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.Veřejné Zakázky\2026\20.VZPL_Oprava budovy a učeben Dílny - SOŠ a SOU Horšovský Týn\03_Zadávací dokumentace\Příloha č. 2 - Projektová dokumentce\"/>
    </mc:Choice>
  </mc:AlternateContent>
  <bookViews>
    <workbookView xWindow="0" yWindow="0" windowWidth="28800" windowHeight="12492"/>
  </bookViews>
  <sheets>
    <sheet name="Rekapitulace stavby" sheetId="1" r:id="rId1"/>
    <sheet name="SO 01.1 - Stavební část" sheetId="2" r:id="rId2"/>
    <sheet name="SO 01.2 - Elektroinstalace" sheetId="3" r:id="rId3"/>
    <sheet name="SO 01.3 - Vytápění" sheetId="4" r:id="rId4"/>
    <sheet name="VRN - Vedlejší a ostatní ..." sheetId="5" r:id="rId5"/>
    <sheet name="Pokyny pro vyplnění" sheetId="6" r:id="rId6"/>
  </sheets>
  <definedNames>
    <definedName name="_xlnm._FilterDatabase" localSheetId="1" hidden="1">'SO 01.1 - Stavební část'!$C$102:$K$1794</definedName>
    <definedName name="_xlnm._FilterDatabase" localSheetId="2" hidden="1">'SO 01.2 - Elektroinstalace'!$C$78:$K$95</definedName>
    <definedName name="_xlnm._FilterDatabase" localSheetId="3" hidden="1">'SO 01.3 - Vytápění'!$C$78:$K$103</definedName>
    <definedName name="_xlnm._FilterDatabase" localSheetId="4" hidden="1">'VRN - Vedlejší a ostatní ...'!$C$83:$K$97</definedName>
    <definedName name="_xlnm.Print_Titles" localSheetId="0">'Rekapitulace stavby'!$52:$52</definedName>
    <definedName name="_xlnm.Print_Titles" localSheetId="1">'SO 01.1 - Stavební část'!$102:$102</definedName>
    <definedName name="_xlnm.Print_Titles" localSheetId="2">'SO 01.2 - Elektroinstalace'!$78:$78</definedName>
    <definedName name="_xlnm.Print_Titles" localSheetId="3">'SO 01.3 - Vytápění'!$78:$78</definedName>
    <definedName name="_xlnm.Print_Titles" localSheetId="4">'VRN - Vedlejší a ostatní ...'!$83:$83</definedName>
    <definedName name="_xlnm.Print_Area" localSheetId="5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stavby'!$C$42:$AQ$59</definedName>
    <definedName name="_xlnm.Print_Area" localSheetId="1">'SO 01.1 - Stavební část'!$C$4:$J$39,'SO 01.1 - Stavební část'!$C$45:$J$84,'SO 01.1 - Stavební část'!$C$90:$K$1794</definedName>
    <definedName name="_xlnm.Print_Area" localSheetId="2">'SO 01.2 - Elektroinstalace'!$C$4:$J$39,'SO 01.2 - Elektroinstalace'!$C$45:$J$60,'SO 01.2 - Elektroinstalace'!$C$66:$K$95</definedName>
    <definedName name="_xlnm.Print_Area" localSheetId="3">'SO 01.3 - Vytápění'!$C$4:$J$39,'SO 01.3 - Vytápění'!$C$45:$J$60,'SO 01.3 - Vytápění'!$C$66:$K$103</definedName>
    <definedName name="_xlnm.Print_Area" localSheetId="4">'VRN - Vedlejší a ostatní ...'!$C$4:$J$39,'VRN - Vedlejší a ostatní ...'!$C$45:$J$65,'VRN - Vedlejší a ostatní ...'!$C$71:$K$97</definedName>
  </definedNames>
  <calcPr calcId="152511"/>
</workbook>
</file>

<file path=xl/calcChain.xml><?xml version="1.0" encoding="utf-8"?>
<calcChain xmlns="http://schemas.openxmlformats.org/spreadsheetml/2006/main">
  <c r="J37" i="5" l="1"/>
  <c r="J36" i="5"/>
  <c r="AY58" i="1"/>
  <c r="J35" i="5"/>
  <c r="AX58" i="1"/>
  <c r="BI97" i="5"/>
  <c r="BH97" i="5"/>
  <c r="BG97" i="5"/>
  <c r="BF97" i="5"/>
  <c r="T97" i="5"/>
  <c r="R97" i="5"/>
  <c r="P97" i="5"/>
  <c r="BI96" i="5"/>
  <c r="BH96" i="5"/>
  <c r="BG96" i="5"/>
  <c r="BF96" i="5"/>
  <c r="T96" i="5"/>
  <c r="R96" i="5"/>
  <c r="P96" i="5"/>
  <c r="BI94" i="5"/>
  <c r="BH94" i="5"/>
  <c r="BG94" i="5"/>
  <c r="BF94" i="5"/>
  <c r="T94" i="5"/>
  <c r="R94" i="5"/>
  <c r="P94" i="5"/>
  <c r="BI93" i="5"/>
  <c r="BH93" i="5"/>
  <c r="BG93" i="5"/>
  <c r="BF93" i="5"/>
  <c r="T93" i="5"/>
  <c r="R93" i="5"/>
  <c r="P93" i="5"/>
  <c r="BI92" i="5"/>
  <c r="BH92" i="5"/>
  <c r="BG92" i="5"/>
  <c r="BF92" i="5"/>
  <c r="T92" i="5"/>
  <c r="R92" i="5"/>
  <c r="P92" i="5"/>
  <c r="BI90" i="5"/>
  <c r="BH90" i="5"/>
  <c r="BG90" i="5"/>
  <c r="BF90" i="5"/>
  <c r="T90" i="5"/>
  <c r="T89" i="5"/>
  <c r="R90" i="5"/>
  <c r="R89" i="5"/>
  <c r="P90" i="5"/>
  <c r="P89" i="5"/>
  <c r="BI88" i="5"/>
  <c r="BH88" i="5"/>
  <c r="BG88" i="5"/>
  <c r="BF88" i="5"/>
  <c r="T88" i="5"/>
  <c r="R88" i="5"/>
  <c r="P88" i="5"/>
  <c r="BI87" i="5"/>
  <c r="BH87" i="5"/>
  <c r="BG87" i="5"/>
  <c r="BF87" i="5"/>
  <c r="T87" i="5"/>
  <c r="R87" i="5"/>
  <c r="P87" i="5"/>
  <c r="J80" i="5"/>
  <c r="F78" i="5"/>
  <c r="E76" i="5"/>
  <c r="J54" i="5"/>
  <c r="F52" i="5"/>
  <c r="E50" i="5"/>
  <c r="J24" i="5"/>
  <c r="E24" i="5"/>
  <c r="J81" i="5" s="1"/>
  <c r="J23" i="5"/>
  <c r="J18" i="5"/>
  <c r="E18" i="5"/>
  <c r="F81" i="5" s="1"/>
  <c r="J17" i="5"/>
  <c r="J15" i="5"/>
  <c r="E15" i="5"/>
  <c r="F54" i="5" s="1"/>
  <c r="J14" i="5"/>
  <c r="J12" i="5"/>
  <c r="J52" i="5"/>
  <c r="E7" i="5"/>
  <c r="E48" i="5"/>
  <c r="J37" i="4"/>
  <c r="J36" i="4"/>
  <c r="AY57" i="1" s="1"/>
  <c r="J35" i="4"/>
  <c r="AX57" i="1" s="1"/>
  <c r="BI103" i="4"/>
  <c r="BH103" i="4"/>
  <c r="BG103" i="4"/>
  <c r="BF103" i="4"/>
  <c r="T103" i="4"/>
  <c r="R103" i="4"/>
  <c r="P103" i="4"/>
  <c r="BI102" i="4"/>
  <c r="BH102" i="4"/>
  <c r="BG102" i="4"/>
  <c r="BF102" i="4"/>
  <c r="T102" i="4"/>
  <c r="R102" i="4"/>
  <c r="P102" i="4"/>
  <c r="BI101" i="4"/>
  <c r="BH101" i="4"/>
  <c r="BG101" i="4"/>
  <c r="BF101" i="4"/>
  <c r="T101" i="4"/>
  <c r="R101" i="4"/>
  <c r="P101" i="4"/>
  <c r="BI100" i="4"/>
  <c r="BH100" i="4"/>
  <c r="BG100" i="4"/>
  <c r="BF100" i="4"/>
  <c r="T100" i="4"/>
  <c r="R100" i="4"/>
  <c r="P100" i="4"/>
  <c r="BI99" i="4"/>
  <c r="BH99" i="4"/>
  <c r="BG99" i="4"/>
  <c r="BF99" i="4"/>
  <c r="T99" i="4"/>
  <c r="R99" i="4"/>
  <c r="P99" i="4"/>
  <c r="BI98" i="4"/>
  <c r="BH98" i="4"/>
  <c r="BG98" i="4"/>
  <c r="BF98" i="4"/>
  <c r="T98" i="4"/>
  <c r="R98" i="4"/>
  <c r="P98" i="4"/>
  <c r="BI97" i="4"/>
  <c r="BH97" i="4"/>
  <c r="BG97" i="4"/>
  <c r="BF97" i="4"/>
  <c r="T97" i="4"/>
  <c r="R97" i="4"/>
  <c r="P97" i="4"/>
  <c r="BI96" i="4"/>
  <c r="BH96" i="4"/>
  <c r="BG96" i="4"/>
  <c r="BF96" i="4"/>
  <c r="T96" i="4"/>
  <c r="R96" i="4"/>
  <c r="P96" i="4"/>
  <c r="BI95" i="4"/>
  <c r="BH95" i="4"/>
  <c r="BG95" i="4"/>
  <c r="BF95" i="4"/>
  <c r="T95" i="4"/>
  <c r="R95" i="4"/>
  <c r="P95" i="4"/>
  <c r="BI94" i="4"/>
  <c r="BH94" i="4"/>
  <c r="BG94" i="4"/>
  <c r="BF94" i="4"/>
  <c r="T94" i="4"/>
  <c r="R94" i="4"/>
  <c r="P94" i="4"/>
  <c r="BI93" i="4"/>
  <c r="BH93" i="4"/>
  <c r="BG93" i="4"/>
  <c r="BF93" i="4"/>
  <c r="T93" i="4"/>
  <c r="R93" i="4"/>
  <c r="P93" i="4"/>
  <c r="BI92" i="4"/>
  <c r="BH92" i="4"/>
  <c r="BG92" i="4"/>
  <c r="BF92" i="4"/>
  <c r="T92" i="4"/>
  <c r="R92" i="4"/>
  <c r="P92" i="4"/>
  <c r="BI91" i="4"/>
  <c r="BH91" i="4"/>
  <c r="BG91" i="4"/>
  <c r="BF91" i="4"/>
  <c r="T91" i="4"/>
  <c r="R91" i="4"/>
  <c r="P91" i="4"/>
  <c r="BI90" i="4"/>
  <c r="BH90" i="4"/>
  <c r="BG90" i="4"/>
  <c r="BF90" i="4"/>
  <c r="T90" i="4"/>
  <c r="R90" i="4"/>
  <c r="P90" i="4"/>
  <c r="BI89" i="4"/>
  <c r="BH89" i="4"/>
  <c r="BG89" i="4"/>
  <c r="BF89" i="4"/>
  <c r="T89" i="4"/>
  <c r="R89" i="4"/>
  <c r="P89" i="4"/>
  <c r="BI88" i="4"/>
  <c r="BH88" i="4"/>
  <c r="BG88" i="4"/>
  <c r="BF88" i="4"/>
  <c r="T88" i="4"/>
  <c r="R88" i="4"/>
  <c r="P88" i="4"/>
  <c r="BI87" i="4"/>
  <c r="BH87" i="4"/>
  <c r="BG87" i="4"/>
  <c r="BF87" i="4"/>
  <c r="T87" i="4"/>
  <c r="R87" i="4"/>
  <c r="P87" i="4"/>
  <c r="BI86" i="4"/>
  <c r="BH86" i="4"/>
  <c r="BG86" i="4"/>
  <c r="BF86" i="4"/>
  <c r="T86" i="4"/>
  <c r="R86" i="4"/>
  <c r="P86" i="4"/>
  <c r="BI85" i="4"/>
  <c r="BH85" i="4"/>
  <c r="BG85" i="4"/>
  <c r="BF85" i="4"/>
  <c r="T85" i="4"/>
  <c r="R85" i="4"/>
  <c r="P85" i="4"/>
  <c r="BI84" i="4"/>
  <c r="BH84" i="4"/>
  <c r="BG84" i="4"/>
  <c r="BF84" i="4"/>
  <c r="T84" i="4"/>
  <c r="R84" i="4"/>
  <c r="P84" i="4"/>
  <c r="BI83" i="4"/>
  <c r="BH83" i="4"/>
  <c r="BG83" i="4"/>
  <c r="BF83" i="4"/>
  <c r="T83" i="4"/>
  <c r="R83" i="4"/>
  <c r="P83" i="4"/>
  <c r="BI82" i="4"/>
  <c r="BH82" i="4"/>
  <c r="BG82" i="4"/>
  <c r="BF82" i="4"/>
  <c r="T82" i="4"/>
  <c r="R82" i="4"/>
  <c r="P82" i="4"/>
  <c r="BI81" i="4"/>
  <c r="BH81" i="4"/>
  <c r="BG81" i="4"/>
  <c r="BF81" i="4"/>
  <c r="T81" i="4"/>
  <c r="R81" i="4"/>
  <c r="P81" i="4"/>
  <c r="BI80" i="4"/>
  <c r="BH80" i="4"/>
  <c r="BG80" i="4"/>
  <c r="BF80" i="4"/>
  <c r="T80" i="4"/>
  <c r="R80" i="4"/>
  <c r="P80" i="4"/>
  <c r="J75" i="4"/>
  <c r="F73" i="4"/>
  <c r="E71" i="4"/>
  <c r="J54" i="4"/>
  <c r="F52" i="4"/>
  <c r="E50" i="4"/>
  <c r="J24" i="4"/>
  <c r="E24" i="4"/>
  <c r="J76" i="4"/>
  <c r="J23" i="4"/>
  <c r="J18" i="4"/>
  <c r="E18" i="4"/>
  <c r="F76" i="4"/>
  <c r="J17" i="4"/>
  <c r="J15" i="4"/>
  <c r="E15" i="4"/>
  <c r="F54" i="4"/>
  <c r="J14" i="4"/>
  <c r="J12" i="4"/>
  <c r="J73" i="4" s="1"/>
  <c r="E7" i="4"/>
  <c r="E48" i="4" s="1"/>
  <c r="J37" i="3"/>
  <c r="J36" i="3"/>
  <c r="AY56" i="1"/>
  <c r="J35" i="3"/>
  <c r="AX56" i="1"/>
  <c r="BI95" i="3"/>
  <c r="BH95" i="3"/>
  <c r="BG95" i="3"/>
  <c r="BF95" i="3"/>
  <c r="T95" i="3"/>
  <c r="R95" i="3"/>
  <c r="P95" i="3"/>
  <c r="BI94" i="3"/>
  <c r="BH94" i="3"/>
  <c r="BG94" i="3"/>
  <c r="BF94" i="3"/>
  <c r="T94" i="3"/>
  <c r="R94" i="3"/>
  <c r="P94" i="3"/>
  <c r="BI93" i="3"/>
  <c r="BH93" i="3"/>
  <c r="BG93" i="3"/>
  <c r="BF93" i="3"/>
  <c r="T93" i="3"/>
  <c r="R93" i="3"/>
  <c r="P93" i="3"/>
  <c r="BI92" i="3"/>
  <c r="BH92" i="3"/>
  <c r="BG92" i="3"/>
  <c r="BF92" i="3"/>
  <c r="T92" i="3"/>
  <c r="R92" i="3"/>
  <c r="P92" i="3"/>
  <c r="BI91" i="3"/>
  <c r="BH91" i="3"/>
  <c r="BG91" i="3"/>
  <c r="BF91" i="3"/>
  <c r="T91" i="3"/>
  <c r="R91" i="3"/>
  <c r="P91" i="3"/>
  <c r="BI90" i="3"/>
  <c r="BH90" i="3"/>
  <c r="BG90" i="3"/>
  <c r="BF90" i="3"/>
  <c r="T90" i="3"/>
  <c r="R90" i="3"/>
  <c r="P90" i="3"/>
  <c r="BI89" i="3"/>
  <c r="BH89" i="3"/>
  <c r="BG89" i="3"/>
  <c r="BF89" i="3"/>
  <c r="T89" i="3"/>
  <c r="R89" i="3"/>
  <c r="P89" i="3"/>
  <c r="BI88" i="3"/>
  <c r="BH88" i="3"/>
  <c r="BG88" i="3"/>
  <c r="BF88" i="3"/>
  <c r="T88" i="3"/>
  <c r="R88" i="3"/>
  <c r="P88" i="3"/>
  <c r="BI87" i="3"/>
  <c r="BH87" i="3"/>
  <c r="BG87" i="3"/>
  <c r="BF87" i="3"/>
  <c r="T87" i="3"/>
  <c r="R87" i="3"/>
  <c r="P87" i="3"/>
  <c r="BI86" i="3"/>
  <c r="BH86" i="3"/>
  <c r="BG86" i="3"/>
  <c r="BF86" i="3"/>
  <c r="T86" i="3"/>
  <c r="R86" i="3"/>
  <c r="P86" i="3"/>
  <c r="BI85" i="3"/>
  <c r="BH85" i="3"/>
  <c r="BG85" i="3"/>
  <c r="BF85" i="3"/>
  <c r="T85" i="3"/>
  <c r="R85" i="3"/>
  <c r="P85" i="3"/>
  <c r="BI84" i="3"/>
  <c r="BH84" i="3"/>
  <c r="BG84" i="3"/>
  <c r="BF84" i="3"/>
  <c r="T84" i="3"/>
  <c r="R84" i="3"/>
  <c r="P84" i="3"/>
  <c r="BI83" i="3"/>
  <c r="BH83" i="3"/>
  <c r="BG83" i="3"/>
  <c r="BF83" i="3"/>
  <c r="T83" i="3"/>
  <c r="R83" i="3"/>
  <c r="P83" i="3"/>
  <c r="BI82" i="3"/>
  <c r="BH82" i="3"/>
  <c r="BG82" i="3"/>
  <c r="BF82" i="3"/>
  <c r="T82" i="3"/>
  <c r="R82" i="3"/>
  <c r="P82" i="3"/>
  <c r="BI81" i="3"/>
  <c r="BH81" i="3"/>
  <c r="BG81" i="3"/>
  <c r="BF81" i="3"/>
  <c r="T81" i="3"/>
  <c r="R81" i="3"/>
  <c r="P81" i="3"/>
  <c r="BI80" i="3"/>
  <c r="BH80" i="3"/>
  <c r="BG80" i="3"/>
  <c r="BF80" i="3"/>
  <c r="T80" i="3"/>
  <c r="R80" i="3"/>
  <c r="P80" i="3"/>
  <c r="J75" i="3"/>
  <c r="F73" i="3"/>
  <c r="E71" i="3"/>
  <c r="J54" i="3"/>
  <c r="F52" i="3"/>
  <c r="E50" i="3"/>
  <c r="J24" i="3"/>
  <c r="E24" i="3"/>
  <c r="J76" i="3" s="1"/>
  <c r="J23" i="3"/>
  <c r="J18" i="3"/>
  <c r="E18" i="3"/>
  <c r="F76" i="3" s="1"/>
  <c r="J17" i="3"/>
  <c r="J15" i="3"/>
  <c r="E15" i="3"/>
  <c r="F75" i="3" s="1"/>
  <c r="J14" i="3"/>
  <c r="J12" i="3"/>
  <c r="J73" i="3"/>
  <c r="E7" i="3"/>
  <c r="E69" i="3"/>
  <c r="J37" i="2"/>
  <c r="J36" i="2"/>
  <c r="AY55" i="1" s="1"/>
  <c r="J35" i="2"/>
  <c r="AX55" i="1" s="1"/>
  <c r="BI1784" i="2"/>
  <c r="BH1784" i="2"/>
  <c r="BG1784" i="2"/>
  <c r="BF1784" i="2"/>
  <c r="T1784" i="2"/>
  <c r="T1783" i="2" s="1"/>
  <c r="R1784" i="2"/>
  <c r="R1783" i="2" s="1"/>
  <c r="P1784" i="2"/>
  <c r="P1783" i="2" s="1"/>
  <c r="BI1771" i="2"/>
  <c r="BH1771" i="2"/>
  <c r="BG1771" i="2"/>
  <c r="BF1771" i="2"/>
  <c r="T1771" i="2"/>
  <c r="R1771" i="2"/>
  <c r="P1771" i="2"/>
  <c r="BI1768" i="2"/>
  <c r="BH1768" i="2"/>
  <c r="BG1768" i="2"/>
  <c r="BF1768" i="2"/>
  <c r="T1768" i="2"/>
  <c r="R1768" i="2"/>
  <c r="P1768" i="2"/>
  <c r="BI1765" i="2"/>
  <c r="BH1765" i="2"/>
  <c r="BG1765" i="2"/>
  <c r="BF1765" i="2"/>
  <c r="T1765" i="2"/>
  <c r="R1765" i="2"/>
  <c r="P1765" i="2"/>
  <c r="BI1760" i="2"/>
  <c r="BH1760" i="2"/>
  <c r="BG1760" i="2"/>
  <c r="BF1760" i="2"/>
  <c r="T1760" i="2"/>
  <c r="R1760" i="2"/>
  <c r="P1760" i="2"/>
  <c r="BI1757" i="2"/>
  <c r="BH1757" i="2"/>
  <c r="BG1757" i="2"/>
  <c r="BF1757" i="2"/>
  <c r="T1757" i="2"/>
  <c r="R1757" i="2"/>
  <c r="P1757" i="2"/>
  <c r="BI1754" i="2"/>
  <c r="BH1754" i="2"/>
  <c r="BG1754" i="2"/>
  <c r="BF1754" i="2"/>
  <c r="T1754" i="2"/>
  <c r="R1754" i="2"/>
  <c r="P1754" i="2"/>
  <c r="BI1751" i="2"/>
  <c r="BH1751" i="2"/>
  <c r="BG1751" i="2"/>
  <c r="BF1751" i="2"/>
  <c r="T1751" i="2"/>
  <c r="R1751" i="2"/>
  <c r="P1751" i="2"/>
  <c r="BI1747" i="2"/>
  <c r="BH1747" i="2"/>
  <c r="BG1747" i="2"/>
  <c r="BF1747" i="2"/>
  <c r="T1747" i="2"/>
  <c r="R1747" i="2"/>
  <c r="P1747" i="2"/>
  <c r="BI1744" i="2"/>
  <c r="BH1744" i="2"/>
  <c r="BG1744" i="2"/>
  <c r="BF1744" i="2"/>
  <c r="T1744" i="2"/>
  <c r="R1744" i="2"/>
  <c r="P1744" i="2"/>
  <c r="BI1741" i="2"/>
  <c r="BH1741" i="2"/>
  <c r="BG1741" i="2"/>
  <c r="BF1741" i="2"/>
  <c r="T1741" i="2"/>
  <c r="R1741" i="2"/>
  <c r="P1741" i="2"/>
  <c r="BI1737" i="2"/>
  <c r="BH1737" i="2"/>
  <c r="BG1737" i="2"/>
  <c r="BF1737" i="2"/>
  <c r="T1737" i="2"/>
  <c r="R1737" i="2"/>
  <c r="P1737" i="2"/>
  <c r="BI1734" i="2"/>
  <c r="BH1734" i="2"/>
  <c r="BG1734" i="2"/>
  <c r="BF1734" i="2"/>
  <c r="T1734" i="2"/>
  <c r="R1734" i="2"/>
  <c r="P1734" i="2"/>
  <c r="BI1732" i="2"/>
  <c r="BH1732" i="2"/>
  <c r="BG1732" i="2"/>
  <c r="BF1732" i="2"/>
  <c r="T1732" i="2"/>
  <c r="R1732" i="2"/>
  <c r="P1732" i="2"/>
  <c r="BI1729" i="2"/>
  <c r="BH1729" i="2"/>
  <c r="BG1729" i="2"/>
  <c r="BF1729" i="2"/>
  <c r="T1729" i="2"/>
  <c r="R1729" i="2"/>
  <c r="P1729" i="2"/>
  <c r="BI1726" i="2"/>
  <c r="BH1726" i="2"/>
  <c r="BG1726" i="2"/>
  <c r="BF1726" i="2"/>
  <c r="T1726" i="2"/>
  <c r="R1726" i="2"/>
  <c r="P1726" i="2"/>
  <c r="BI1722" i="2"/>
  <c r="BH1722" i="2"/>
  <c r="BG1722" i="2"/>
  <c r="BF1722" i="2"/>
  <c r="T1722" i="2"/>
  <c r="R1722" i="2"/>
  <c r="P1722" i="2"/>
  <c r="BI1719" i="2"/>
  <c r="BH1719" i="2"/>
  <c r="BG1719" i="2"/>
  <c r="BF1719" i="2"/>
  <c r="T1719" i="2"/>
  <c r="R1719" i="2"/>
  <c r="P1719" i="2"/>
  <c r="BI1716" i="2"/>
  <c r="BH1716" i="2"/>
  <c r="BG1716" i="2"/>
  <c r="BF1716" i="2"/>
  <c r="T1716" i="2"/>
  <c r="R1716" i="2"/>
  <c r="P1716" i="2"/>
  <c r="BI1713" i="2"/>
  <c r="BH1713" i="2"/>
  <c r="BG1713" i="2"/>
  <c r="BF1713" i="2"/>
  <c r="T1713" i="2"/>
  <c r="R1713" i="2"/>
  <c r="P1713" i="2"/>
  <c r="BI1706" i="2"/>
  <c r="BH1706" i="2"/>
  <c r="BG1706" i="2"/>
  <c r="BF1706" i="2"/>
  <c r="T1706" i="2"/>
  <c r="R1706" i="2"/>
  <c r="P1706" i="2"/>
  <c r="BI1703" i="2"/>
  <c r="BH1703" i="2"/>
  <c r="BG1703" i="2"/>
  <c r="BF1703" i="2"/>
  <c r="T1703" i="2"/>
  <c r="R1703" i="2"/>
  <c r="P1703" i="2"/>
  <c r="BI1700" i="2"/>
  <c r="BH1700" i="2"/>
  <c r="BG1700" i="2"/>
  <c r="BF1700" i="2"/>
  <c r="T1700" i="2"/>
  <c r="R1700" i="2"/>
  <c r="P1700" i="2"/>
  <c r="BI1698" i="2"/>
  <c r="BH1698" i="2"/>
  <c r="BG1698" i="2"/>
  <c r="BF1698" i="2"/>
  <c r="T1698" i="2"/>
  <c r="R1698" i="2"/>
  <c r="P1698" i="2"/>
  <c r="BI1695" i="2"/>
  <c r="BH1695" i="2"/>
  <c r="BG1695" i="2"/>
  <c r="BF1695" i="2"/>
  <c r="T1695" i="2"/>
  <c r="R1695" i="2"/>
  <c r="P1695" i="2"/>
  <c r="BI1693" i="2"/>
  <c r="BH1693" i="2"/>
  <c r="BG1693" i="2"/>
  <c r="BF1693" i="2"/>
  <c r="T1693" i="2"/>
  <c r="R1693" i="2"/>
  <c r="P1693" i="2"/>
  <c r="BI1681" i="2"/>
  <c r="BH1681" i="2"/>
  <c r="BG1681" i="2"/>
  <c r="BF1681" i="2"/>
  <c r="T1681" i="2"/>
  <c r="R1681" i="2"/>
  <c r="P1681" i="2"/>
  <c r="BI1678" i="2"/>
  <c r="BH1678" i="2"/>
  <c r="BG1678" i="2"/>
  <c r="BF1678" i="2"/>
  <c r="T1678" i="2"/>
  <c r="R1678" i="2"/>
  <c r="P1678" i="2"/>
  <c r="BI1675" i="2"/>
  <c r="BH1675" i="2"/>
  <c r="BG1675" i="2"/>
  <c r="BF1675" i="2"/>
  <c r="T1675" i="2"/>
  <c r="R1675" i="2"/>
  <c r="P1675" i="2"/>
  <c r="BI1665" i="2"/>
  <c r="BH1665" i="2"/>
  <c r="BG1665" i="2"/>
  <c r="BF1665" i="2"/>
  <c r="T1665" i="2"/>
  <c r="R1665" i="2"/>
  <c r="P1665" i="2"/>
  <c r="BI1662" i="2"/>
  <c r="BH1662" i="2"/>
  <c r="BG1662" i="2"/>
  <c r="BF1662" i="2"/>
  <c r="T1662" i="2"/>
  <c r="R1662" i="2"/>
  <c r="P1662" i="2"/>
  <c r="BI1659" i="2"/>
  <c r="BH1659" i="2"/>
  <c r="BG1659" i="2"/>
  <c r="BF1659" i="2"/>
  <c r="T1659" i="2"/>
  <c r="R1659" i="2"/>
  <c r="P1659" i="2"/>
  <c r="BI1615" i="2"/>
  <c r="BH1615" i="2"/>
  <c r="BG1615" i="2"/>
  <c r="BF1615" i="2"/>
  <c r="T1615" i="2"/>
  <c r="R1615" i="2"/>
  <c r="P1615" i="2"/>
  <c r="BI1612" i="2"/>
  <c r="BH1612" i="2"/>
  <c r="BG1612" i="2"/>
  <c r="BF1612" i="2"/>
  <c r="T1612" i="2"/>
  <c r="R1612" i="2"/>
  <c r="P1612" i="2"/>
  <c r="BI1568" i="2"/>
  <c r="BH1568" i="2"/>
  <c r="BG1568" i="2"/>
  <c r="BF1568" i="2"/>
  <c r="T1568" i="2"/>
  <c r="R1568" i="2"/>
  <c r="P1568" i="2"/>
  <c r="BI1565" i="2"/>
  <c r="BH1565" i="2"/>
  <c r="BG1565" i="2"/>
  <c r="BF1565" i="2"/>
  <c r="T1565" i="2"/>
  <c r="R1565" i="2"/>
  <c r="P1565" i="2"/>
  <c r="BI1561" i="2"/>
  <c r="BH1561" i="2"/>
  <c r="BG1561" i="2"/>
  <c r="BF1561" i="2"/>
  <c r="T1561" i="2"/>
  <c r="R1561" i="2"/>
  <c r="P1561" i="2"/>
  <c r="BI1558" i="2"/>
  <c r="BH1558" i="2"/>
  <c r="BG1558" i="2"/>
  <c r="BF1558" i="2"/>
  <c r="T1558" i="2"/>
  <c r="R1558" i="2"/>
  <c r="P1558" i="2"/>
  <c r="BI1553" i="2"/>
  <c r="BH1553" i="2"/>
  <c r="BG1553" i="2"/>
  <c r="BF1553" i="2"/>
  <c r="T1553" i="2"/>
  <c r="R1553" i="2"/>
  <c r="P1553" i="2"/>
  <c r="BI1549" i="2"/>
  <c r="BH1549" i="2"/>
  <c r="BG1549" i="2"/>
  <c r="BF1549" i="2"/>
  <c r="T1549" i="2"/>
  <c r="R1549" i="2"/>
  <c r="P1549" i="2"/>
  <c r="BI1546" i="2"/>
  <c r="BH1546" i="2"/>
  <c r="BG1546" i="2"/>
  <c r="BF1546" i="2"/>
  <c r="T1546" i="2"/>
  <c r="R1546" i="2"/>
  <c r="P1546" i="2"/>
  <c r="BI1542" i="2"/>
  <c r="BH1542" i="2"/>
  <c r="BG1542" i="2"/>
  <c r="BF1542" i="2"/>
  <c r="T1542" i="2"/>
  <c r="R1542" i="2"/>
  <c r="P1542" i="2"/>
  <c r="BI1538" i="2"/>
  <c r="BH1538" i="2"/>
  <c r="BG1538" i="2"/>
  <c r="BF1538" i="2"/>
  <c r="T1538" i="2"/>
  <c r="R1538" i="2"/>
  <c r="P1538" i="2"/>
  <c r="BI1530" i="2"/>
  <c r="BH1530" i="2"/>
  <c r="BG1530" i="2"/>
  <c r="BF1530" i="2"/>
  <c r="T1530" i="2"/>
  <c r="R1530" i="2"/>
  <c r="P1530" i="2"/>
  <c r="BI1527" i="2"/>
  <c r="BH1527" i="2"/>
  <c r="BG1527" i="2"/>
  <c r="BF1527" i="2"/>
  <c r="T1527" i="2"/>
  <c r="R1527" i="2"/>
  <c r="P1527" i="2"/>
  <c r="BI1524" i="2"/>
  <c r="BH1524" i="2"/>
  <c r="BG1524" i="2"/>
  <c r="BF1524" i="2"/>
  <c r="T1524" i="2"/>
  <c r="R1524" i="2"/>
  <c r="P1524" i="2"/>
  <c r="BI1519" i="2"/>
  <c r="BH1519" i="2"/>
  <c r="BG1519" i="2"/>
  <c r="BF1519" i="2"/>
  <c r="T1519" i="2"/>
  <c r="R1519" i="2"/>
  <c r="P1519" i="2"/>
  <c r="BI1514" i="2"/>
  <c r="BH1514" i="2"/>
  <c r="BG1514" i="2"/>
  <c r="BF1514" i="2"/>
  <c r="T1514" i="2"/>
  <c r="R1514" i="2"/>
  <c r="P1514" i="2"/>
  <c r="BI1509" i="2"/>
  <c r="BH1509" i="2"/>
  <c r="BG1509" i="2"/>
  <c r="BF1509" i="2"/>
  <c r="T1509" i="2"/>
  <c r="R1509" i="2"/>
  <c r="P1509" i="2"/>
  <c r="BI1505" i="2"/>
  <c r="BH1505" i="2"/>
  <c r="BG1505" i="2"/>
  <c r="BF1505" i="2"/>
  <c r="T1505" i="2"/>
  <c r="R1505" i="2"/>
  <c r="P1505" i="2"/>
  <c r="BI1502" i="2"/>
  <c r="BH1502" i="2"/>
  <c r="BG1502" i="2"/>
  <c r="BF1502" i="2"/>
  <c r="T1502" i="2"/>
  <c r="R1502" i="2"/>
  <c r="P1502" i="2"/>
  <c r="BI1499" i="2"/>
  <c r="BH1499" i="2"/>
  <c r="BG1499" i="2"/>
  <c r="BF1499" i="2"/>
  <c r="T1499" i="2"/>
  <c r="R1499" i="2"/>
  <c r="P1499" i="2"/>
  <c r="BI1496" i="2"/>
  <c r="BH1496" i="2"/>
  <c r="BG1496" i="2"/>
  <c r="BF1496" i="2"/>
  <c r="T1496" i="2"/>
  <c r="R1496" i="2"/>
  <c r="P1496" i="2"/>
  <c r="BI1493" i="2"/>
  <c r="BH1493" i="2"/>
  <c r="BG1493" i="2"/>
  <c r="BF1493" i="2"/>
  <c r="T1493" i="2"/>
  <c r="R1493" i="2"/>
  <c r="P1493" i="2"/>
  <c r="BI1491" i="2"/>
  <c r="BH1491" i="2"/>
  <c r="BG1491" i="2"/>
  <c r="BF1491" i="2"/>
  <c r="T1491" i="2"/>
  <c r="R1491" i="2"/>
  <c r="P1491" i="2"/>
  <c r="BI1488" i="2"/>
  <c r="BH1488" i="2"/>
  <c r="BG1488" i="2"/>
  <c r="BF1488" i="2"/>
  <c r="T1488" i="2"/>
  <c r="R1488" i="2"/>
  <c r="P1488" i="2"/>
  <c r="BI1483" i="2"/>
  <c r="BH1483" i="2"/>
  <c r="BG1483" i="2"/>
  <c r="BF1483" i="2"/>
  <c r="T1483" i="2"/>
  <c r="R1483" i="2"/>
  <c r="P1483" i="2"/>
  <c r="BI1478" i="2"/>
  <c r="BH1478" i="2"/>
  <c r="BG1478" i="2"/>
  <c r="BF1478" i="2"/>
  <c r="T1478" i="2"/>
  <c r="R1478" i="2"/>
  <c r="P1478" i="2"/>
  <c r="BI1473" i="2"/>
  <c r="BH1473" i="2"/>
  <c r="BG1473" i="2"/>
  <c r="BF1473" i="2"/>
  <c r="T1473" i="2"/>
  <c r="R1473" i="2"/>
  <c r="P1473" i="2"/>
  <c r="BI1468" i="2"/>
  <c r="BH1468" i="2"/>
  <c r="BG1468" i="2"/>
  <c r="BF1468" i="2"/>
  <c r="T1468" i="2"/>
  <c r="R1468" i="2"/>
  <c r="P1468" i="2"/>
  <c r="BI1463" i="2"/>
  <c r="BH1463" i="2"/>
  <c r="BG1463" i="2"/>
  <c r="BF1463" i="2"/>
  <c r="T1463" i="2"/>
  <c r="R1463" i="2"/>
  <c r="P1463" i="2"/>
  <c r="BI1458" i="2"/>
  <c r="BH1458" i="2"/>
  <c r="BG1458" i="2"/>
  <c r="BF1458" i="2"/>
  <c r="T1458" i="2"/>
  <c r="R1458" i="2"/>
  <c r="P1458" i="2"/>
  <c r="BI1453" i="2"/>
  <c r="BH1453" i="2"/>
  <c r="BG1453" i="2"/>
  <c r="BF1453" i="2"/>
  <c r="T1453" i="2"/>
  <c r="R1453" i="2"/>
  <c r="P1453" i="2"/>
  <c r="BI1448" i="2"/>
  <c r="BH1448" i="2"/>
  <c r="BG1448" i="2"/>
  <c r="BF1448" i="2"/>
  <c r="T1448" i="2"/>
  <c r="R1448" i="2"/>
  <c r="P1448" i="2"/>
  <c r="BI1443" i="2"/>
  <c r="BH1443" i="2"/>
  <c r="BG1443" i="2"/>
  <c r="BF1443" i="2"/>
  <c r="T1443" i="2"/>
  <c r="R1443" i="2"/>
  <c r="P1443" i="2"/>
  <c r="BI1439" i="2"/>
  <c r="BH1439" i="2"/>
  <c r="BG1439" i="2"/>
  <c r="BF1439" i="2"/>
  <c r="T1439" i="2"/>
  <c r="R1439" i="2"/>
  <c r="P1439" i="2"/>
  <c r="BI1434" i="2"/>
  <c r="BH1434" i="2"/>
  <c r="BG1434" i="2"/>
  <c r="BF1434" i="2"/>
  <c r="T1434" i="2"/>
  <c r="R1434" i="2"/>
  <c r="P1434" i="2"/>
  <c r="BI1429" i="2"/>
  <c r="BH1429" i="2"/>
  <c r="BG1429" i="2"/>
  <c r="BF1429" i="2"/>
  <c r="T1429" i="2"/>
  <c r="R1429" i="2"/>
  <c r="P1429" i="2"/>
  <c r="BI1424" i="2"/>
  <c r="BH1424" i="2"/>
  <c r="BG1424" i="2"/>
  <c r="BF1424" i="2"/>
  <c r="T1424" i="2"/>
  <c r="R1424" i="2"/>
  <c r="P1424" i="2"/>
  <c r="BI1419" i="2"/>
  <c r="BH1419" i="2"/>
  <c r="BG1419" i="2"/>
  <c r="BF1419" i="2"/>
  <c r="T1419" i="2"/>
  <c r="R1419" i="2"/>
  <c r="P1419" i="2"/>
  <c r="BI1414" i="2"/>
  <c r="BH1414" i="2"/>
  <c r="BG1414" i="2"/>
  <c r="BF1414" i="2"/>
  <c r="T1414" i="2"/>
  <c r="R1414" i="2"/>
  <c r="P1414" i="2"/>
  <c r="BI1409" i="2"/>
  <c r="BH1409" i="2"/>
  <c r="BG1409" i="2"/>
  <c r="BF1409" i="2"/>
  <c r="T1409" i="2"/>
  <c r="R1409" i="2"/>
  <c r="P1409" i="2"/>
  <c r="BI1404" i="2"/>
  <c r="BH1404" i="2"/>
  <c r="BG1404" i="2"/>
  <c r="BF1404" i="2"/>
  <c r="T1404" i="2"/>
  <c r="R1404" i="2"/>
  <c r="P1404" i="2"/>
  <c r="BI1399" i="2"/>
  <c r="BH1399" i="2"/>
  <c r="BG1399" i="2"/>
  <c r="BF1399" i="2"/>
  <c r="T1399" i="2"/>
  <c r="R1399" i="2"/>
  <c r="P1399" i="2"/>
  <c r="BI1394" i="2"/>
  <c r="BH1394" i="2"/>
  <c r="BG1394" i="2"/>
  <c r="BF1394" i="2"/>
  <c r="T1394" i="2"/>
  <c r="R1394" i="2"/>
  <c r="P1394" i="2"/>
  <c r="BI1387" i="2"/>
  <c r="BH1387" i="2"/>
  <c r="BG1387" i="2"/>
  <c r="BF1387" i="2"/>
  <c r="T1387" i="2"/>
  <c r="R1387" i="2"/>
  <c r="P1387" i="2"/>
  <c r="BI1384" i="2"/>
  <c r="BH1384" i="2"/>
  <c r="BG1384" i="2"/>
  <c r="BF1384" i="2"/>
  <c r="T1384" i="2"/>
  <c r="R1384" i="2"/>
  <c r="P1384" i="2"/>
  <c r="BI1382" i="2"/>
  <c r="BH1382" i="2"/>
  <c r="BG1382" i="2"/>
  <c r="BF1382" i="2"/>
  <c r="T1382" i="2"/>
  <c r="R1382" i="2"/>
  <c r="P1382" i="2"/>
  <c r="BI1380" i="2"/>
  <c r="BH1380" i="2"/>
  <c r="BG1380" i="2"/>
  <c r="BF1380" i="2"/>
  <c r="T1380" i="2"/>
  <c r="R1380" i="2"/>
  <c r="P1380" i="2"/>
  <c r="BI1378" i="2"/>
  <c r="BH1378" i="2"/>
  <c r="BG1378" i="2"/>
  <c r="BF1378" i="2"/>
  <c r="T1378" i="2"/>
  <c r="R1378" i="2"/>
  <c r="P1378" i="2"/>
  <c r="BI1372" i="2"/>
  <c r="BH1372" i="2"/>
  <c r="BG1372" i="2"/>
  <c r="BF1372" i="2"/>
  <c r="T1372" i="2"/>
  <c r="R1372" i="2"/>
  <c r="P1372" i="2"/>
  <c r="BI1368" i="2"/>
  <c r="BH1368" i="2"/>
  <c r="BG1368" i="2"/>
  <c r="BF1368" i="2"/>
  <c r="T1368" i="2"/>
  <c r="R1368" i="2"/>
  <c r="P1368" i="2"/>
  <c r="BI1362" i="2"/>
  <c r="BH1362" i="2"/>
  <c r="BG1362" i="2"/>
  <c r="BF1362" i="2"/>
  <c r="T1362" i="2"/>
  <c r="R1362" i="2"/>
  <c r="P1362" i="2"/>
  <c r="BI1358" i="2"/>
  <c r="BH1358" i="2"/>
  <c r="BG1358" i="2"/>
  <c r="BF1358" i="2"/>
  <c r="T1358" i="2"/>
  <c r="R1358" i="2"/>
  <c r="P1358" i="2"/>
  <c r="BI1353" i="2"/>
  <c r="BH1353" i="2"/>
  <c r="BG1353" i="2"/>
  <c r="BF1353" i="2"/>
  <c r="T1353" i="2"/>
  <c r="R1353" i="2"/>
  <c r="P1353" i="2"/>
  <c r="BI1348" i="2"/>
  <c r="BH1348" i="2"/>
  <c r="BG1348" i="2"/>
  <c r="BF1348" i="2"/>
  <c r="T1348" i="2"/>
  <c r="R1348" i="2"/>
  <c r="P1348" i="2"/>
  <c r="BI1346" i="2"/>
  <c r="BH1346" i="2"/>
  <c r="BG1346" i="2"/>
  <c r="BF1346" i="2"/>
  <c r="T1346" i="2"/>
  <c r="R1346" i="2"/>
  <c r="P1346" i="2"/>
  <c r="BI1344" i="2"/>
  <c r="BH1344" i="2"/>
  <c r="BG1344" i="2"/>
  <c r="BF1344" i="2"/>
  <c r="T1344" i="2"/>
  <c r="R1344" i="2"/>
  <c r="P1344" i="2"/>
  <c r="BI1341" i="2"/>
  <c r="BH1341" i="2"/>
  <c r="BG1341" i="2"/>
  <c r="BF1341" i="2"/>
  <c r="T1341" i="2"/>
  <c r="R1341" i="2"/>
  <c r="P1341" i="2"/>
  <c r="BI1338" i="2"/>
  <c r="BH1338" i="2"/>
  <c r="BG1338" i="2"/>
  <c r="BF1338" i="2"/>
  <c r="T1338" i="2"/>
  <c r="R1338" i="2"/>
  <c r="P1338" i="2"/>
  <c r="BI1335" i="2"/>
  <c r="BH1335" i="2"/>
  <c r="BG1335" i="2"/>
  <c r="BF1335" i="2"/>
  <c r="T1335" i="2"/>
  <c r="R1335" i="2"/>
  <c r="P1335" i="2"/>
  <c r="BI1332" i="2"/>
  <c r="BH1332" i="2"/>
  <c r="BG1332" i="2"/>
  <c r="BF1332" i="2"/>
  <c r="T1332" i="2"/>
  <c r="R1332" i="2"/>
  <c r="P1332" i="2"/>
  <c r="BI1328" i="2"/>
  <c r="BH1328" i="2"/>
  <c r="BG1328" i="2"/>
  <c r="BF1328" i="2"/>
  <c r="T1328" i="2"/>
  <c r="R1328" i="2"/>
  <c r="P1328" i="2"/>
  <c r="BI1322" i="2"/>
  <c r="BH1322" i="2"/>
  <c r="BG1322" i="2"/>
  <c r="BF1322" i="2"/>
  <c r="T1322" i="2"/>
  <c r="R1322" i="2"/>
  <c r="P1322" i="2"/>
  <c r="BI1316" i="2"/>
  <c r="BH1316" i="2"/>
  <c r="BG1316" i="2"/>
  <c r="BF1316" i="2"/>
  <c r="T1316" i="2"/>
  <c r="R1316" i="2"/>
  <c r="P1316" i="2"/>
  <c r="BI1313" i="2"/>
  <c r="BH1313" i="2"/>
  <c r="BG1313" i="2"/>
  <c r="BF1313" i="2"/>
  <c r="T1313" i="2"/>
  <c r="R1313" i="2"/>
  <c r="P1313" i="2"/>
  <c r="BI1307" i="2"/>
  <c r="BH1307" i="2"/>
  <c r="BG1307" i="2"/>
  <c r="BF1307" i="2"/>
  <c r="T1307" i="2"/>
  <c r="R1307" i="2"/>
  <c r="P1307" i="2"/>
  <c r="BI1302" i="2"/>
  <c r="BH1302" i="2"/>
  <c r="BG1302" i="2"/>
  <c r="BF1302" i="2"/>
  <c r="T1302" i="2"/>
  <c r="R1302" i="2"/>
  <c r="P1302" i="2"/>
  <c r="BI1300" i="2"/>
  <c r="BH1300" i="2"/>
  <c r="BG1300" i="2"/>
  <c r="BF1300" i="2"/>
  <c r="T1300" i="2"/>
  <c r="R1300" i="2"/>
  <c r="P1300" i="2"/>
  <c r="BI1298" i="2"/>
  <c r="BH1298" i="2"/>
  <c r="BG1298" i="2"/>
  <c r="BF1298" i="2"/>
  <c r="T1298" i="2"/>
  <c r="R1298" i="2"/>
  <c r="P1298" i="2"/>
  <c r="BI1292" i="2"/>
  <c r="BH1292" i="2"/>
  <c r="BG1292" i="2"/>
  <c r="BF1292" i="2"/>
  <c r="T1292" i="2"/>
  <c r="R1292" i="2"/>
  <c r="P1292" i="2"/>
  <c r="BI1290" i="2"/>
  <c r="BH1290" i="2"/>
  <c r="BG1290" i="2"/>
  <c r="BF1290" i="2"/>
  <c r="T1290" i="2"/>
  <c r="R1290" i="2"/>
  <c r="P1290" i="2"/>
  <c r="BI1287" i="2"/>
  <c r="BH1287" i="2"/>
  <c r="BG1287" i="2"/>
  <c r="BF1287" i="2"/>
  <c r="T1287" i="2"/>
  <c r="R1287" i="2"/>
  <c r="P1287" i="2"/>
  <c r="BI1285" i="2"/>
  <c r="BH1285" i="2"/>
  <c r="BG1285" i="2"/>
  <c r="BF1285" i="2"/>
  <c r="T1285" i="2"/>
  <c r="R1285" i="2"/>
  <c r="P1285" i="2"/>
  <c r="BI1282" i="2"/>
  <c r="BH1282" i="2"/>
  <c r="BG1282" i="2"/>
  <c r="BF1282" i="2"/>
  <c r="T1282" i="2"/>
  <c r="R1282" i="2"/>
  <c r="P1282" i="2"/>
  <c r="BI1279" i="2"/>
  <c r="BH1279" i="2"/>
  <c r="BG1279" i="2"/>
  <c r="BF1279" i="2"/>
  <c r="T1279" i="2"/>
  <c r="R1279" i="2"/>
  <c r="P1279" i="2"/>
  <c r="BI1276" i="2"/>
  <c r="BH1276" i="2"/>
  <c r="BG1276" i="2"/>
  <c r="BF1276" i="2"/>
  <c r="T1276" i="2"/>
  <c r="R1276" i="2"/>
  <c r="P1276" i="2"/>
  <c r="BI1273" i="2"/>
  <c r="BH1273" i="2"/>
  <c r="BG1273" i="2"/>
  <c r="BF1273" i="2"/>
  <c r="T1273" i="2"/>
  <c r="R1273" i="2"/>
  <c r="P1273" i="2"/>
  <c r="BI1270" i="2"/>
  <c r="BH1270" i="2"/>
  <c r="BG1270" i="2"/>
  <c r="BF1270" i="2"/>
  <c r="T1270" i="2"/>
  <c r="R1270" i="2"/>
  <c r="P1270" i="2"/>
  <c r="BI1267" i="2"/>
  <c r="BH1267" i="2"/>
  <c r="BG1267" i="2"/>
  <c r="BF1267" i="2"/>
  <c r="T1267" i="2"/>
  <c r="R1267" i="2"/>
  <c r="P1267" i="2"/>
  <c r="BI1264" i="2"/>
  <c r="BH1264" i="2"/>
  <c r="BG1264" i="2"/>
  <c r="BF1264" i="2"/>
  <c r="T1264" i="2"/>
  <c r="R1264" i="2"/>
  <c r="P1264" i="2"/>
  <c r="BI1261" i="2"/>
  <c r="BH1261" i="2"/>
  <c r="BG1261" i="2"/>
  <c r="BF1261" i="2"/>
  <c r="T1261" i="2"/>
  <c r="R1261" i="2"/>
  <c r="P1261" i="2"/>
  <c r="BI1258" i="2"/>
  <c r="BH1258" i="2"/>
  <c r="BG1258" i="2"/>
  <c r="BF1258" i="2"/>
  <c r="T1258" i="2"/>
  <c r="R1258" i="2"/>
  <c r="P1258" i="2"/>
  <c r="BI1256" i="2"/>
  <c r="BH1256" i="2"/>
  <c r="BG1256" i="2"/>
  <c r="BF1256" i="2"/>
  <c r="T1256" i="2"/>
  <c r="R1256" i="2"/>
  <c r="P1256" i="2"/>
  <c r="BI1254" i="2"/>
  <c r="BH1254" i="2"/>
  <c r="BG1254" i="2"/>
  <c r="BF1254" i="2"/>
  <c r="T1254" i="2"/>
  <c r="R1254" i="2"/>
  <c r="P1254" i="2"/>
  <c r="BI1251" i="2"/>
  <c r="BH1251" i="2"/>
  <c r="BG1251" i="2"/>
  <c r="BF1251" i="2"/>
  <c r="T1251" i="2"/>
  <c r="R1251" i="2"/>
  <c r="P1251" i="2"/>
  <c r="BI1248" i="2"/>
  <c r="BH1248" i="2"/>
  <c r="BG1248" i="2"/>
  <c r="BF1248" i="2"/>
  <c r="T1248" i="2"/>
  <c r="R1248" i="2"/>
  <c r="P1248" i="2"/>
  <c r="BI1245" i="2"/>
  <c r="BH1245" i="2"/>
  <c r="BG1245" i="2"/>
  <c r="BF1245" i="2"/>
  <c r="T1245" i="2"/>
  <c r="R1245" i="2"/>
  <c r="P1245" i="2"/>
  <c r="BI1242" i="2"/>
  <c r="BH1242" i="2"/>
  <c r="BG1242" i="2"/>
  <c r="BF1242" i="2"/>
  <c r="T1242" i="2"/>
  <c r="R1242" i="2"/>
  <c r="P1242" i="2"/>
  <c r="BI1239" i="2"/>
  <c r="BH1239" i="2"/>
  <c r="BG1239" i="2"/>
  <c r="BF1239" i="2"/>
  <c r="T1239" i="2"/>
  <c r="R1239" i="2"/>
  <c r="P1239" i="2"/>
  <c r="BI1236" i="2"/>
  <c r="BH1236" i="2"/>
  <c r="BG1236" i="2"/>
  <c r="BF1236" i="2"/>
  <c r="T1236" i="2"/>
  <c r="R1236" i="2"/>
  <c r="P1236" i="2"/>
  <c r="BI1234" i="2"/>
  <c r="BH1234" i="2"/>
  <c r="BG1234" i="2"/>
  <c r="BF1234" i="2"/>
  <c r="T1234" i="2"/>
  <c r="R1234" i="2"/>
  <c r="P1234" i="2"/>
  <c r="BI1231" i="2"/>
  <c r="BH1231" i="2"/>
  <c r="BG1231" i="2"/>
  <c r="BF1231" i="2"/>
  <c r="T1231" i="2"/>
  <c r="R1231" i="2"/>
  <c r="P1231" i="2"/>
  <c r="BI1228" i="2"/>
  <c r="BH1228" i="2"/>
  <c r="BG1228" i="2"/>
  <c r="BF1228" i="2"/>
  <c r="T1228" i="2"/>
  <c r="R1228" i="2"/>
  <c r="P1228" i="2"/>
  <c r="BI1225" i="2"/>
  <c r="BH1225" i="2"/>
  <c r="BG1225" i="2"/>
  <c r="BF1225" i="2"/>
  <c r="T1225" i="2"/>
  <c r="R1225" i="2"/>
  <c r="P1225" i="2"/>
  <c r="BI1222" i="2"/>
  <c r="BH1222" i="2"/>
  <c r="BG1222" i="2"/>
  <c r="BF1222" i="2"/>
  <c r="T1222" i="2"/>
  <c r="R1222" i="2"/>
  <c r="P1222" i="2"/>
  <c r="BI1218" i="2"/>
  <c r="BH1218" i="2"/>
  <c r="BG1218" i="2"/>
  <c r="BF1218" i="2"/>
  <c r="T1218" i="2"/>
  <c r="R1218" i="2"/>
  <c r="P1218" i="2"/>
  <c r="BI1213" i="2"/>
  <c r="BH1213" i="2"/>
  <c r="BG1213" i="2"/>
  <c r="BF1213" i="2"/>
  <c r="T1213" i="2"/>
  <c r="R1213" i="2"/>
  <c r="P1213" i="2"/>
  <c r="BI1208" i="2"/>
  <c r="BH1208" i="2"/>
  <c r="BG1208" i="2"/>
  <c r="BF1208" i="2"/>
  <c r="T1208" i="2"/>
  <c r="R1208" i="2"/>
  <c r="P1208" i="2"/>
  <c r="BI1203" i="2"/>
  <c r="BH1203" i="2"/>
  <c r="BG1203" i="2"/>
  <c r="BF1203" i="2"/>
  <c r="T1203" i="2"/>
  <c r="R1203" i="2"/>
  <c r="P1203" i="2"/>
  <c r="BI1198" i="2"/>
  <c r="BH1198" i="2"/>
  <c r="BG1198" i="2"/>
  <c r="BF1198" i="2"/>
  <c r="T1198" i="2"/>
  <c r="R1198" i="2"/>
  <c r="P1198" i="2"/>
  <c r="BI1193" i="2"/>
  <c r="BH1193" i="2"/>
  <c r="BG1193" i="2"/>
  <c r="BF1193" i="2"/>
  <c r="T1193" i="2"/>
  <c r="R1193" i="2"/>
  <c r="P1193" i="2"/>
  <c r="BI1188" i="2"/>
  <c r="BH1188" i="2"/>
  <c r="BG1188" i="2"/>
  <c r="BF1188" i="2"/>
  <c r="T1188" i="2"/>
  <c r="R1188" i="2"/>
  <c r="P1188" i="2"/>
  <c r="BI1183" i="2"/>
  <c r="BH1183" i="2"/>
  <c r="BG1183" i="2"/>
  <c r="BF1183" i="2"/>
  <c r="T1183" i="2"/>
  <c r="R1183" i="2"/>
  <c r="P1183" i="2"/>
  <c r="BI1178" i="2"/>
  <c r="BH1178" i="2"/>
  <c r="BG1178" i="2"/>
  <c r="BF1178" i="2"/>
  <c r="T1178" i="2"/>
  <c r="R1178" i="2"/>
  <c r="P1178" i="2"/>
  <c r="BI1176" i="2"/>
  <c r="BH1176" i="2"/>
  <c r="BG1176" i="2"/>
  <c r="BF1176" i="2"/>
  <c r="T1176" i="2"/>
  <c r="R1176" i="2"/>
  <c r="P1176" i="2"/>
  <c r="BI1173" i="2"/>
  <c r="BH1173" i="2"/>
  <c r="BG1173" i="2"/>
  <c r="BF1173" i="2"/>
  <c r="T1173" i="2"/>
  <c r="R1173" i="2"/>
  <c r="P1173" i="2"/>
  <c r="BI1170" i="2"/>
  <c r="BH1170" i="2"/>
  <c r="BG1170" i="2"/>
  <c r="BF1170" i="2"/>
  <c r="T1170" i="2"/>
  <c r="R1170" i="2"/>
  <c r="P1170" i="2"/>
  <c r="BI1167" i="2"/>
  <c r="BH1167" i="2"/>
  <c r="BG1167" i="2"/>
  <c r="BF1167" i="2"/>
  <c r="T1167" i="2"/>
  <c r="R1167" i="2"/>
  <c r="P1167" i="2"/>
  <c r="BI1164" i="2"/>
  <c r="BH1164" i="2"/>
  <c r="BG1164" i="2"/>
  <c r="BF1164" i="2"/>
  <c r="T1164" i="2"/>
  <c r="R1164" i="2"/>
  <c r="P1164" i="2"/>
  <c r="BI1160" i="2"/>
  <c r="BH1160" i="2"/>
  <c r="BG1160" i="2"/>
  <c r="BF1160" i="2"/>
  <c r="T1160" i="2"/>
  <c r="R1160" i="2"/>
  <c r="P1160" i="2"/>
  <c r="BI1157" i="2"/>
  <c r="BH1157" i="2"/>
  <c r="BG1157" i="2"/>
  <c r="BF1157" i="2"/>
  <c r="T1157" i="2"/>
  <c r="R1157" i="2"/>
  <c r="P1157" i="2"/>
  <c r="BI1154" i="2"/>
  <c r="BH1154" i="2"/>
  <c r="BG1154" i="2"/>
  <c r="BF1154" i="2"/>
  <c r="T1154" i="2"/>
  <c r="R1154" i="2"/>
  <c r="P1154" i="2"/>
  <c r="BI1148" i="2"/>
  <c r="BH1148" i="2"/>
  <c r="BG1148" i="2"/>
  <c r="BF1148" i="2"/>
  <c r="T1148" i="2"/>
  <c r="R1148" i="2"/>
  <c r="P1148" i="2"/>
  <c r="BI1142" i="2"/>
  <c r="BH1142" i="2"/>
  <c r="BG1142" i="2"/>
  <c r="BF1142" i="2"/>
  <c r="T1142" i="2"/>
  <c r="R1142" i="2"/>
  <c r="P1142" i="2"/>
  <c r="BI1136" i="2"/>
  <c r="BH1136" i="2"/>
  <c r="BG1136" i="2"/>
  <c r="BF1136" i="2"/>
  <c r="T1136" i="2"/>
  <c r="R1136" i="2"/>
  <c r="P1136" i="2"/>
  <c r="BI1133" i="2"/>
  <c r="BH1133" i="2"/>
  <c r="BG1133" i="2"/>
  <c r="BF1133" i="2"/>
  <c r="T1133" i="2"/>
  <c r="R1133" i="2"/>
  <c r="P1133" i="2"/>
  <c r="BI1130" i="2"/>
  <c r="BH1130" i="2"/>
  <c r="BG1130" i="2"/>
  <c r="BF1130" i="2"/>
  <c r="T1130" i="2"/>
  <c r="R1130" i="2"/>
  <c r="P1130" i="2"/>
  <c r="BI1127" i="2"/>
  <c r="BH1127" i="2"/>
  <c r="BG1127" i="2"/>
  <c r="BF1127" i="2"/>
  <c r="T1127" i="2"/>
  <c r="R1127" i="2"/>
  <c r="P1127" i="2"/>
  <c r="BI1124" i="2"/>
  <c r="BH1124" i="2"/>
  <c r="BG1124" i="2"/>
  <c r="BF1124" i="2"/>
  <c r="T1124" i="2"/>
  <c r="R1124" i="2"/>
  <c r="P1124" i="2"/>
  <c r="BI1121" i="2"/>
  <c r="BH1121" i="2"/>
  <c r="BG1121" i="2"/>
  <c r="BF1121" i="2"/>
  <c r="T1121" i="2"/>
  <c r="R1121" i="2"/>
  <c r="P1121" i="2"/>
  <c r="BI1118" i="2"/>
  <c r="BH1118" i="2"/>
  <c r="BG1118" i="2"/>
  <c r="BF1118" i="2"/>
  <c r="T1118" i="2"/>
  <c r="R1118" i="2"/>
  <c r="P1118" i="2"/>
  <c r="BI1115" i="2"/>
  <c r="BH1115" i="2"/>
  <c r="BG1115" i="2"/>
  <c r="BF1115" i="2"/>
  <c r="T1115" i="2"/>
  <c r="R1115" i="2"/>
  <c r="P1115" i="2"/>
  <c r="BI1113" i="2"/>
  <c r="BH1113" i="2"/>
  <c r="BG1113" i="2"/>
  <c r="BF1113" i="2"/>
  <c r="T1113" i="2"/>
  <c r="R1113" i="2"/>
  <c r="P1113" i="2"/>
  <c r="BI1108" i="2"/>
  <c r="BH1108" i="2"/>
  <c r="BG1108" i="2"/>
  <c r="BF1108" i="2"/>
  <c r="T1108" i="2"/>
  <c r="R1108" i="2"/>
  <c r="P1108" i="2"/>
  <c r="BI1104" i="2"/>
  <c r="BH1104" i="2"/>
  <c r="BG1104" i="2"/>
  <c r="BF1104" i="2"/>
  <c r="T1104" i="2"/>
  <c r="R1104" i="2"/>
  <c r="P1104" i="2"/>
  <c r="BI1099" i="2"/>
  <c r="BH1099" i="2"/>
  <c r="BG1099" i="2"/>
  <c r="BF1099" i="2"/>
  <c r="T1099" i="2"/>
  <c r="R1099" i="2"/>
  <c r="P1099" i="2"/>
  <c r="BI1091" i="2"/>
  <c r="BH1091" i="2"/>
  <c r="BG1091" i="2"/>
  <c r="BF1091" i="2"/>
  <c r="T1091" i="2"/>
  <c r="R1091" i="2"/>
  <c r="P1091" i="2"/>
  <c r="BI1086" i="2"/>
  <c r="BH1086" i="2"/>
  <c r="BG1086" i="2"/>
  <c r="BF1086" i="2"/>
  <c r="T1086" i="2"/>
  <c r="R1086" i="2"/>
  <c r="P1086" i="2"/>
  <c r="BI1084" i="2"/>
  <c r="BH1084" i="2"/>
  <c r="BG1084" i="2"/>
  <c r="BF1084" i="2"/>
  <c r="T1084" i="2"/>
  <c r="R1084" i="2"/>
  <c r="P1084" i="2"/>
  <c r="BI1081" i="2"/>
  <c r="BH1081" i="2"/>
  <c r="BG1081" i="2"/>
  <c r="BF1081" i="2"/>
  <c r="T1081" i="2"/>
  <c r="R1081" i="2"/>
  <c r="P1081" i="2"/>
  <c r="BI1078" i="2"/>
  <c r="BH1078" i="2"/>
  <c r="BG1078" i="2"/>
  <c r="BF1078" i="2"/>
  <c r="T1078" i="2"/>
  <c r="R1078" i="2"/>
  <c r="P1078" i="2"/>
  <c r="BI1075" i="2"/>
  <c r="BH1075" i="2"/>
  <c r="BG1075" i="2"/>
  <c r="BF1075" i="2"/>
  <c r="T1075" i="2"/>
  <c r="R1075" i="2"/>
  <c r="P1075" i="2"/>
  <c r="BI1072" i="2"/>
  <c r="BH1072" i="2"/>
  <c r="BG1072" i="2"/>
  <c r="BF1072" i="2"/>
  <c r="T1072" i="2"/>
  <c r="R1072" i="2"/>
  <c r="P1072" i="2"/>
  <c r="BI1068" i="2"/>
  <c r="BH1068" i="2"/>
  <c r="BG1068" i="2"/>
  <c r="BF1068" i="2"/>
  <c r="T1068" i="2"/>
  <c r="R1068" i="2"/>
  <c r="P1068" i="2"/>
  <c r="BI1064" i="2"/>
  <c r="BH1064" i="2"/>
  <c r="BG1064" i="2"/>
  <c r="BF1064" i="2"/>
  <c r="T1064" i="2"/>
  <c r="R1064" i="2"/>
  <c r="P1064" i="2"/>
  <c r="BI1057" i="2"/>
  <c r="BH1057" i="2"/>
  <c r="BG1057" i="2"/>
  <c r="BF1057" i="2"/>
  <c r="T1057" i="2"/>
  <c r="R1057" i="2"/>
  <c r="P1057" i="2"/>
  <c r="BI1054" i="2"/>
  <c r="BH1054" i="2"/>
  <c r="BG1054" i="2"/>
  <c r="BF1054" i="2"/>
  <c r="T1054" i="2"/>
  <c r="R1054" i="2"/>
  <c r="P1054" i="2"/>
  <c r="BI1051" i="2"/>
  <c r="BH1051" i="2"/>
  <c r="BG1051" i="2"/>
  <c r="BF1051" i="2"/>
  <c r="T1051" i="2"/>
  <c r="R1051" i="2"/>
  <c r="P1051" i="2"/>
  <c r="BI1048" i="2"/>
  <c r="BH1048" i="2"/>
  <c r="BG1048" i="2"/>
  <c r="BF1048" i="2"/>
  <c r="T1048" i="2"/>
  <c r="R1048" i="2"/>
  <c r="P1048" i="2"/>
  <c r="BI1045" i="2"/>
  <c r="BH1045" i="2"/>
  <c r="BG1045" i="2"/>
  <c r="BF1045" i="2"/>
  <c r="T1045" i="2"/>
  <c r="R1045" i="2"/>
  <c r="P1045" i="2"/>
  <c r="BI1042" i="2"/>
  <c r="BH1042" i="2"/>
  <c r="BG1042" i="2"/>
  <c r="BF1042" i="2"/>
  <c r="T1042" i="2"/>
  <c r="R1042" i="2"/>
  <c r="P1042" i="2"/>
  <c r="BI1035" i="2"/>
  <c r="BH1035" i="2"/>
  <c r="BG1035" i="2"/>
  <c r="BF1035" i="2"/>
  <c r="T1035" i="2"/>
  <c r="R1035" i="2"/>
  <c r="P1035" i="2"/>
  <c r="BI1033" i="2"/>
  <c r="BH1033" i="2"/>
  <c r="BG1033" i="2"/>
  <c r="BF1033" i="2"/>
  <c r="T1033" i="2"/>
  <c r="R1033" i="2"/>
  <c r="P1033" i="2"/>
  <c r="BI1024" i="2"/>
  <c r="BH1024" i="2"/>
  <c r="BG1024" i="2"/>
  <c r="BF1024" i="2"/>
  <c r="T1024" i="2"/>
  <c r="R1024" i="2"/>
  <c r="P1024" i="2"/>
  <c r="BI1020" i="2"/>
  <c r="BH1020" i="2"/>
  <c r="BG1020" i="2"/>
  <c r="BF1020" i="2"/>
  <c r="T1020" i="2"/>
  <c r="R1020" i="2"/>
  <c r="P1020" i="2"/>
  <c r="BI1017" i="2"/>
  <c r="BH1017" i="2"/>
  <c r="BG1017" i="2"/>
  <c r="BF1017" i="2"/>
  <c r="T1017" i="2"/>
  <c r="R1017" i="2"/>
  <c r="P1017" i="2"/>
  <c r="BI1014" i="2"/>
  <c r="BH1014" i="2"/>
  <c r="BG1014" i="2"/>
  <c r="BF1014" i="2"/>
  <c r="T1014" i="2"/>
  <c r="R1014" i="2"/>
  <c r="P1014" i="2"/>
  <c r="BI1011" i="2"/>
  <c r="BH1011" i="2"/>
  <c r="BG1011" i="2"/>
  <c r="BF1011" i="2"/>
  <c r="T1011" i="2"/>
  <c r="R1011" i="2"/>
  <c r="P1011" i="2"/>
  <c r="BI1008" i="2"/>
  <c r="BH1008" i="2"/>
  <c r="BG1008" i="2"/>
  <c r="BF1008" i="2"/>
  <c r="T1008" i="2"/>
  <c r="R1008" i="2"/>
  <c r="P1008" i="2"/>
  <c r="BI1000" i="2"/>
  <c r="BH1000" i="2"/>
  <c r="BG1000" i="2"/>
  <c r="BF1000" i="2"/>
  <c r="T1000" i="2"/>
  <c r="R1000" i="2"/>
  <c r="P1000" i="2"/>
  <c r="BI997" i="2"/>
  <c r="BH997" i="2"/>
  <c r="BG997" i="2"/>
  <c r="BF997" i="2"/>
  <c r="T997" i="2"/>
  <c r="R997" i="2"/>
  <c r="P997" i="2"/>
  <c r="BI994" i="2"/>
  <c r="BH994" i="2"/>
  <c r="BG994" i="2"/>
  <c r="BF994" i="2"/>
  <c r="T994" i="2"/>
  <c r="R994" i="2"/>
  <c r="P994" i="2"/>
  <c r="BI991" i="2"/>
  <c r="BH991" i="2"/>
  <c r="BG991" i="2"/>
  <c r="BF991" i="2"/>
  <c r="T991" i="2"/>
  <c r="R991" i="2"/>
  <c r="P991" i="2"/>
  <c r="BI988" i="2"/>
  <c r="BH988" i="2"/>
  <c r="BG988" i="2"/>
  <c r="BF988" i="2"/>
  <c r="T988" i="2"/>
  <c r="R988" i="2"/>
  <c r="P988" i="2"/>
  <c r="BI986" i="2"/>
  <c r="BH986" i="2"/>
  <c r="BG986" i="2"/>
  <c r="BF986" i="2"/>
  <c r="T986" i="2"/>
  <c r="R986" i="2"/>
  <c r="P986" i="2"/>
  <c r="BI944" i="2"/>
  <c r="BH944" i="2"/>
  <c r="BG944" i="2"/>
  <c r="BF944" i="2"/>
  <c r="T944" i="2"/>
  <c r="R944" i="2"/>
  <c r="P944" i="2"/>
  <c r="BI878" i="2"/>
  <c r="BH878" i="2"/>
  <c r="BG878" i="2"/>
  <c r="BF878" i="2"/>
  <c r="T878" i="2"/>
  <c r="R878" i="2"/>
  <c r="P878" i="2"/>
  <c r="BI875" i="2"/>
  <c r="BH875" i="2"/>
  <c r="BG875" i="2"/>
  <c r="BF875" i="2"/>
  <c r="T875" i="2"/>
  <c r="R875" i="2"/>
  <c r="P875" i="2"/>
  <c r="BI873" i="2"/>
  <c r="BH873" i="2"/>
  <c r="BG873" i="2"/>
  <c r="BF873" i="2"/>
  <c r="T873" i="2"/>
  <c r="R873" i="2"/>
  <c r="P873" i="2"/>
  <c r="BI870" i="2"/>
  <c r="BH870" i="2"/>
  <c r="BG870" i="2"/>
  <c r="BF870" i="2"/>
  <c r="T870" i="2"/>
  <c r="R870" i="2"/>
  <c r="P870" i="2"/>
  <c r="BI867" i="2"/>
  <c r="BH867" i="2"/>
  <c r="BG867" i="2"/>
  <c r="BF867" i="2"/>
  <c r="T867" i="2"/>
  <c r="R867" i="2"/>
  <c r="P867" i="2"/>
  <c r="BI863" i="2"/>
  <c r="BH863" i="2"/>
  <c r="BG863" i="2"/>
  <c r="BF863" i="2"/>
  <c r="T863" i="2"/>
  <c r="R863" i="2"/>
  <c r="P863" i="2"/>
  <c r="BI857" i="2"/>
  <c r="BH857" i="2"/>
  <c r="BG857" i="2"/>
  <c r="BF857" i="2"/>
  <c r="T857" i="2"/>
  <c r="R857" i="2"/>
  <c r="P857" i="2"/>
  <c r="BI854" i="2"/>
  <c r="BH854" i="2"/>
  <c r="BG854" i="2"/>
  <c r="BF854" i="2"/>
  <c r="T854" i="2"/>
  <c r="R854" i="2"/>
  <c r="P854" i="2"/>
  <c r="BI849" i="2"/>
  <c r="BH849" i="2"/>
  <c r="BG849" i="2"/>
  <c r="BF849" i="2"/>
  <c r="T849" i="2"/>
  <c r="R849" i="2"/>
  <c r="P849" i="2"/>
  <c r="BI844" i="2"/>
  <c r="BH844" i="2"/>
  <c r="BG844" i="2"/>
  <c r="BF844" i="2"/>
  <c r="T844" i="2"/>
  <c r="R844" i="2"/>
  <c r="P844" i="2"/>
  <c r="BI839" i="2"/>
  <c r="BH839" i="2"/>
  <c r="BG839" i="2"/>
  <c r="BF839" i="2"/>
  <c r="T839" i="2"/>
  <c r="R839" i="2"/>
  <c r="P839" i="2"/>
  <c r="BI833" i="2"/>
  <c r="BH833" i="2"/>
  <c r="BG833" i="2"/>
  <c r="BF833" i="2"/>
  <c r="T833" i="2"/>
  <c r="R833" i="2"/>
  <c r="P833" i="2"/>
  <c r="BI829" i="2"/>
  <c r="BH829" i="2"/>
  <c r="BG829" i="2"/>
  <c r="BF829" i="2"/>
  <c r="T829" i="2"/>
  <c r="R829" i="2"/>
  <c r="P829" i="2"/>
  <c r="BI824" i="2"/>
  <c r="BH824" i="2"/>
  <c r="BG824" i="2"/>
  <c r="BF824" i="2"/>
  <c r="T824" i="2"/>
  <c r="R824" i="2"/>
  <c r="P824" i="2"/>
  <c r="BI820" i="2"/>
  <c r="BH820" i="2"/>
  <c r="BG820" i="2"/>
  <c r="BF820" i="2"/>
  <c r="T820" i="2"/>
  <c r="R820" i="2"/>
  <c r="P820" i="2"/>
  <c r="BI815" i="2"/>
  <c r="BH815" i="2"/>
  <c r="BG815" i="2"/>
  <c r="BF815" i="2"/>
  <c r="T815" i="2"/>
  <c r="R815" i="2"/>
  <c r="P815" i="2"/>
  <c r="BI813" i="2"/>
  <c r="BH813" i="2"/>
  <c r="BG813" i="2"/>
  <c r="BF813" i="2"/>
  <c r="T813" i="2"/>
  <c r="R813" i="2"/>
  <c r="P813" i="2"/>
  <c r="BI811" i="2"/>
  <c r="BH811" i="2"/>
  <c r="BG811" i="2"/>
  <c r="BF811" i="2"/>
  <c r="T811" i="2"/>
  <c r="R811" i="2"/>
  <c r="P811" i="2"/>
  <c r="BI808" i="2"/>
  <c r="BH808" i="2"/>
  <c r="BG808" i="2"/>
  <c r="BF808" i="2"/>
  <c r="T808" i="2"/>
  <c r="R808" i="2"/>
  <c r="P808" i="2"/>
  <c r="BI806" i="2"/>
  <c r="BH806" i="2"/>
  <c r="BG806" i="2"/>
  <c r="BF806" i="2"/>
  <c r="T806" i="2"/>
  <c r="R806" i="2"/>
  <c r="P806" i="2"/>
  <c r="BI803" i="2"/>
  <c r="BH803" i="2"/>
  <c r="BG803" i="2"/>
  <c r="BF803" i="2"/>
  <c r="T803" i="2"/>
  <c r="R803" i="2"/>
  <c r="P803" i="2"/>
  <c r="BI801" i="2"/>
  <c r="BH801" i="2"/>
  <c r="BG801" i="2"/>
  <c r="BF801" i="2"/>
  <c r="T801" i="2"/>
  <c r="R801" i="2"/>
  <c r="P801" i="2"/>
  <c r="BI798" i="2"/>
  <c r="BH798" i="2"/>
  <c r="BG798" i="2"/>
  <c r="BF798" i="2"/>
  <c r="T798" i="2"/>
  <c r="R798" i="2"/>
  <c r="P798" i="2"/>
  <c r="BI796" i="2"/>
  <c r="BH796" i="2"/>
  <c r="BG796" i="2"/>
  <c r="BF796" i="2"/>
  <c r="T796" i="2"/>
  <c r="R796" i="2"/>
  <c r="P796" i="2"/>
  <c r="BI793" i="2"/>
  <c r="BH793" i="2"/>
  <c r="BG793" i="2"/>
  <c r="BF793" i="2"/>
  <c r="T793" i="2"/>
  <c r="R793" i="2"/>
  <c r="P793" i="2"/>
  <c r="BI788" i="2"/>
  <c r="BH788" i="2"/>
  <c r="BG788" i="2"/>
  <c r="BF788" i="2"/>
  <c r="T788" i="2"/>
  <c r="R788" i="2"/>
  <c r="P788" i="2"/>
  <c r="BI785" i="2"/>
  <c r="BH785" i="2"/>
  <c r="BG785" i="2"/>
  <c r="BF785" i="2"/>
  <c r="T785" i="2"/>
  <c r="R785" i="2"/>
  <c r="P785" i="2"/>
  <c r="BI779" i="2"/>
  <c r="BH779" i="2"/>
  <c r="BG779" i="2"/>
  <c r="BF779" i="2"/>
  <c r="T779" i="2"/>
  <c r="R779" i="2"/>
  <c r="P779" i="2"/>
  <c r="BI777" i="2"/>
  <c r="BH777" i="2"/>
  <c r="BG777" i="2"/>
  <c r="BF777" i="2"/>
  <c r="T777" i="2"/>
  <c r="R777" i="2"/>
  <c r="P777" i="2"/>
  <c r="BI772" i="2"/>
  <c r="BH772" i="2"/>
  <c r="BG772" i="2"/>
  <c r="BF772" i="2"/>
  <c r="T772" i="2"/>
  <c r="R772" i="2"/>
  <c r="P772" i="2"/>
  <c r="BI770" i="2"/>
  <c r="BH770" i="2"/>
  <c r="BG770" i="2"/>
  <c r="BF770" i="2"/>
  <c r="T770" i="2"/>
  <c r="R770" i="2"/>
  <c r="P770" i="2"/>
  <c r="BI765" i="2"/>
  <c r="BH765" i="2"/>
  <c r="BG765" i="2"/>
  <c r="BF765" i="2"/>
  <c r="T765" i="2"/>
  <c r="R765" i="2"/>
  <c r="P765" i="2"/>
  <c r="BI759" i="2"/>
  <c r="BH759" i="2"/>
  <c r="BG759" i="2"/>
  <c r="BF759" i="2"/>
  <c r="T759" i="2"/>
  <c r="R759" i="2"/>
  <c r="P759" i="2"/>
  <c r="BI755" i="2"/>
  <c r="BH755" i="2"/>
  <c r="BG755" i="2"/>
  <c r="BF755" i="2"/>
  <c r="T755" i="2"/>
  <c r="R755" i="2"/>
  <c r="P755" i="2"/>
  <c r="BI748" i="2"/>
  <c r="BH748" i="2"/>
  <c r="BG748" i="2"/>
  <c r="BF748" i="2"/>
  <c r="T748" i="2"/>
  <c r="R748" i="2"/>
  <c r="P748" i="2"/>
  <c r="BI743" i="2"/>
  <c r="BH743" i="2"/>
  <c r="BG743" i="2"/>
  <c r="BF743" i="2"/>
  <c r="T743" i="2"/>
  <c r="R743" i="2"/>
  <c r="P743" i="2"/>
  <c r="BI735" i="2"/>
  <c r="BH735" i="2"/>
  <c r="BG735" i="2"/>
  <c r="BF735" i="2"/>
  <c r="T735" i="2"/>
  <c r="R735" i="2"/>
  <c r="P735" i="2"/>
  <c r="BI731" i="2"/>
  <c r="BH731" i="2"/>
  <c r="BG731" i="2"/>
  <c r="BF731" i="2"/>
  <c r="T731" i="2"/>
  <c r="R731" i="2"/>
  <c r="P731" i="2"/>
  <c r="BI727" i="2"/>
  <c r="BH727" i="2"/>
  <c r="BG727" i="2"/>
  <c r="BF727" i="2"/>
  <c r="T727" i="2"/>
  <c r="R727" i="2"/>
  <c r="P727" i="2"/>
  <c r="BI722" i="2"/>
  <c r="BH722" i="2"/>
  <c r="BG722" i="2"/>
  <c r="BF722" i="2"/>
  <c r="T722" i="2"/>
  <c r="R722" i="2"/>
  <c r="P722" i="2"/>
  <c r="BI714" i="2"/>
  <c r="BH714" i="2"/>
  <c r="BG714" i="2"/>
  <c r="BF714" i="2"/>
  <c r="T714" i="2"/>
  <c r="R714" i="2"/>
  <c r="P714" i="2"/>
  <c r="BI710" i="2"/>
  <c r="BH710" i="2"/>
  <c r="BG710" i="2"/>
  <c r="BF710" i="2"/>
  <c r="T710" i="2"/>
  <c r="R710" i="2"/>
  <c r="P710" i="2"/>
  <c r="BI708" i="2"/>
  <c r="BH708" i="2"/>
  <c r="BG708" i="2"/>
  <c r="BF708" i="2"/>
  <c r="T708" i="2"/>
  <c r="R708" i="2"/>
  <c r="P708" i="2"/>
  <c r="BI704" i="2"/>
  <c r="BH704" i="2"/>
  <c r="BG704" i="2"/>
  <c r="BF704" i="2"/>
  <c r="T704" i="2"/>
  <c r="R704" i="2"/>
  <c r="P704" i="2"/>
  <c r="BI700" i="2"/>
  <c r="BH700" i="2"/>
  <c r="BG700" i="2"/>
  <c r="BF700" i="2"/>
  <c r="T700" i="2"/>
  <c r="R700" i="2"/>
  <c r="P700" i="2"/>
  <c r="BI697" i="2"/>
  <c r="BH697" i="2"/>
  <c r="BG697" i="2"/>
  <c r="BF697" i="2"/>
  <c r="T697" i="2"/>
  <c r="R697" i="2"/>
  <c r="P697" i="2"/>
  <c r="BI692" i="2"/>
  <c r="BH692" i="2"/>
  <c r="BG692" i="2"/>
  <c r="BF692" i="2"/>
  <c r="T692" i="2"/>
  <c r="R692" i="2"/>
  <c r="P692" i="2"/>
  <c r="BI687" i="2"/>
  <c r="BH687" i="2"/>
  <c r="BG687" i="2"/>
  <c r="BF687" i="2"/>
  <c r="T687" i="2"/>
  <c r="R687" i="2"/>
  <c r="P687" i="2"/>
  <c r="BI658" i="2"/>
  <c r="BH658" i="2"/>
  <c r="BG658" i="2"/>
  <c r="BF658" i="2"/>
  <c r="T658" i="2"/>
  <c r="R658" i="2"/>
  <c r="P658" i="2"/>
  <c r="BI649" i="2"/>
  <c r="BH649" i="2"/>
  <c r="BG649" i="2"/>
  <c r="BF649" i="2"/>
  <c r="T649" i="2"/>
  <c r="R649" i="2"/>
  <c r="P649" i="2"/>
  <c r="BI644" i="2"/>
  <c r="BH644" i="2"/>
  <c r="BG644" i="2"/>
  <c r="BF644" i="2"/>
  <c r="T644" i="2"/>
  <c r="R644" i="2"/>
  <c r="P644" i="2"/>
  <c r="BI639" i="2"/>
  <c r="BH639" i="2"/>
  <c r="BG639" i="2"/>
  <c r="BF639" i="2"/>
  <c r="T639" i="2"/>
  <c r="R639" i="2"/>
  <c r="P639" i="2"/>
  <c r="BI637" i="2"/>
  <c r="BH637" i="2"/>
  <c r="BG637" i="2"/>
  <c r="BF637" i="2"/>
  <c r="T637" i="2"/>
  <c r="R637" i="2"/>
  <c r="P637" i="2"/>
  <c r="BI635" i="2"/>
  <c r="BH635" i="2"/>
  <c r="BG635" i="2"/>
  <c r="BF635" i="2"/>
  <c r="T635" i="2"/>
  <c r="R635" i="2"/>
  <c r="P635" i="2"/>
  <c r="BI633" i="2"/>
  <c r="BH633" i="2"/>
  <c r="BG633" i="2"/>
  <c r="BF633" i="2"/>
  <c r="T633" i="2"/>
  <c r="R633" i="2"/>
  <c r="P633" i="2"/>
  <c r="BI631" i="2"/>
  <c r="BH631" i="2"/>
  <c r="BG631" i="2"/>
  <c r="BF631" i="2"/>
  <c r="T631" i="2"/>
  <c r="R631" i="2"/>
  <c r="P631" i="2"/>
  <c r="BI629" i="2"/>
  <c r="BH629" i="2"/>
  <c r="BG629" i="2"/>
  <c r="BF629" i="2"/>
  <c r="T629" i="2"/>
  <c r="R629" i="2"/>
  <c r="P629" i="2"/>
  <c r="BI627" i="2"/>
  <c r="BH627" i="2"/>
  <c r="BG627" i="2"/>
  <c r="BF627" i="2"/>
  <c r="T627" i="2"/>
  <c r="R627" i="2"/>
  <c r="P627" i="2"/>
  <c r="BI613" i="2"/>
  <c r="BH613" i="2"/>
  <c r="BG613" i="2"/>
  <c r="BF613" i="2"/>
  <c r="T613" i="2"/>
  <c r="R613" i="2"/>
  <c r="P613" i="2"/>
  <c r="BI610" i="2"/>
  <c r="BH610" i="2"/>
  <c r="BG610" i="2"/>
  <c r="BF610" i="2"/>
  <c r="T610" i="2"/>
  <c r="R610" i="2"/>
  <c r="P610" i="2"/>
  <c r="BI608" i="2"/>
  <c r="BH608" i="2"/>
  <c r="BG608" i="2"/>
  <c r="BF608" i="2"/>
  <c r="T608" i="2"/>
  <c r="R608" i="2"/>
  <c r="P608" i="2"/>
  <c r="BI606" i="2"/>
  <c r="BH606" i="2"/>
  <c r="BG606" i="2"/>
  <c r="BF606" i="2"/>
  <c r="T606" i="2"/>
  <c r="R606" i="2"/>
  <c r="P606" i="2"/>
  <c r="BI596" i="2"/>
  <c r="BH596" i="2"/>
  <c r="BG596" i="2"/>
  <c r="BF596" i="2"/>
  <c r="T596" i="2"/>
  <c r="R596" i="2"/>
  <c r="P596" i="2"/>
  <c r="BI588" i="2"/>
  <c r="BH588" i="2"/>
  <c r="BG588" i="2"/>
  <c r="BF588" i="2"/>
  <c r="T588" i="2"/>
  <c r="R588" i="2"/>
  <c r="P588" i="2"/>
  <c r="BI585" i="2"/>
  <c r="BH585" i="2"/>
  <c r="BG585" i="2"/>
  <c r="BF585" i="2"/>
  <c r="T585" i="2"/>
  <c r="R585" i="2"/>
  <c r="P585" i="2"/>
  <c r="BI582" i="2"/>
  <c r="BH582" i="2"/>
  <c r="BG582" i="2"/>
  <c r="BF582" i="2"/>
  <c r="T582" i="2"/>
  <c r="R582" i="2"/>
  <c r="P582" i="2"/>
  <c r="BI570" i="2"/>
  <c r="BH570" i="2"/>
  <c r="BG570" i="2"/>
  <c r="BF570" i="2"/>
  <c r="T570" i="2"/>
  <c r="R570" i="2"/>
  <c r="P570" i="2"/>
  <c r="BI567" i="2"/>
  <c r="BH567" i="2"/>
  <c r="BG567" i="2"/>
  <c r="BF567" i="2"/>
  <c r="T567" i="2"/>
  <c r="R567" i="2"/>
  <c r="P567" i="2"/>
  <c r="BI564" i="2"/>
  <c r="BH564" i="2"/>
  <c r="BG564" i="2"/>
  <c r="BF564" i="2"/>
  <c r="T564" i="2"/>
  <c r="R564" i="2"/>
  <c r="P564" i="2"/>
  <c r="BI561" i="2"/>
  <c r="BH561" i="2"/>
  <c r="BG561" i="2"/>
  <c r="BF561" i="2"/>
  <c r="T561" i="2"/>
  <c r="R561" i="2"/>
  <c r="P561" i="2"/>
  <c r="BI558" i="2"/>
  <c r="BH558" i="2"/>
  <c r="BG558" i="2"/>
  <c r="BF558" i="2"/>
  <c r="T558" i="2"/>
  <c r="R558" i="2"/>
  <c r="P558" i="2"/>
  <c r="BI522" i="2"/>
  <c r="BH522" i="2"/>
  <c r="BG522" i="2"/>
  <c r="BF522" i="2"/>
  <c r="T522" i="2"/>
  <c r="R522" i="2"/>
  <c r="P522" i="2"/>
  <c r="BI515" i="2"/>
  <c r="BH515" i="2"/>
  <c r="BG515" i="2"/>
  <c r="BF515" i="2"/>
  <c r="T515" i="2"/>
  <c r="R515" i="2"/>
  <c r="P515" i="2"/>
  <c r="BI512" i="2"/>
  <c r="BH512" i="2"/>
  <c r="BG512" i="2"/>
  <c r="BF512" i="2"/>
  <c r="T512" i="2"/>
  <c r="R512" i="2"/>
  <c r="P512" i="2"/>
  <c r="BI504" i="2"/>
  <c r="BH504" i="2"/>
  <c r="BG504" i="2"/>
  <c r="BF504" i="2"/>
  <c r="T504" i="2"/>
  <c r="R504" i="2"/>
  <c r="P504" i="2"/>
  <c r="BI497" i="2"/>
  <c r="BH497" i="2"/>
  <c r="BG497" i="2"/>
  <c r="BF497" i="2"/>
  <c r="T497" i="2"/>
  <c r="R497" i="2"/>
  <c r="P497" i="2"/>
  <c r="BI489" i="2"/>
  <c r="BH489" i="2"/>
  <c r="BG489" i="2"/>
  <c r="BF489" i="2"/>
  <c r="T489" i="2"/>
  <c r="R489" i="2"/>
  <c r="P489" i="2"/>
  <c r="BI487" i="2"/>
  <c r="BH487" i="2"/>
  <c r="BG487" i="2"/>
  <c r="BF487" i="2"/>
  <c r="T487" i="2"/>
  <c r="R487" i="2"/>
  <c r="P487" i="2"/>
  <c r="BI481" i="2"/>
  <c r="BH481" i="2"/>
  <c r="BG481" i="2"/>
  <c r="BF481" i="2"/>
  <c r="T481" i="2"/>
  <c r="R481" i="2"/>
  <c r="P481" i="2"/>
  <c r="BI475" i="2"/>
  <c r="BH475" i="2"/>
  <c r="BG475" i="2"/>
  <c r="BF475" i="2"/>
  <c r="T475" i="2"/>
  <c r="R475" i="2"/>
  <c r="P475" i="2"/>
  <c r="BI469" i="2"/>
  <c r="BH469" i="2"/>
  <c r="BG469" i="2"/>
  <c r="BF469" i="2"/>
  <c r="T469" i="2"/>
  <c r="R469" i="2"/>
  <c r="P469" i="2"/>
  <c r="BI463" i="2"/>
  <c r="BH463" i="2"/>
  <c r="BG463" i="2"/>
  <c r="BF463" i="2"/>
  <c r="T463" i="2"/>
  <c r="R463" i="2"/>
  <c r="P463" i="2"/>
  <c r="BI386" i="2"/>
  <c r="BH386" i="2"/>
  <c r="BG386" i="2"/>
  <c r="BF386" i="2"/>
  <c r="T386" i="2"/>
  <c r="R386" i="2"/>
  <c r="P386" i="2"/>
  <c r="BI380" i="2"/>
  <c r="BH380" i="2"/>
  <c r="BG380" i="2"/>
  <c r="BF380" i="2"/>
  <c r="T380" i="2"/>
  <c r="R380" i="2"/>
  <c r="P380" i="2"/>
  <c r="BI344" i="2"/>
  <c r="BH344" i="2"/>
  <c r="BG344" i="2"/>
  <c r="BF344" i="2"/>
  <c r="T344" i="2"/>
  <c r="R344" i="2"/>
  <c r="P344" i="2"/>
  <c r="BI337" i="2"/>
  <c r="BH337" i="2"/>
  <c r="BG337" i="2"/>
  <c r="BF337" i="2"/>
  <c r="T337" i="2"/>
  <c r="R337" i="2"/>
  <c r="P337" i="2"/>
  <c r="BI329" i="2"/>
  <c r="BH329" i="2"/>
  <c r="BG329" i="2"/>
  <c r="BF329" i="2"/>
  <c r="T329" i="2"/>
  <c r="R329" i="2"/>
  <c r="P329" i="2"/>
  <c r="BI324" i="2"/>
  <c r="BH324" i="2"/>
  <c r="BG324" i="2"/>
  <c r="BF324" i="2"/>
  <c r="T324" i="2"/>
  <c r="R324" i="2"/>
  <c r="P324" i="2"/>
  <c r="BI319" i="2"/>
  <c r="BH319" i="2"/>
  <c r="BG319" i="2"/>
  <c r="BF319" i="2"/>
  <c r="T319" i="2"/>
  <c r="R319" i="2"/>
  <c r="P319" i="2"/>
  <c r="BI313" i="2"/>
  <c r="BH313" i="2"/>
  <c r="BG313" i="2"/>
  <c r="BF313" i="2"/>
  <c r="T313" i="2"/>
  <c r="R313" i="2"/>
  <c r="P313" i="2"/>
  <c r="BI308" i="2"/>
  <c r="BH308" i="2"/>
  <c r="BG308" i="2"/>
  <c r="BF308" i="2"/>
  <c r="T308" i="2"/>
  <c r="R308" i="2"/>
  <c r="P308" i="2"/>
  <c r="BI303" i="2"/>
  <c r="BH303" i="2"/>
  <c r="BG303" i="2"/>
  <c r="BF303" i="2"/>
  <c r="T303" i="2"/>
  <c r="R303" i="2"/>
  <c r="P303" i="2"/>
  <c r="BI297" i="2"/>
  <c r="BH297" i="2"/>
  <c r="BG297" i="2"/>
  <c r="BF297" i="2"/>
  <c r="T297" i="2"/>
  <c r="R297" i="2"/>
  <c r="P297" i="2"/>
  <c r="BI290" i="2"/>
  <c r="BH290" i="2"/>
  <c r="BG290" i="2"/>
  <c r="BF290" i="2"/>
  <c r="T290" i="2"/>
  <c r="R290" i="2"/>
  <c r="P290" i="2"/>
  <c r="BI284" i="2"/>
  <c r="BH284" i="2"/>
  <c r="BG284" i="2"/>
  <c r="BF284" i="2"/>
  <c r="T284" i="2"/>
  <c r="R284" i="2"/>
  <c r="P284" i="2"/>
  <c r="BI279" i="2"/>
  <c r="BH279" i="2"/>
  <c r="BG279" i="2"/>
  <c r="BF279" i="2"/>
  <c r="T279" i="2"/>
  <c r="R279" i="2"/>
  <c r="P279" i="2"/>
  <c r="BI270" i="2"/>
  <c r="BH270" i="2"/>
  <c r="BG270" i="2"/>
  <c r="BF270" i="2"/>
  <c r="T270" i="2"/>
  <c r="R270" i="2"/>
  <c r="P270" i="2"/>
  <c r="BI267" i="2"/>
  <c r="BH267" i="2"/>
  <c r="BG267" i="2"/>
  <c r="BF267" i="2"/>
  <c r="T267" i="2"/>
  <c r="R267" i="2"/>
  <c r="P267" i="2"/>
  <c r="BI264" i="2"/>
  <c r="BH264" i="2"/>
  <c r="BG264" i="2"/>
  <c r="BF264" i="2"/>
  <c r="T264" i="2"/>
  <c r="R264" i="2"/>
  <c r="P264" i="2"/>
  <c r="BI259" i="2"/>
  <c r="BH259" i="2"/>
  <c r="BG259" i="2"/>
  <c r="BF259" i="2"/>
  <c r="T259" i="2"/>
  <c r="R259" i="2"/>
  <c r="P259" i="2"/>
  <c r="BI250" i="2"/>
  <c r="BH250" i="2"/>
  <c r="BG250" i="2"/>
  <c r="BF250" i="2"/>
  <c r="T250" i="2"/>
  <c r="R250" i="2"/>
  <c r="P250" i="2"/>
  <c r="BI248" i="2"/>
  <c r="BH248" i="2"/>
  <c r="BG248" i="2"/>
  <c r="BF248" i="2"/>
  <c r="T248" i="2"/>
  <c r="R248" i="2"/>
  <c r="P248" i="2"/>
  <c r="BI246" i="2"/>
  <c r="BH246" i="2"/>
  <c r="BG246" i="2"/>
  <c r="BF246" i="2"/>
  <c r="T246" i="2"/>
  <c r="R246" i="2"/>
  <c r="P246" i="2"/>
  <c r="BI243" i="2"/>
  <c r="BH243" i="2"/>
  <c r="BG243" i="2"/>
  <c r="BF243" i="2"/>
  <c r="T243" i="2"/>
  <c r="R243" i="2"/>
  <c r="P243" i="2"/>
  <c r="BI238" i="2"/>
  <c r="BH238" i="2"/>
  <c r="BG238" i="2"/>
  <c r="BF238" i="2"/>
  <c r="T238" i="2"/>
  <c r="R238" i="2"/>
  <c r="P238" i="2"/>
  <c r="BI233" i="2"/>
  <c r="BH233" i="2"/>
  <c r="BG233" i="2"/>
  <c r="BF233" i="2"/>
  <c r="T233" i="2"/>
  <c r="R233" i="2"/>
  <c r="P233" i="2"/>
  <c r="BI230" i="2"/>
  <c r="BH230" i="2"/>
  <c r="BG230" i="2"/>
  <c r="BF230" i="2"/>
  <c r="T230" i="2"/>
  <c r="R230" i="2"/>
  <c r="P230" i="2"/>
  <c r="BI224" i="2"/>
  <c r="BH224" i="2"/>
  <c r="BG224" i="2"/>
  <c r="BF224" i="2"/>
  <c r="T224" i="2"/>
  <c r="R224" i="2"/>
  <c r="P224" i="2"/>
  <c r="BI215" i="2"/>
  <c r="BH215" i="2"/>
  <c r="BG215" i="2"/>
  <c r="BF215" i="2"/>
  <c r="T215" i="2"/>
  <c r="R215" i="2"/>
  <c r="P215" i="2"/>
  <c r="BI205" i="2"/>
  <c r="BH205" i="2"/>
  <c r="BG205" i="2"/>
  <c r="BF205" i="2"/>
  <c r="T205" i="2"/>
  <c r="R205" i="2"/>
  <c r="P205" i="2"/>
  <c r="BI202" i="2"/>
  <c r="BH202" i="2"/>
  <c r="BG202" i="2"/>
  <c r="BF202" i="2"/>
  <c r="T202" i="2"/>
  <c r="R202" i="2"/>
  <c r="P202" i="2"/>
  <c r="BI196" i="2"/>
  <c r="BH196" i="2"/>
  <c r="BG196" i="2"/>
  <c r="BF196" i="2"/>
  <c r="T196" i="2"/>
  <c r="R196" i="2"/>
  <c r="P196" i="2"/>
  <c r="BI193" i="2"/>
  <c r="BH193" i="2"/>
  <c r="BG193" i="2"/>
  <c r="BF193" i="2"/>
  <c r="T193" i="2"/>
  <c r="R193" i="2"/>
  <c r="P193" i="2"/>
  <c r="BI190" i="2"/>
  <c r="BH190" i="2"/>
  <c r="BG190" i="2"/>
  <c r="BF190" i="2"/>
  <c r="T190" i="2"/>
  <c r="R190" i="2"/>
  <c r="P190" i="2"/>
  <c r="BI188" i="2"/>
  <c r="BH188" i="2"/>
  <c r="BG188" i="2"/>
  <c r="BF188" i="2"/>
  <c r="T188" i="2"/>
  <c r="R188" i="2"/>
  <c r="P188" i="2"/>
  <c r="BI186" i="2"/>
  <c r="BH186" i="2"/>
  <c r="BG186" i="2"/>
  <c r="BF186" i="2"/>
  <c r="T186" i="2"/>
  <c r="R186" i="2"/>
  <c r="P186" i="2"/>
  <c r="BI180" i="2"/>
  <c r="BH180" i="2"/>
  <c r="BG180" i="2"/>
  <c r="BF180" i="2"/>
  <c r="T180" i="2"/>
  <c r="R180" i="2"/>
  <c r="P180" i="2"/>
  <c r="BI177" i="2"/>
  <c r="BH177" i="2"/>
  <c r="BG177" i="2"/>
  <c r="BF177" i="2"/>
  <c r="T177" i="2"/>
  <c r="R177" i="2"/>
  <c r="P177" i="2"/>
  <c r="BI174" i="2"/>
  <c r="BH174" i="2"/>
  <c r="BG174" i="2"/>
  <c r="BF174" i="2"/>
  <c r="T174" i="2"/>
  <c r="R174" i="2"/>
  <c r="P174" i="2"/>
  <c r="BI171" i="2"/>
  <c r="BH171" i="2"/>
  <c r="BG171" i="2"/>
  <c r="BF171" i="2"/>
  <c r="T171" i="2"/>
  <c r="R171" i="2"/>
  <c r="P171" i="2"/>
  <c r="BI168" i="2"/>
  <c r="BH168" i="2"/>
  <c r="BG168" i="2"/>
  <c r="BF168" i="2"/>
  <c r="T168" i="2"/>
  <c r="R168" i="2"/>
  <c r="P168" i="2"/>
  <c r="BI164" i="2"/>
  <c r="BH164" i="2"/>
  <c r="BG164" i="2"/>
  <c r="BF164" i="2"/>
  <c r="T164" i="2"/>
  <c r="T163" i="2"/>
  <c r="R164" i="2"/>
  <c r="R163" i="2"/>
  <c r="P164" i="2"/>
  <c r="P163" i="2"/>
  <c r="BI160" i="2"/>
  <c r="BH160" i="2"/>
  <c r="BG160" i="2"/>
  <c r="BF160" i="2"/>
  <c r="T160" i="2"/>
  <c r="R160" i="2"/>
  <c r="P160" i="2"/>
  <c r="BI157" i="2"/>
  <c r="BH157" i="2"/>
  <c r="BG157" i="2"/>
  <c r="BF157" i="2"/>
  <c r="T157" i="2"/>
  <c r="R157" i="2"/>
  <c r="P157" i="2"/>
  <c r="BI152" i="2"/>
  <c r="BH152" i="2"/>
  <c r="BG152" i="2"/>
  <c r="BF152" i="2"/>
  <c r="T152" i="2"/>
  <c r="R152" i="2"/>
  <c r="P152" i="2"/>
  <c r="BI149" i="2"/>
  <c r="BH149" i="2"/>
  <c r="BG149" i="2"/>
  <c r="BF149" i="2"/>
  <c r="T149" i="2"/>
  <c r="R149" i="2"/>
  <c r="P149" i="2"/>
  <c r="BI146" i="2"/>
  <c r="BH146" i="2"/>
  <c r="BG146" i="2"/>
  <c r="BF146" i="2"/>
  <c r="T146" i="2"/>
  <c r="R146" i="2"/>
  <c r="P146" i="2"/>
  <c r="BI141" i="2"/>
  <c r="BH141" i="2"/>
  <c r="BG141" i="2"/>
  <c r="BF141" i="2"/>
  <c r="T141" i="2"/>
  <c r="R141" i="2"/>
  <c r="P141" i="2"/>
  <c r="BI138" i="2"/>
  <c r="BH138" i="2"/>
  <c r="BG138" i="2"/>
  <c r="BF138" i="2"/>
  <c r="T138" i="2"/>
  <c r="R138" i="2"/>
  <c r="P138" i="2"/>
  <c r="BI130" i="2"/>
  <c r="BH130" i="2"/>
  <c r="BG130" i="2"/>
  <c r="BF130" i="2"/>
  <c r="T130" i="2"/>
  <c r="R130" i="2"/>
  <c r="P130" i="2"/>
  <c r="BI124" i="2"/>
  <c r="BH124" i="2"/>
  <c r="BG124" i="2"/>
  <c r="BF124" i="2"/>
  <c r="T124" i="2"/>
  <c r="R124" i="2"/>
  <c r="P124" i="2"/>
  <c r="BI121" i="2"/>
  <c r="BH121" i="2"/>
  <c r="BG121" i="2"/>
  <c r="BF121" i="2"/>
  <c r="T121" i="2"/>
  <c r="R121" i="2"/>
  <c r="P121" i="2"/>
  <c r="BI118" i="2"/>
  <c r="BH118" i="2"/>
  <c r="BG118" i="2"/>
  <c r="BF118" i="2"/>
  <c r="T118" i="2"/>
  <c r="R118" i="2"/>
  <c r="P118" i="2"/>
  <c r="BI113" i="2"/>
  <c r="BH113" i="2"/>
  <c r="BG113" i="2"/>
  <c r="BF113" i="2"/>
  <c r="T113" i="2"/>
  <c r="R113" i="2"/>
  <c r="P113" i="2"/>
  <c r="BI106" i="2"/>
  <c r="BH106" i="2"/>
  <c r="BG106" i="2"/>
  <c r="BF106" i="2"/>
  <c r="T106" i="2"/>
  <c r="R106" i="2"/>
  <c r="P106" i="2"/>
  <c r="J99" i="2"/>
  <c r="F97" i="2"/>
  <c r="E95" i="2"/>
  <c r="J54" i="2"/>
  <c r="F52" i="2"/>
  <c r="E50" i="2"/>
  <c r="J24" i="2"/>
  <c r="E24" i="2"/>
  <c r="J100" i="2"/>
  <c r="J23" i="2"/>
  <c r="J18" i="2"/>
  <c r="E18" i="2"/>
  <c r="F100" i="2"/>
  <c r="J17" i="2"/>
  <c r="J15" i="2"/>
  <c r="E15" i="2"/>
  <c r="F99" i="2"/>
  <c r="J14" i="2"/>
  <c r="J12" i="2"/>
  <c r="J97" i="2" s="1"/>
  <c r="E7" i="2"/>
  <c r="E93" i="2" s="1"/>
  <c r="L50" i="1"/>
  <c r="AM50" i="1"/>
  <c r="AM49" i="1"/>
  <c r="L49" i="1"/>
  <c r="AM47" i="1"/>
  <c r="L47" i="1"/>
  <c r="L45" i="1"/>
  <c r="L44" i="1"/>
  <c r="J1675" i="2"/>
  <c r="BK1463" i="2"/>
  <c r="BK1341" i="2"/>
  <c r="J1276" i="2"/>
  <c r="BK1198" i="2"/>
  <c r="J1042" i="2"/>
  <c r="J808" i="2"/>
  <c r="BK704" i="2"/>
  <c r="J558" i="2"/>
  <c r="J324" i="2"/>
  <c r="BK246" i="2"/>
  <c r="J91" i="4"/>
  <c r="BK1771" i="2"/>
  <c r="BK1675" i="2"/>
  <c r="J1483" i="2"/>
  <c r="BK1346" i="2"/>
  <c r="J1298" i="2"/>
  <c r="J1225" i="2"/>
  <c r="BK1000" i="2"/>
  <c r="J793" i="2"/>
  <c r="J270" i="2"/>
  <c r="J160" i="2"/>
  <c r="J91" i="3"/>
  <c r="J1719" i="2"/>
  <c r="BK1514" i="2"/>
  <c r="BK1384" i="2"/>
  <c r="J1313" i="2"/>
  <c r="J1245" i="2"/>
  <c r="BK1164" i="2"/>
  <c r="J1054" i="2"/>
  <c r="BK777" i="2"/>
  <c r="J687" i="2"/>
  <c r="BK386" i="2"/>
  <c r="J248" i="2"/>
  <c r="J152" i="2"/>
  <c r="BK92" i="3"/>
  <c r="J1698" i="2"/>
  <c r="BK1453" i="2"/>
  <c r="BK1287" i="2"/>
  <c r="BK1234" i="2"/>
  <c r="J1167" i="2"/>
  <c r="J844" i="2"/>
  <c r="BK731" i="2"/>
  <c r="BK629" i="2"/>
  <c r="BK522" i="2"/>
  <c r="BK337" i="2"/>
  <c r="BK270" i="2"/>
  <c r="BK89" i="4"/>
  <c r="J1734" i="2"/>
  <c r="J1538" i="2"/>
  <c r="BK1429" i="2"/>
  <c r="BK1387" i="2"/>
  <c r="BK1332" i="2"/>
  <c r="BK1213" i="2"/>
  <c r="BK1091" i="2"/>
  <c r="BK867" i="2"/>
  <c r="J606" i="2"/>
  <c r="BK303" i="2"/>
  <c r="BK193" i="2"/>
  <c r="BK97" i="4"/>
  <c r="BK1768" i="2"/>
  <c r="BK1612" i="2"/>
  <c r="BK1468" i="2"/>
  <c r="BK1348" i="2"/>
  <c r="J1282" i="2"/>
  <c r="BK1173" i="2"/>
  <c r="J1068" i="2"/>
  <c r="BK829" i="2"/>
  <c r="BK772" i="2"/>
  <c r="BK635" i="2"/>
  <c r="BK481" i="2"/>
  <c r="BK96" i="4"/>
  <c r="BK1726" i="2"/>
  <c r="J1553" i="2"/>
  <c r="J1341" i="2"/>
  <c r="J1234" i="2"/>
  <c r="BK1108" i="2"/>
  <c r="J873" i="2"/>
  <c r="J759" i="2"/>
  <c r="J582" i="2"/>
  <c r="BK238" i="2"/>
  <c r="J83" i="3"/>
  <c r="J93" i="5"/>
  <c r="BK1703" i="2"/>
  <c r="J1488" i="2"/>
  <c r="BK1335" i="2"/>
  <c r="BK1236" i="2"/>
  <c r="BK1127" i="2"/>
  <c r="BK1014" i="2"/>
  <c r="J798" i="2"/>
  <c r="J658" i="2"/>
  <c r="J481" i="2"/>
  <c r="BK168" i="2"/>
  <c r="J89" i="4"/>
  <c r="BK1741" i="2"/>
  <c r="BK1561" i="2"/>
  <c r="J1300" i="2"/>
  <c r="J1231" i="2"/>
  <c r="BK1104" i="2"/>
  <c r="J988" i="2"/>
  <c r="BK770" i="2"/>
  <c r="BK564" i="2"/>
  <c r="J177" i="2"/>
  <c r="J87" i="3"/>
  <c r="BK87" i="4"/>
  <c r="J1741" i="2"/>
  <c r="J1524" i="2"/>
  <c r="J1429" i="2"/>
  <c r="J1267" i="2"/>
  <c r="J1170" i="2"/>
  <c r="J1057" i="2"/>
  <c r="BK839" i="2"/>
  <c r="J735" i="2"/>
  <c r="BK146" i="2"/>
  <c r="BK85" i="3"/>
  <c r="BK101" i="4"/>
  <c r="J1729" i="2"/>
  <c r="BK1530" i="2"/>
  <c r="BK1399" i="2"/>
  <c r="J1213" i="2"/>
  <c r="BK1086" i="2"/>
  <c r="J944" i="2"/>
  <c r="BK788" i="2"/>
  <c r="J704" i="2"/>
  <c r="BK489" i="2"/>
  <c r="BK267" i="2"/>
  <c r="BK84" i="3"/>
  <c r="BK90" i="4"/>
  <c r="BK1722" i="2"/>
  <c r="J1493" i="2"/>
  <c r="BK1344" i="2"/>
  <c r="J1256" i="2"/>
  <c r="BK1099" i="2"/>
  <c r="BK1008" i="2"/>
  <c r="BK824" i="2"/>
  <c r="BK748" i="2"/>
  <c r="J585" i="2"/>
  <c r="BK290" i="2"/>
  <c r="BK157" i="2"/>
  <c r="BK83" i="3"/>
  <c r="BK87" i="5"/>
  <c r="BK1553" i="2"/>
  <c r="BK1448" i="2"/>
  <c r="BK1239" i="2"/>
  <c r="J1115" i="2"/>
  <c r="BK649" i="2"/>
  <c r="J497" i="2"/>
  <c r="J264" i="2"/>
  <c r="J87" i="4"/>
  <c r="J96" i="5"/>
  <c r="BK1698" i="2"/>
  <c r="BK1478" i="2"/>
  <c r="J1368" i="2"/>
  <c r="BK1273" i="2"/>
  <c r="J1239" i="2"/>
  <c r="BK1017" i="2"/>
  <c r="BK779" i="2"/>
  <c r="BK644" i="2"/>
  <c r="J561" i="2"/>
  <c r="J297" i="2"/>
  <c r="BK82" i="3"/>
  <c r="BK102" i="4"/>
  <c r="J92" i="5"/>
  <c r="J1700" i="2"/>
  <c r="BK1488" i="2"/>
  <c r="J1353" i="2"/>
  <c r="J1242" i="2"/>
  <c r="J1136" i="2"/>
  <c r="J994" i="2"/>
  <c r="J779" i="2"/>
  <c r="J627" i="2"/>
  <c r="J259" i="2"/>
  <c r="J94" i="3"/>
  <c r="J97" i="4"/>
  <c r="J1693" i="2"/>
  <c r="BK1509" i="2"/>
  <c r="BK1382" i="2"/>
  <c r="J1273" i="2"/>
  <c r="J1188" i="2"/>
  <c r="J1078" i="2"/>
  <c r="J833" i="2"/>
  <c r="BK727" i="2"/>
  <c r="J596" i="2"/>
  <c r="BK380" i="2"/>
  <c r="BK177" i="2"/>
  <c r="J94" i="4"/>
  <c r="J1695" i="2"/>
  <c r="BK1483" i="2"/>
  <c r="J1382" i="2"/>
  <c r="BK1218" i="2"/>
  <c r="BK1133" i="2"/>
  <c r="J1000" i="2"/>
  <c r="BK798" i="2"/>
  <c r="BK692" i="2"/>
  <c r="BK487" i="2"/>
  <c r="BK202" i="2"/>
  <c r="J149" i="2"/>
  <c r="J80" i="4"/>
  <c r="J1726" i="2"/>
  <c r="J1542" i="2"/>
  <c r="J1335" i="2"/>
  <c r="J1279" i="2"/>
  <c r="J1183" i="2"/>
  <c r="J1104" i="2"/>
  <c r="J875" i="2"/>
  <c r="J755" i="2"/>
  <c r="BK130" i="2"/>
  <c r="BK99" i="4"/>
  <c r="BK94" i="5"/>
  <c r="J1706" i="2"/>
  <c r="BK1491" i="2"/>
  <c r="BK1368" i="2"/>
  <c r="BK1188" i="2"/>
  <c r="J1108" i="2"/>
  <c r="BK1020" i="2"/>
  <c r="BK820" i="2"/>
  <c r="BK759" i="2"/>
  <c r="J610" i="2"/>
  <c r="J168" i="2"/>
  <c r="BK94" i="3"/>
  <c r="BK83" i="4"/>
  <c r="BK1734" i="2"/>
  <c r="BK1524" i="2"/>
  <c r="J1378" i="2"/>
  <c r="J1072" i="2"/>
  <c r="BK986" i="2"/>
  <c r="J770" i="2"/>
  <c r="J637" i="2"/>
  <c r="BK224" i="2"/>
  <c r="J124" i="2"/>
  <c r="J93" i="4"/>
  <c r="BK88" i="5"/>
  <c r="J1681" i="2"/>
  <c r="J1473" i="2"/>
  <c r="BK1380" i="2"/>
  <c r="J1228" i="2"/>
  <c r="J1127" i="2"/>
  <c r="J1033" i="2"/>
  <c r="BK637" i="2"/>
  <c r="J475" i="2"/>
  <c r="J246" i="2"/>
  <c r="BK118" i="2"/>
  <c r="BK92" i="4"/>
  <c r="J1732" i="2"/>
  <c r="J1514" i="2"/>
  <c r="J1380" i="2"/>
  <c r="J1160" i="2"/>
  <c r="BK988" i="2"/>
  <c r="BK793" i="2"/>
  <c r="BK700" i="2"/>
  <c r="J512" i="2"/>
  <c r="J267" i="2"/>
  <c r="BK94" i="4"/>
  <c r="J1716" i="2"/>
  <c r="J1443" i="2"/>
  <c r="BK1292" i="2"/>
  <c r="BK1167" i="2"/>
  <c r="BK1042" i="2"/>
  <c r="J813" i="2"/>
  <c r="BK558" i="2"/>
  <c r="BK297" i="2"/>
  <c r="BK160" i="2"/>
  <c r="J81" i="4"/>
  <c r="BK93" i="5"/>
  <c r="J1665" i="2"/>
  <c r="J1499" i="2"/>
  <c r="BK1353" i="2"/>
  <c r="BK1261" i="2"/>
  <c r="J1173" i="2"/>
  <c r="J1091" i="2"/>
  <c r="BK870" i="2"/>
  <c r="J765" i="2"/>
  <c r="BK613" i="2"/>
  <c r="J329" i="2"/>
  <c r="AS54" i="1"/>
  <c r="BK1765" i="2"/>
  <c r="BK1505" i="2"/>
  <c r="J1399" i="2"/>
  <c r="J1332" i="2"/>
  <c r="BK1242" i="2"/>
  <c r="BK1064" i="2"/>
  <c r="BK833" i="2"/>
  <c r="J722" i="2"/>
  <c r="BK585" i="2"/>
  <c r="BK463" i="2"/>
  <c r="BK264" i="2"/>
  <c r="BK93" i="3"/>
  <c r="J97" i="5"/>
  <c r="J1561" i="2"/>
  <c r="BK1493" i="2"/>
  <c r="BK1378" i="2"/>
  <c r="BK1302" i="2"/>
  <c r="BK1148" i="2"/>
  <c r="J1017" i="2"/>
  <c r="BK811" i="2"/>
  <c r="BK708" i="2"/>
  <c r="J205" i="2"/>
  <c r="J90" i="3"/>
  <c r="BK1754" i="2"/>
  <c r="BK1549" i="2"/>
  <c r="J1439" i="2"/>
  <c r="BK1338" i="2"/>
  <c r="BK1231" i="2"/>
  <c r="J1130" i="2"/>
  <c r="J839" i="2"/>
  <c r="BK743" i="2"/>
  <c r="BK639" i="2"/>
  <c r="J515" i="2"/>
  <c r="J290" i="2"/>
  <c r="BK180" i="2"/>
  <c r="BK86" i="4"/>
  <c r="J1757" i="2"/>
  <c r="J1659" i="2"/>
  <c r="BK1414" i="2"/>
  <c r="BK1276" i="2"/>
  <c r="J1084" i="2"/>
  <c r="J997" i="2"/>
  <c r="BK806" i="2"/>
  <c r="J708" i="2"/>
  <c r="BK596" i="2"/>
  <c r="J469" i="2"/>
  <c r="BK186" i="2"/>
  <c r="BK106" i="2"/>
  <c r="BK103" i="4"/>
  <c r="J1765" i="2"/>
  <c r="J1662" i="2"/>
  <c r="J1414" i="2"/>
  <c r="BK1270" i="2"/>
  <c r="BK1170" i="2"/>
  <c r="BK1045" i="2"/>
  <c r="J697" i="2"/>
  <c r="BK561" i="2"/>
  <c r="BK284" i="2"/>
  <c r="BK86" i="3"/>
  <c r="J98" i="4"/>
  <c r="BK1751" i="2"/>
  <c r="J1546" i="2"/>
  <c r="BK1394" i="2"/>
  <c r="J1292" i="2"/>
  <c r="J1099" i="2"/>
  <c r="J1008" i="2"/>
  <c r="BK808" i="2"/>
  <c r="BK710" i="2"/>
  <c r="J570" i="2"/>
  <c r="BK313" i="2"/>
  <c r="J193" i="2"/>
  <c r="BK149" i="2"/>
  <c r="J118" i="2"/>
  <c r="BK81" i="3"/>
  <c r="J92" i="4"/>
  <c r="BK1747" i="2"/>
  <c r="J1568" i="2"/>
  <c r="J1372" i="2"/>
  <c r="J1285" i="2"/>
  <c r="J1124" i="2"/>
  <c r="BK1011" i="2"/>
  <c r="J796" i="2"/>
  <c r="BK606" i="2"/>
  <c r="BK319" i="2"/>
  <c r="J174" i="2"/>
  <c r="BK85" i="4"/>
  <c r="BK1737" i="2"/>
  <c r="J1558" i="2"/>
  <c r="J1404" i="2"/>
  <c r="BK1316" i="2"/>
  <c r="BK1142" i="2"/>
  <c r="J1035" i="2"/>
  <c r="J806" i="2"/>
  <c r="J700" i="2"/>
  <c r="J564" i="2"/>
  <c r="J279" i="2"/>
  <c r="J141" i="2"/>
  <c r="BK97" i="5"/>
  <c r="BK1757" i="2"/>
  <c r="J1615" i="2"/>
  <c r="BK1313" i="2"/>
  <c r="J1264" i="2"/>
  <c r="J1164" i="2"/>
  <c r="J1020" i="2"/>
  <c r="J815" i="2"/>
  <c r="J644" i="2"/>
  <c r="BK279" i="2"/>
  <c r="BK230" i="2"/>
  <c r="J164" i="2"/>
  <c r="J92" i="3"/>
  <c r="J85" i="4"/>
  <c r="BK1443" i="2"/>
  <c r="J1322" i="2"/>
  <c r="J1236" i="2"/>
  <c r="BK1130" i="2"/>
  <c r="J1048" i="2"/>
  <c r="J824" i="2"/>
  <c r="J233" i="2"/>
  <c r="J113" i="2"/>
  <c r="J82" i="4"/>
  <c r="J88" i="4"/>
  <c r="BK1744" i="2"/>
  <c r="BK1502" i="2"/>
  <c r="BK1282" i="2"/>
  <c r="BK1176" i="2"/>
  <c r="BK1072" i="2"/>
  <c r="BK991" i="2"/>
  <c r="BK801" i="2"/>
  <c r="J635" i="2"/>
  <c r="J215" i="2"/>
  <c r="J88" i="3"/>
  <c r="J103" i="4"/>
  <c r="BK1784" i="2"/>
  <c r="BK1565" i="2"/>
  <c r="BK1434" i="2"/>
  <c r="BK1154" i="2"/>
  <c r="J1024" i="2"/>
  <c r="BK813" i="2"/>
  <c r="BK697" i="2"/>
  <c r="J319" i="2"/>
  <c r="BK196" i="2"/>
  <c r="BK141" i="2"/>
  <c r="J80" i="3"/>
  <c r="J1744" i="2"/>
  <c r="J1519" i="2"/>
  <c r="J1290" i="2"/>
  <c r="BK1251" i="2"/>
  <c r="J1142" i="2"/>
  <c r="J1014" i="2"/>
  <c r="J631" i="2"/>
  <c r="J146" i="2"/>
  <c r="BK80" i="3"/>
  <c r="J88" i="5"/>
  <c r="BK1662" i="2"/>
  <c r="J1453" i="2"/>
  <c r="J1307" i="2"/>
  <c r="BK1225" i="2"/>
  <c r="BK1136" i="2"/>
  <c r="J1051" i="2"/>
  <c r="J857" i="2"/>
  <c r="BK735" i="2"/>
  <c r="J629" i="2"/>
  <c r="BK233" i="2"/>
  <c r="BK205" i="2"/>
  <c r="J186" i="2"/>
  <c r="J130" i="2"/>
  <c r="J89" i="3"/>
  <c r="BK91" i="4"/>
  <c r="J1768" i="2"/>
  <c r="BK1665" i="2"/>
  <c r="J1468" i="2"/>
  <c r="J1384" i="2"/>
  <c r="BK1254" i="2"/>
  <c r="J1178" i="2"/>
  <c r="J1075" i="2"/>
  <c r="BK944" i="2"/>
  <c r="BK512" i="2"/>
  <c r="J284" i="2"/>
  <c r="J138" i="2"/>
  <c r="J84" i="4"/>
  <c r="J1784" i="2"/>
  <c r="J1530" i="2"/>
  <c r="BK1372" i="2"/>
  <c r="BK1248" i="2"/>
  <c r="BK1160" i="2"/>
  <c r="BK1068" i="2"/>
  <c r="BK815" i="2"/>
  <c r="J710" i="2"/>
  <c r="BK515" i="2"/>
  <c r="BK243" i="2"/>
  <c r="BK84" i="4"/>
  <c r="J90" i="5"/>
  <c r="J1703" i="2"/>
  <c r="J1549" i="2"/>
  <c r="BK1424" i="2"/>
  <c r="J1254" i="2"/>
  <c r="BK1078" i="2"/>
  <c r="BK844" i="2"/>
  <c r="J743" i="2"/>
  <c r="J308" i="2"/>
  <c r="J86" i="3"/>
  <c r="BK90" i="5"/>
  <c r="BK1695" i="2"/>
  <c r="J1463" i="2"/>
  <c r="BK1362" i="2"/>
  <c r="BK1256" i="2"/>
  <c r="J1086" i="2"/>
  <c r="J863" i="2"/>
  <c r="BK722" i="2"/>
  <c r="J190" i="2"/>
  <c r="BK95" i="3"/>
  <c r="J1771" i="2"/>
  <c r="BK1681" i="2"/>
  <c r="BK1473" i="2"/>
  <c r="J1348" i="2"/>
  <c r="J1270" i="2"/>
  <c r="J1154" i="2"/>
  <c r="J870" i="2"/>
  <c r="J714" i="2"/>
  <c r="BK567" i="2"/>
  <c r="J313" i="2"/>
  <c r="BK190" i="2"/>
  <c r="BK138" i="2"/>
  <c r="J95" i="3"/>
  <c r="BK1706" i="2"/>
  <c r="J1509" i="2"/>
  <c r="J1358" i="2"/>
  <c r="BK1245" i="2"/>
  <c r="BK1203" i="2"/>
  <c r="J1133" i="2"/>
  <c r="J785" i="2"/>
  <c r="BK658" i="2"/>
  <c r="J567" i="2"/>
  <c r="J380" i="2"/>
  <c r="BK91" i="3"/>
  <c r="J95" i="4"/>
  <c r="BK1713" i="2"/>
  <c r="J1491" i="2"/>
  <c r="BK1358" i="2"/>
  <c r="J1316" i="2"/>
  <c r="J1157" i="2"/>
  <c r="BK997" i="2"/>
  <c r="BK582" i="2"/>
  <c r="BK324" i="2"/>
  <c r="BK215" i="2"/>
  <c r="J180" i="2"/>
  <c r="BK95" i="4"/>
  <c r="J1737" i="2"/>
  <c r="BK1558" i="2"/>
  <c r="J1434" i="2"/>
  <c r="BK1322" i="2"/>
  <c r="BK1258" i="2"/>
  <c r="BK1081" i="2"/>
  <c r="J867" i="2"/>
  <c r="BK765" i="2"/>
  <c r="BK608" i="2"/>
  <c r="J463" i="2"/>
  <c r="J250" i="2"/>
  <c r="BK164" i="2"/>
  <c r="J84" i="3"/>
  <c r="BK98" i="4"/>
  <c r="J87" i="5"/>
  <c r="BK1693" i="2"/>
  <c r="J1502" i="2"/>
  <c r="BK1404" i="2"/>
  <c r="BK1267" i="2"/>
  <c r="BK1157" i="2"/>
  <c r="BK1024" i="2"/>
  <c r="BK803" i="2"/>
  <c r="J692" i="2"/>
  <c r="BK344" i="2"/>
  <c r="J196" i="2"/>
  <c r="J93" i="3"/>
  <c r="BK81" i="4"/>
  <c r="BK1719" i="2"/>
  <c r="BK1458" i="2"/>
  <c r="J1346" i="2"/>
  <c r="BK1228" i="2"/>
  <c r="BK1121" i="2"/>
  <c r="BK994" i="2"/>
  <c r="BK785" i="2"/>
  <c r="J633" i="2"/>
  <c r="J303" i="2"/>
  <c r="J202" i="2"/>
  <c r="BK100" i="4"/>
  <c r="J1722" i="2"/>
  <c r="BK1496" i="2"/>
  <c r="J1362" i="2"/>
  <c r="J1287" i="2"/>
  <c r="J1148" i="2"/>
  <c r="BK875" i="2"/>
  <c r="J788" i="2"/>
  <c r="BK631" i="2"/>
  <c r="BK504" i="2"/>
  <c r="BK188" i="2"/>
  <c r="BK124" i="2"/>
  <c r="J96" i="4"/>
  <c r="BK1760" i="2"/>
  <c r="BK1615" i="2"/>
  <c r="J1409" i="2"/>
  <c r="J1248" i="2"/>
  <c r="BK1115" i="2"/>
  <c r="BK1033" i="2"/>
  <c r="J803" i="2"/>
  <c r="BK308" i="2"/>
  <c r="J82" i="3"/>
  <c r="BK93" i="4"/>
  <c r="J94" i="5"/>
  <c r="J1565" i="2"/>
  <c r="J1419" i="2"/>
  <c r="BK1290" i="2"/>
  <c r="J1121" i="2"/>
  <c r="J1011" i="2"/>
  <c r="J811" i="2"/>
  <c r="J731" i="2"/>
  <c r="BK588" i="2"/>
  <c r="J337" i="2"/>
  <c r="J106" i="2"/>
  <c r="J83" i="4"/>
  <c r="BK96" i="5"/>
  <c r="J1678" i="2"/>
  <c r="J1478" i="2"/>
  <c r="J1302" i="2"/>
  <c r="BK1178" i="2"/>
  <c r="BK1118" i="2"/>
  <c r="BK1048" i="2"/>
  <c r="BK873" i="2"/>
  <c r="BK796" i="2"/>
  <c r="J487" i="2"/>
  <c r="BK250" i="2"/>
  <c r="BK89" i="3"/>
  <c r="BK92" i="5"/>
  <c r="BK1700" i="2"/>
  <c r="BK1499" i="2"/>
  <c r="BK1300" i="2"/>
  <c r="J1261" i="2"/>
  <c r="BK1183" i="2"/>
  <c r="J1081" i="2"/>
  <c r="BK878" i="2"/>
  <c r="J613" i="2"/>
  <c r="J386" i="2"/>
  <c r="J171" i="2"/>
  <c r="J85" i="3"/>
  <c r="J100" i="4"/>
  <c r="BK1716" i="2"/>
  <c r="J1527" i="2"/>
  <c r="J1338" i="2"/>
  <c r="J1193" i="2"/>
  <c r="BK1113" i="2"/>
  <c r="BK1035" i="2"/>
  <c r="J820" i="2"/>
  <c r="J727" i="2"/>
  <c r="J588" i="2"/>
  <c r="BK88" i="3"/>
  <c r="J1760" i="2"/>
  <c r="BK1538" i="2"/>
  <c r="BK1419" i="2"/>
  <c r="BK1328" i="2"/>
  <c r="J1203" i="2"/>
  <c r="BK1057" i="2"/>
  <c r="J829" i="2"/>
  <c r="J649" i="2"/>
  <c r="J489" i="2"/>
  <c r="J230" i="2"/>
  <c r="J121" i="2"/>
  <c r="J102" i="4"/>
  <c r="J1751" i="2"/>
  <c r="J1612" i="2"/>
  <c r="BK1439" i="2"/>
  <c r="BK1298" i="2"/>
  <c r="J1218" i="2"/>
  <c r="BK1051" i="2"/>
  <c r="BK854" i="2"/>
  <c r="J748" i="2"/>
  <c r="BK570" i="2"/>
  <c r="BK259" i="2"/>
  <c r="BK152" i="2"/>
  <c r="BK88" i="4"/>
  <c r="BK1732" i="2"/>
  <c r="BK1527" i="2"/>
  <c r="J1448" i="2"/>
  <c r="J1176" i="2"/>
  <c r="J1118" i="2"/>
  <c r="BK863" i="2"/>
  <c r="BK755" i="2"/>
  <c r="J608" i="2"/>
  <c r="J344" i="2"/>
  <c r="BK113" i="2"/>
  <c r="J101" i="4"/>
  <c r="J1713" i="2"/>
  <c r="J1505" i="2"/>
  <c r="J1387" i="2"/>
  <c r="J1208" i="2"/>
  <c r="BK1075" i="2"/>
  <c r="J991" i="2"/>
  <c r="J772" i="2"/>
  <c r="BK248" i="2"/>
  <c r="BK174" i="2"/>
  <c r="BK80" i="4"/>
  <c r="BK1659" i="2"/>
  <c r="J1458" i="2"/>
  <c r="J1328" i="2"/>
  <c r="J1258" i="2"/>
  <c r="J1045" i="2"/>
  <c r="J854" i="2"/>
  <c r="BK627" i="2"/>
  <c r="BK475" i="2"/>
  <c r="J238" i="2"/>
  <c r="BK121" i="2"/>
  <c r="J99" i="4"/>
  <c r="J1747" i="2"/>
  <c r="BK1546" i="2"/>
  <c r="J1394" i="2"/>
  <c r="BK1264" i="2"/>
  <c r="BK1222" i="2"/>
  <c r="BK1054" i="2"/>
  <c r="BK857" i="2"/>
  <c r="BK714" i="2"/>
  <c r="BK610" i="2"/>
  <c r="BK497" i="2"/>
  <c r="J243" i="2"/>
  <c r="BK171" i="2"/>
  <c r="BK87" i="3"/>
  <c r="J86" i="4"/>
  <c r="J1754" i="2"/>
  <c r="BK1568" i="2"/>
  <c r="J1344" i="2"/>
  <c r="BK1279" i="2"/>
  <c r="J1198" i="2"/>
  <c r="J1064" i="2"/>
  <c r="J849" i="2"/>
  <c r="J522" i="2"/>
  <c r="J157" i="2"/>
  <c r="J81" i="3"/>
  <c r="BK82" i="4"/>
  <c r="BK1678" i="2"/>
  <c r="J1496" i="2"/>
  <c r="BK1409" i="2"/>
  <c r="J1251" i="2"/>
  <c r="BK1208" i="2"/>
  <c r="BK1124" i="2"/>
  <c r="J878" i="2"/>
  <c r="J801" i="2"/>
  <c r="BK687" i="2"/>
  <c r="BK329" i="2"/>
  <c r="BK1519" i="2"/>
  <c r="BK1307" i="2"/>
  <c r="J1222" i="2"/>
  <c r="BK1084" i="2"/>
  <c r="BK849" i="2"/>
  <c r="BK633" i="2"/>
  <c r="BK469" i="2"/>
  <c r="J188" i="2"/>
  <c r="BK90" i="3"/>
  <c r="BK1729" i="2"/>
  <c r="BK1542" i="2"/>
  <c r="J1424" i="2"/>
  <c r="BK1285" i="2"/>
  <c r="BK1193" i="2"/>
  <c r="J1113" i="2"/>
  <c r="J986" i="2"/>
  <c r="J777" i="2"/>
  <c r="J639" i="2"/>
  <c r="J504" i="2"/>
  <c r="J224" i="2"/>
  <c r="J90" i="4"/>
  <c r="P105" i="2" l="1"/>
  <c r="R167" i="2"/>
  <c r="T232" i="2"/>
  <c r="T289" i="2"/>
  <c r="T318" i="2"/>
  <c r="T1705" i="2"/>
  <c r="BK167" i="2"/>
  <c r="J167" i="2"/>
  <c r="J63" i="2" s="1"/>
  <c r="P232" i="2"/>
  <c r="P289" i="2"/>
  <c r="P318" i="2"/>
  <c r="BK810" i="2"/>
  <c r="J810" i="2" s="1"/>
  <c r="J67" i="2" s="1"/>
  <c r="T810" i="2"/>
  <c r="R814" i="2"/>
  <c r="P1023" i="2"/>
  <c r="BK1063" i="2"/>
  <c r="J1063" i="2"/>
  <c r="J71" i="2"/>
  <c r="R1063" i="2"/>
  <c r="P1080" i="2"/>
  <c r="R1080" i="2"/>
  <c r="BK1117" i="2"/>
  <c r="J1117" i="2" s="1"/>
  <c r="J73" i="2" s="1"/>
  <c r="R1117" i="2"/>
  <c r="BK1169" i="2"/>
  <c r="BK1062" i="2" s="1"/>
  <c r="J1062" i="2" s="1"/>
  <c r="J70" i="2" s="1"/>
  <c r="R1169" i="2"/>
  <c r="BK1230" i="2"/>
  <c r="J1230" i="2" s="1"/>
  <c r="J75" i="2" s="1"/>
  <c r="T1230" i="2"/>
  <c r="P1289" i="2"/>
  <c r="T1289" i="2"/>
  <c r="P1334" i="2"/>
  <c r="T1334" i="2"/>
  <c r="P1386" i="2"/>
  <c r="R1386" i="2"/>
  <c r="BK1490" i="2"/>
  <c r="J1490" i="2"/>
  <c r="J79" i="2"/>
  <c r="R1490" i="2"/>
  <c r="BK1529" i="2"/>
  <c r="J1529" i="2"/>
  <c r="J80" i="2" s="1"/>
  <c r="BK1567" i="2"/>
  <c r="J1567" i="2" s="1"/>
  <c r="J81" i="2" s="1"/>
  <c r="P1567" i="2"/>
  <c r="T79" i="4"/>
  <c r="BK105" i="2"/>
  <c r="P167" i="2"/>
  <c r="R232" i="2"/>
  <c r="R289" i="2"/>
  <c r="R318" i="2"/>
  <c r="P810" i="2"/>
  <c r="R810" i="2"/>
  <c r="P814" i="2"/>
  <c r="BK1023" i="2"/>
  <c r="J1023" i="2"/>
  <c r="J69" i="2" s="1"/>
  <c r="T1023" i="2"/>
  <c r="T1063" i="2"/>
  <c r="BK1080" i="2"/>
  <c r="J1080" i="2"/>
  <c r="J72" i="2" s="1"/>
  <c r="T1080" i="2"/>
  <c r="P1117" i="2"/>
  <c r="P1062" i="2" s="1"/>
  <c r="T1117" i="2"/>
  <c r="P1169" i="2"/>
  <c r="T1169" i="2"/>
  <c r="P1230" i="2"/>
  <c r="R1230" i="2"/>
  <c r="BK1289" i="2"/>
  <c r="J1289" i="2"/>
  <c r="J76" i="2"/>
  <c r="R1289" i="2"/>
  <c r="BK1334" i="2"/>
  <c r="J1334" i="2"/>
  <c r="J77" i="2"/>
  <c r="R1334" i="2"/>
  <c r="BK1386" i="2"/>
  <c r="J1386" i="2"/>
  <c r="J78" i="2"/>
  <c r="T1386" i="2"/>
  <c r="P1490" i="2"/>
  <c r="T1490" i="2"/>
  <c r="P1529" i="2"/>
  <c r="R1529" i="2"/>
  <c r="T1529" i="2"/>
  <c r="P1705" i="2"/>
  <c r="T79" i="3"/>
  <c r="BK1705" i="2"/>
  <c r="J1705" i="2"/>
  <c r="J82" i="2"/>
  <c r="R79" i="3"/>
  <c r="T105" i="2"/>
  <c r="BK232" i="2"/>
  <c r="J232" i="2"/>
  <c r="J64" i="2"/>
  <c r="BK289" i="2"/>
  <c r="J289" i="2"/>
  <c r="J65" i="2"/>
  <c r="BK318" i="2"/>
  <c r="J318" i="2"/>
  <c r="J66" i="2" s="1"/>
  <c r="BK814" i="2"/>
  <c r="J814" i="2"/>
  <c r="J68" i="2" s="1"/>
  <c r="T814" i="2"/>
  <c r="R1023" i="2"/>
  <c r="P1063" i="2"/>
  <c r="R1567" i="2"/>
  <c r="R1705" i="2"/>
  <c r="P79" i="3"/>
  <c r="AU56" i="1" s="1"/>
  <c r="P86" i="5"/>
  <c r="T86" i="5"/>
  <c r="R91" i="5"/>
  <c r="R85" i="5" s="1"/>
  <c r="R84" i="5" s="1"/>
  <c r="BK95" i="5"/>
  <c r="J95" i="5" s="1"/>
  <c r="J64" i="5" s="1"/>
  <c r="P95" i="5"/>
  <c r="R95" i="5"/>
  <c r="R105" i="2"/>
  <c r="T167" i="2"/>
  <c r="T1567" i="2"/>
  <c r="P79" i="4"/>
  <c r="AU57" i="1" s="1"/>
  <c r="R79" i="4"/>
  <c r="BK79" i="3"/>
  <c r="J79" i="3" s="1"/>
  <c r="BK79" i="4"/>
  <c r="J79" i="4"/>
  <c r="J59" i="4"/>
  <c r="BK86" i="5"/>
  <c r="J86" i="5"/>
  <c r="J61" i="5"/>
  <c r="R86" i="5"/>
  <c r="BK91" i="5"/>
  <c r="J91" i="5"/>
  <c r="J63" i="5" s="1"/>
  <c r="P91" i="5"/>
  <c r="T91" i="5"/>
  <c r="T95" i="5"/>
  <c r="BK1783" i="2"/>
  <c r="J1783" i="2"/>
  <c r="J83" i="2"/>
  <c r="BK163" i="2"/>
  <c r="J163" i="2" s="1"/>
  <c r="J62" i="2" s="1"/>
  <c r="BK89" i="5"/>
  <c r="J89" i="5" s="1"/>
  <c r="J62" i="5" s="1"/>
  <c r="F55" i="5"/>
  <c r="BE90" i="5"/>
  <c r="BE92" i="5"/>
  <c r="F80" i="5"/>
  <c r="BE93" i="5"/>
  <c r="J78" i="5"/>
  <c r="BE94" i="5"/>
  <c r="J55" i="5"/>
  <c r="BE96" i="5"/>
  <c r="E74" i="5"/>
  <c r="BE97" i="5"/>
  <c r="BE88" i="5"/>
  <c r="BE87" i="5"/>
  <c r="E69" i="4"/>
  <c r="BE80" i="4"/>
  <c r="BE92" i="4"/>
  <c r="BE95" i="4"/>
  <c r="BE89" i="4"/>
  <c r="BE103" i="4"/>
  <c r="J52" i="4"/>
  <c r="BE81" i="4"/>
  <c r="BE84" i="4"/>
  <c r="BE85" i="4"/>
  <c r="BE96" i="4"/>
  <c r="BE99" i="4"/>
  <c r="F55" i="4"/>
  <c r="BE93" i="4"/>
  <c r="BE97" i="4"/>
  <c r="BE98" i="4"/>
  <c r="J55" i="4"/>
  <c r="BE82" i="4"/>
  <c r="BE86" i="4"/>
  <c r="BE90" i="4"/>
  <c r="BE91" i="4"/>
  <c r="BE100" i="4"/>
  <c r="BE83" i="4"/>
  <c r="BE88" i="4"/>
  <c r="F75" i="4"/>
  <c r="BE87" i="4"/>
  <c r="BE94" i="4"/>
  <c r="BE101" i="4"/>
  <c r="BE102" i="4"/>
  <c r="J105" i="2"/>
  <c r="J61" i="2" s="1"/>
  <c r="F54" i="3"/>
  <c r="BE83" i="3"/>
  <c r="BE84" i="3"/>
  <c r="BE88" i="3"/>
  <c r="F55" i="3"/>
  <c r="J52" i="3"/>
  <c r="BE80" i="3"/>
  <c r="BE85" i="3"/>
  <c r="J55" i="3"/>
  <c r="BE81" i="3"/>
  <c r="BE82" i="3"/>
  <c r="BE87" i="3"/>
  <c r="BE90" i="3"/>
  <c r="BE89" i="3"/>
  <c r="BE91" i="3"/>
  <c r="BE94" i="3"/>
  <c r="E48" i="3"/>
  <c r="BE86" i="3"/>
  <c r="BE92" i="3"/>
  <c r="BE93" i="3"/>
  <c r="BE95" i="3"/>
  <c r="E48" i="2"/>
  <c r="J52" i="2"/>
  <c r="F54" i="2"/>
  <c r="F55" i="2"/>
  <c r="J55" i="2"/>
  <c r="BE106" i="2"/>
  <c r="BE113" i="2"/>
  <c r="BE118" i="2"/>
  <c r="BE121" i="2"/>
  <c r="BE124" i="2"/>
  <c r="BE130" i="2"/>
  <c r="BE138" i="2"/>
  <c r="BE141" i="2"/>
  <c r="BE146" i="2"/>
  <c r="BE149" i="2"/>
  <c r="BE152" i="2"/>
  <c r="BE157" i="2"/>
  <c r="BE160" i="2"/>
  <c r="BE164" i="2"/>
  <c r="BE168" i="2"/>
  <c r="BE171" i="2"/>
  <c r="BE174" i="2"/>
  <c r="BE177" i="2"/>
  <c r="BE180" i="2"/>
  <c r="BE186" i="2"/>
  <c r="BE188" i="2"/>
  <c r="BE190" i="2"/>
  <c r="BE193" i="2"/>
  <c r="BE196" i="2"/>
  <c r="BE202" i="2"/>
  <c r="BE205" i="2"/>
  <c r="BE215" i="2"/>
  <c r="BE224" i="2"/>
  <c r="BE230" i="2"/>
  <c r="BE233" i="2"/>
  <c r="BE238" i="2"/>
  <c r="BE243" i="2"/>
  <c r="BE246" i="2"/>
  <c r="BE248" i="2"/>
  <c r="BE250" i="2"/>
  <c r="BE259" i="2"/>
  <c r="BE264" i="2"/>
  <c r="BE267" i="2"/>
  <c r="BE270" i="2"/>
  <c r="BE279" i="2"/>
  <c r="BE284" i="2"/>
  <c r="BE290" i="2"/>
  <c r="BE297" i="2"/>
  <c r="BE303" i="2"/>
  <c r="BE308" i="2"/>
  <c r="BE313" i="2"/>
  <c r="BE319" i="2"/>
  <c r="BE324" i="2"/>
  <c r="BE329" i="2"/>
  <c r="BE337" i="2"/>
  <c r="BE344" i="2"/>
  <c r="BE380" i="2"/>
  <c r="BE386" i="2"/>
  <c r="BE463" i="2"/>
  <c r="BE469" i="2"/>
  <c r="BE475" i="2"/>
  <c r="BE481" i="2"/>
  <c r="BE487" i="2"/>
  <c r="BE489" i="2"/>
  <c r="BE497" i="2"/>
  <c r="BE504" i="2"/>
  <c r="BE512" i="2"/>
  <c r="BE515" i="2"/>
  <c r="BE522" i="2"/>
  <c r="BE558" i="2"/>
  <c r="BE561" i="2"/>
  <c r="BE564" i="2"/>
  <c r="BE567" i="2"/>
  <c r="BE570" i="2"/>
  <c r="BE582" i="2"/>
  <c r="BE585" i="2"/>
  <c r="BE588" i="2"/>
  <c r="BE596" i="2"/>
  <c r="BE606" i="2"/>
  <c r="BE608" i="2"/>
  <c r="BE610" i="2"/>
  <c r="BE613" i="2"/>
  <c r="BE627" i="2"/>
  <c r="BE629" i="2"/>
  <c r="BE631" i="2"/>
  <c r="BE633" i="2"/>
  <c r="BE635" i="2"/>
  <c r="BE637" i="2"/>
  <c r="BE639" i="2"/>
  <c r="BE644" i="2"/>
  <c r="BE649" i="2"/>
  <c r="BE658" i="2"/>
  <c r="BE687" i="2"/>
  <c r="BE692" i="2"/>
  <c r="BE697" i="2"/>
  <c r="BE700" i="2"/>
  <c r="BE704" i="2"/>
  <c r="BE708" i="2"/>
  <c r="BE710" i="2"/>
  <c r="BE714" i="2"/>
  <c r="BE722" i="2"/>
  <c r="BE727" i="2"/>
  <c r="BE731" i="2"/>
  <c r="BE735" i="2"/>
  <c r="BE743" i="2"/>
  <c r="BE748" i="2"/>
  <c r="BE755" i="2"/>
  <c r="BE759" i="2"/>
  <c r="BE765" i="2"/>
  <c r="BE770" i="2"/>
  <c r="BE772" i="2"/>
  <c r="BE777" i="2"/>
  <c r="BE779" i="2"/>
  <c r="BE785" i="2"/>
  <c r="BE788" i="2"/>
  <c r="BE793" i="2"/>
  <c r="BE796" i="2"/>
  <c r="BE798" i="2"/>
  <c r="BE801" i="2"/>
  <c r="BE803" i="2"/>
  <c r="BE806" i="2"/>
  <c r="BE808" i="2"/>
  <c r="BE811" i="2"/>
  <c r="BE813" i="2"/>
  <c r="BE815" i="2"/>
  <c r="BE820" i="2"/>
  <c r="BE824" i="2"/>
  <c r="BE829" i="2"/>
  <c r="BE833" i="2"/>
  <c r="BE839" i="2"/>
  <c r="BE844" i="2"/>
  <c r="BE849" i="2"/>
  <c r="BE854" i="2"/>
  <c r="BE857" i="2"/>
  <c r="BE863" i="2"/>
  <c r="BE867" i="2"/>
  <c r="BE870" i="2"/>
  <c r="BE873" i="2"/>
  <c r="BE875" i="2"/>
  <c r="BE878" i="2"/>
  <c r="BE944" i="2"/>
  <c r="BE986" i="2"/>
  <c r="BE988" i="2"/>
  <c r="BE991" i="2"/>
  <c r="BE994" i="2"/>
  <c r="BE997" i="2"/>
  <c r="BE1000" i="2"/>
  <c r="BE1008" i="2"/>
  <c r="BE1011" i="2"/>
  <c r="BE1014" i="2"/>
  <c r="BE1017" i="2"/>
  <c r="BE1020" i="2"/>
  <c r="BE1024" i="2"/>
  <c r="BE1033" i="2"/>
  <c r="BE1035" i="2"/>
  <c r="BE1042" i="2"/>
  <c r="BE1045" i="2"/>
  <c r="BE1048" i="2"/>
  <c r="BE1051" i="2"/>
  <c r="BE1054" i="2"/>
  <c r="BE1057" i="2"/>
  <c r="BE1064" i="2"/>
  <c r="BE1068" i="2"/>
  <c r="BE1072" i="2"/>
  <c r="BE1075" i="2"/>
  <c r="BE1078" i="2"/>
  <c r="BE1081" i="2"/>
  <c r="BE1084" i="2"/>
  <c r="BE1086" i="2"/>
  <c r="BE1091" i="2"/>
  <c r="BE1099" i="2"/>
  <c r="BE1104" i="2"/>
  <c r="BE1108" i="2"/>
  <c r="BE1113" i="2"/>
  <c r="BE1115" i="2"/>
  <c r="BE1118" i="2"/>
  <c r="BE1121" i="2"/>
  <c r="BE1124" i="2"/>
  <c r="BE1127" i="2"/>
  <c r="BE1130" i="2"/>
  <c r="BE1133" i="2"/>
  <c r="BE1136" i="2"/>
  <c r="BE1142" i="2"/>
  <c r="BE1148" i="2"/>
  <c r="BE1154" i="2"/>
  <c r="BE1157" i="2"/>
  <c r="BE1160" i="2"/>
  <c r="BE1164" i="2"/>
  <c r="BE1167" i="2"/>
  <c r="BE1170" i="2"/>
  <c r="BE1173" i="2"/>
  <c r="BE1176" i="2"/>
  <c r="BE1178" i="2"/>
  <c r="BE1183" i="2"/>
  <c r="BE1188" i="2"/>
  <c r="BE1193" i="2"/>
  <c r="BE1198" i="2"/>
  <c r="BE1203" i="2"/>
  <c r="BE1208" i="2"/>
  <c r="BE1213" i="2"/>
  <c r="BE1218" i="2"/>
  <c r="BE1222" i="2"/>
  <c r="BE1225" i="2"/>
  <c r="BE1228" i="2"/>
  <c r="BE1231" i="2"/>
  <c r="BE1234" i="2"/>
  <c r="BE1236" i="2"/>
  <c r="BE1239" i="2"/>
  <c r="BE1242" i="2"/>
  <c r="BE1245" i="2"/>
  <c r="BE1248" i="2"/>
  <c r="BE1251" i="2"/>
  <c r="BE1254" i="2"/>
  <c r="BE1256" i="2"/>
  <c r="BE1258" i="2"/>
  <c r="BE1261" i="2"/>
  <c r="BE1264" i="2"/>
  <c r="BE1267" i="2"/>
  <c r="BE1270" i="2"/>
  <c r="BE1273" i="2"/>
  <c r="BE1276" i="2"/>
  <c r="BE1279" i="2"/>
  <c r="BE1282" i="2"/>
  <c r="BE1285" i="2"/>
  <c r="BE1287" i="2"/>
  <c r="BE1290" i="2"/>
  <c r="BE1292" i="2"/>
  <c r="BE1298" i="2"/>
  <c r="BE1300" i="2"/>
  <c r="BE1302" i="2"/>
  <c r="BE1307" i="2"/>
  <c r="BE1313" i="2"/>
  <c r="BE1316" i="2"/>
  <c r="BE1322" i="2"/>
  <c r="BE1328" i="2"/>
  <c r="BE1332" i="2"/>
  <c r="BE1335" i="2"/>
  <c r="BE1338" i="2"/>
  <c r="BE1341" i="2"/>
  <c r="BE1344" i="2"/>
  <c r="BE1346" i="2"/>
  <c r="BE1348" i="2"/>
  <c r="BE1353" i="2"/>
  <c r="BE1358" i="2"/>
  <c r="BE1362" i="2"/>
  <c r="BE1368" i="2"/>
  <c r="BE1372" i="2"/>
  <c r="BE1378" i="2"/>
  <c r="BE1380" i="2"/>
  <c r="BE1382" i="2"/>
  <c r="BE1384" i="2"/>
  <c r="BE1387" i="2"/>
  <c r="BE1394" i="2"/>
  <c r="BE1399" i="2"/>
  <c r="BE1404" i="2"/>
  <c r="BE1409" i="2"/>
  <c r="BE1414" i="2"/>
  <c r="BE1419" i="2"/>
  <c r="BE1424" i="2"/>
  <c r="BE1429" i="2"/>
  <c r="BE1434" i="2"/>
  <c r="BE1439" i="2"/>
  <c r="BE1443" i="2"/>
  <c r="BE1448" i="2"/>
  <c r="BE1453" i="2"/>
  <c r="BE1458" i="2"/>
  <c r="BE1463" i="2"/>
  <c r="BE1468" i="2"/>
  <c r="BE1473" i="2"/>
  <c r="BE1478" i="2"/>
  <c r="BE1483" i="2"/>
  <c r="BE1488" i="2"/>
  <c r="BE1491" i="2"/>
  <c r="BE1493" i="2"/>
  <c r="BE1496" i="2"/>
  <c r="BE1499" i="2"/>
  <c r="BE1502" i="2"/>
  <c r="BE1505" i="2"/>
  <c r="BE1509" i="2"/>
  <c r="BE1514" i="2"/>
  <c r="BE1519" i="2"/>
  <c r="BE1524" i="2"/>
  <c r="BE1527" i="2"/>
  <c r="BE1530" i="2"/>
  <c r="BE1538" i="2"/>
  <c r="BE1542" i="2"/>
  <c r="BE1546" i="2"/>
  <c r="BE1549" i="2"/>
  <c r="BE1553" i="2"/>
  <c r="BE1558" i="2"/>
  <c r="BE1561" i="2"/>
  <c r="BE1565" i="2"/>
  <c r="BE1568" i="2"/>
  <c r="BE1612" i="2"/>
  <c r="BE1615" i="2"/>
  <c r="BE1659" i="2"/>
  <c r="BE1662" i="2"/>
  <c r="BE1665" i="2"/>
  <c r="BE1675" i="2"/>
  <c r="BE1678" i="2"/>
  <c r="BE1681" i="2"/>
  <c r="BE1693" i="2"/>
  <c r="BE1695" i="2"/>
  <c r="BE1698" i="2"/>
  <c r="BE1700" i="2"/>
  <c r="BE1703" i="2"/>
  <c r="BE1706" i="2"/>
  <c r="BE1713" i="2"/>
  <c r="BE1716" i="2"/>
  <c r="BE1719" i="2"/>
  <c r="BE1722" i="2"/>
  <c r="BE1726" i="2"/>
  <c r="BE1729" i="2"/>
  <c r="BE1732" i="2"/>
  <c r="BE1734" i="2"/>
  <c r="BE1737" i="2"/>
  <c r="BE1741" i="2"/>
  <c r="BE1744" i="2"/>
  <c r="BE1747" i="2"/>
  <c r="BE1751" i="2"/>
  <c r="BE1754" i="2"/>
  <c r="BE1757" i="2"/>
  <c r="BE1760" i="2"/>
  <c r="BE1765" i="2"/>
  <c r="BE1768" i="2"/>
  <c r="BE1771" i="2"/>
  <c r="BE1784" i="2"/>
  <c r="F35" i="4"/>
  <c r="BB57" i="1"/>
  <c r="J34" i="3"/>
  <c r="AW56" i="1" s="1"/>
  <c r="F36" i="2"/>
  <c r="BC55" i="1" s="1"/>
  <c r="F35" i="2"/>
  <c r="BB55" i="1"/>
  <c r="J34" i="4"/>
  <c r="AW57" i="1"/>
  <c r="F34" i="4"/>
  <c r="BA57" i="1" s="1"/>
  <c r="F34" i="5"/>
  <c r="BA58" i="1"/>
  <c r="F34" i="3"/>
  <c r="BA56" i="1"/>
  <c r="F37" i="5"/>
  <c r="BD58" i="1"/>
  <c r="J34" i="5"/>
  <c r="AW58" i="1"/>
  <c r="F35" i="3"/>
  <c r="BB56" i="1"/>
  <c r="J30" i="4"/>
  <c r="F36" i="3"/>
  <c r="BC56" i="1"/>
  <c r="F36" i="5"/>
  <c r="BC58" i="1" s="1"/>
  <c r="F34" i="2"/>
  <c r="BA55" i="1" s="1"/>
  <c r="J34" i="2"/>
  <c r="AW55" i="1"/>
  <c r="F37" i="2"/>
  <c r="BD55" i="1"/>
  <c r="F37" i="3"/>
  <c r="BD56" i="1" s="1"/>
  <c r="F35" i="5"/>
  <c r="BB58" i="1" s="1"/>
  <c r="F36" i="4"/>
  <c r="BC57" i="1"/>
  <c r="F37" i="4"/>
  <c r="BD57" i="1"/>
  <c r="J59" i="3" l="1"/>
  <c r="J30" i="3"/>
  <c r="J1169" i="2"/>
  <c r="J74" i="2" s="1"/>
  <c r="T104" i="2"/>
  <c r="BK104" i="2"/>
  <c r="J104" i="2" s="1"/>
  <c r="J60" i="2" s="1"/>
  <c r="T85" i="5"/>
  <c r="T84" i="5"/>
  <c r="T1062" i="2"/>
  <c r="R1062" i="2"/>
  <c r="P85" i="5"/>
  <c r="P84" i="5"/>
  <c r="AU58" i="1" s="1"/>
  <c r="R104" i="2"/>
  <c r="R103" i="2"/>
  <c r="P104" i="2"/>
  <c r="P103" i="2" s="1"/>
  <c r="AU55" i="1" s="1"/>
  <c r="BK85" i="5"/>
  <c r="J85" i="5"/>
  <c r="J60" i="5" s="1"/>
  <c r="AG57" i="1"/>
  <c r="AG56" i="1"/>
  <c r="AN56" i="1" s="1"/>
  <c r="BK103" i="2"/>
  <c r="J103" i="2" s="1"/>
  <c r="J59" i="2" s="1"/>
  <c r="F33" i="2"/>
  <c r="AZ55" i="1" s="1"/>
  <c r="J33" i="4"/>
  <c r="AV57" i="1"/>
  <c r="AT57" i="1"/>
  <c r="AN57" i="1"/>
  <c r="F33" i="5"/>
  <c r="AZ58" i="1"/>
  <c r="F33" i="4"/>
  <c r="AZ57" i="1"/>
  <c r="J33" i="5"/>
  <c r="AV58" i="1"/>
  <c r="AT58" i="1"/>
  <c r="BD54" i="1"/>
  <c r="W33" i="1" s="1"/>
  <c r="J33" i="3"/>
  <c r="AV56" i="1"/>
  <c r="AT56" i="1"/>
  <c r="BA54" i="1"/>
  <c r="W30" i="1"/>
  <c r="J33" i="2"/>
  <c r="AV55" i="1" s="1"/>
  <c r="AT55" i="1" s="1"/>
  <c r="F33" i="3"/>
  <c r="AZ56" i="1"/>
  <c r="BB54" i="1"/>
  <c r="AX54" i="1"/>
  <c r="BC54" i="1"/>
  <c r="W32" i="1"/>
  <c r="T103" i="2" l="1"/>
  <c r="BK84" i="5"/>
  <c r="J84" i="5"/>
  <c r="J59" i="5"/>
  <c r="J39" i="4"/>
  <c r="J39" i="3"/>
  <c r="AY54" i="1"/>
  <c r="AW54" i="1"/>
  <c r="AK30" i="1" s="1"/>
  <c r="W31" i="1"/>
  <c r="AZ54" i="1"/>
  <c r="W29" i="1"/>
  <c r="AU54" i="1"/>
  <c r="J30" i="2"/>
  <c r="AG55" i="1"/>
  <c r="J39" i="2" l="1"/>
  <c r="AN55" i="1"/>
  <c r="J30" i="5"/>
  <c r="AG58" i="1"/>
  <c r="AG54" i="1"/>
  <c r="AK26" i="1" s="1"/>
  <c r="AK35" i="1" s="1"/>
  <c r="AV54" i="1"/>
  <c r="AK29" i="1"/>
  <c r="J39" i="5" l="1"/>
  <c r="AN58" i="1"/>
  <c r="AT54" i="1"/>
  <c r="AN54" i="1"/>
</calcChain>
</file>

<file path=xl/sharedStrings.xml><?xml version="1.0" encoding="utf-8"?>
<sst xmlns="http://schemas.openxmlformats.org/spreadsheetml/2006/main" count="17886" uniqueCount="2615">
  <si>
    <t>Export Komplet</t>
  </si>
  <si>
    <t>VZ</t>
  </si>
  <si>
    <t>2.0</t>
  </si>
  <si>
    <t>ZAMOK</t>
  </si>
  <si>
    <t>False</t>
  </si>
  <si>
    <t>{ca1be872-9f57-410f-8145-835cffaa027c}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</si>
  <si>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</si>
  <si>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</si>
  <si>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</si>
  <si>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</si>
  <si>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</si>
  <si>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</si>
  <si>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Kód:</t>
  </si>
  <si>
    <t>58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</si>
  <si>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</si>
  <si>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</si>
  <si>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ZATEPLENÍ OBJEKTU DÍLEN SE ZMĚNOU VYTÁPĚNÍ, Horšov, p.č.1741/10 a 1741/20, k.ú.Horšov 644960</t>
  </si>
  <si>
    <t>KSO:</t>
  </si>
  <si>
    <t/>
  </si>
  <si>
    <t>CC-CZ:</t>
  </si>
  <si>
    <t>Místo:</t>
  </si>
  <si>
    <t>Horšov</t>
  </si>
  <si>
    <t>Datum:</t>
  </si>
  <si>
    <t>16. 4. 2025</t>
  </si>
  <si>
    <t>Zadavatel:</t>
  </si>
  <si>
    <t>IČ:</t>
  </si>
  <si>
    <t xml:space="preserve"> </t>
  </si>
  <si>
    <t>DIČ:</t>
  </si>
  <si>
    <t>Účastník:</t>
  </si>
  <si>
    <t>Vyplň údaj</t>
  </si>
  <si>
    <t>Projektant:</t>
  </si>
  <si>
    <t>CZ64379922</t>
  </si>
  <si>
    <t>Ing. Petr Kesl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</si>
  <si>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</si>
  <si>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</si>
  <si>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</si>
  <si>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</si>
  <si>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</si>
  <si>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</si>
  <si>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</si>
  <si>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</si>
  <si>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</si>
  <si>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</si>
  <si>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</si>
  <si>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</si>
  <si>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</si>
  <si>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</si>
  <si>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</si>
  <si>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</si>
  <si>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</si>
  <si>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</si>
  <si>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</si>
  <si>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</si>
  <si>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</si>
  <si>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</si>
  <si>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</si>
  <si>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</si>
  <si>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</si>
  <si>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</si>
  <si>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</si>
  <si>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</si>
  <si>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</si>
  <si>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</si>
  <si>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</si>
  <si>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</si>
  <si>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</si>
  <si>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</si>
  <si>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</si>
  <si>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</si>
  <si>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</si>
  <si>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</si>
  <si>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</si>
  <si>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</si>
  <si>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</si>
  <si>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</si>
  <si>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</si>
  <si>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01.1</t>
  </si>
  <si>
    <t>Stavební část</t>
  </si>
  <si>
    <t>STA</t>
  </si>
  <si>
    <t>1</t>
  </si>
  <si>
    <t>{9cbe720c-3002-47a1-a66c-439dfe9a8766}</t>
  </si>
  <si>
    <t>2</t>
  </si>
  <si>
    <t>SO 01.2</t>
  </si>
  <si>
    <t>Elektroinstalace</t>
  </si>
  <si>
    <t>{eaa24125-61ee-44eb-bcc3-924d95f3ed86}</t>
  </si>
  <si>
    <t>SO 01.3</t>
  </si>
  <si>
    <t>Vytápění</t>
  </si>
  <si>
    <t>{4dd39eca-6852-43b8-b904-2ba06fd2e26b}</t>
  </si>
  <si>
    <t>VRN</t>
  </si>
  <si>
    <t>Vedlejší a ostatní náklady</t>
  </si>
  <si>
    <t>VON</t>
  </si>
  <si>
    <t>{6ee97529-f9d2-4d71-935b-5f4d5b96154a}</t>
  </si>
  <si>
    <t>KRYCÍ LIST SOUPISU PRACÍ</t>
  </si>
  <si>
    <t>Objekt:</t>
  </si>
  <si>
    <t>SO 01.1 - Stavební část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</si>
  <si>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</si>
  <si>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</si>
  <si>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</si>
  <si>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</si>
  <si>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</si>
  <si>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</si>
  <si>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</si>
  <si>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</si>
  <si>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</si>
  <si>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</si>
  <si>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</si>
  <si>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8 - Vedení trubní dálková a přípojná</t>
  </si>
  <si>
    <t xml:space="preserve">    9 - Ostatní konstrukce a práce-bourání</t>
  </si>
  <si>
    <t xml:space="preserve">    997 - Přesun sutě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</si>
  <si>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</si>
  <si>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</si>
  <si>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</si>
  <si>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</si>
  <si>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</si>
  <si>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</si>
  <si>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762 - Konstrukce tesařské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</si>
  <si>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</si>
  <si>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</si>
  <si>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</si>
  <si>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</si>
  <si>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</si>
  <si>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</si>
  <si>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</si>
  <si>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</si>
  <si>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</si>
  <si>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</si>
  <si>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</si>
  <si>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</si>
  <si>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</si>
  <si>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</si>
  <si>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</si>
  <si>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</si>
  <si>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</si>
  <si>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</si>
  <si>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</si>
  <si>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</si>
  <si>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</si>
  <si>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</si>
  <si>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</si>
  <si>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</si>
  <si>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</si>
  <si>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113106171</t>
  </si>
  <si>
    <t>Rozebrání dlažeb vozovek a ploch s přemístěním hmot na skládku na vzdálenost do 3 m nebo s naložením na dopravní prostředek, s jakoukoliv výplní spár ručně ze zámkové dlažby s ložem z kameniva</t>
  </si>
  <si>
    <t>m2</t>
  </si>
  <si>
    <t>CS ÚRS 2025 01</t>
  </si>
  <si>
    <t>4</t>
  </si>
  <si>
    <t>1983643754</t>
  </si>
  <si>
    <t>Online PSC</t>
  </si>
  <si>
    <t>https://podminky.urs.cz/item/CS_URS_2025_01/113106171</t>
  </si>
  <si>
    <t>VV</t>
  </si>
  <si>
    <t>"příloha C.3, D.1.1.5</t>
  </si>
  <si>
    <t>"předláždění pro napojení nové dlažby"  47,4</t>
  </si>
  <si>
    <t>"rozebrání části dlažby pro provedení KZS soklu a posunu žlabovek</t>
  </si>
  <si>
    <t>(0,6+3,4+1,1+4,7+4,4)*0,5</t>
  </si>
  <si>
    <t>Součet</t>
  </si>
  <si>
    <t>113202111</t>
  </si>
  <si>
    <t>Vytrhání obrub s vybouráním lože, s přemístěním hmot na skládku na vzdálenost do 3 m nebo s naložením na dopravní prostředek z krajníků nebo obrubníků stojatých</t>
  </si>
  <si>
    <t>m</t>
  </si>
  <si>
    <t>-9973173</t>
  </si>
  <si>
    <t>https://podminky.urs.cz/item/CS_URS_2025_01/113202111</t>
  </si>
  <si>
    <t>1,0+18,8+8,0+3,2+5,3</t>
  </si>
  <si>
    <t>3</t>
  </si>
  <si>
    <t>121151113</t>
  </si>
  <si>
    <t>Sejmutí ornice strojně při souvislé ploše přes 100 do 500 m2, tl. vrstvy do 200 mm</t>
  </si>
  <si>
    <t>-1391232771</t>
  </si>
  <si>
    <t>https://podminky.urs.cz/item/CS_URS_2025_01/121151113</t>
  </si>
  <si>
    <t>"pro novou zpevněnou plochu, cca"  310,0</t>
  </si>
  <si>
    <t>122251104</t>
  </si>
  <si>
    <t>Odkopávky a prokopávky nezapažené strojně v hornině třídy těžitelnosti I skupiny 3 přes 100 do 500 m3</t>
  </si>
  <si>
    <t>m3</t>
  </si>
  <si>
    <t>-1919122247</t>
  </si>
  <si>
    <t>https://podminky.urs.cz/item/CS_URS_2025_01/122251104</t>
  </si>
  <si>
    <t>"pro novou zpevněnou plochu, cca"  289,7*0,2</t>
  </si>
  <si>
    <t>5</t>
  </si>
  <si>
    <t>132212131</t>
  </si>
  <si>
    <t>Hloubení nezapažených rýh šířky do 800 mm ručně s urovnáním dna do předepsaného profilu a spádu v hornině třídy těžitelnosti I skupiny 3 soudržných</t>
  </si>
  <si>
    <t>1002830986</t>
  </si>
  <si>
    <t>https://podminky.urs.cz/item/CS_URS_2025_01/132212131</t>
  </si>
  <si>
    <t xml:space="preserve">"pro provedení zateplení soklu"  </t>
  </si>
  <si>
    <t>20,0*0,5*0,5</t>
  </si>
  <si>
    <t>(13,15+20,0+2*16,65)*0,5*(0,5-0,08)</t>
  </si>
  <si>
    <t>6</t>
  </si>
  <si>
    <t>162251102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</si>
  <si>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</si>
  <si>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-1086008060</t>
  </si>
  <si>
    <t>https://podminky.urs.cz/item/CS_URS_2025_01/162251102</t>
  </si>
  <si>
    <t xml:space="preserve">"na mezideponii v rámci areálu" </t>
  </si>
  <si>
    <t>"ornice"  310,0*0,15</t>
  </si>
  <si>
    <t>"zemina k zásypům"  4,98</t>
  </si>
  <si>
    <t>Mezisoučet</t>
  </si>
  <si>
    <t>"z mezideponie"  51,48</t>
  </si>
  <si>
    <t>7</t>
  </si>
  <si>
    <t>167151111</t>
  </si>
  <si>
    <t>Nakládání, skládání a překládání neulehlého výkopku nebo sypaniny strojně nakládání, množství přes 100 m3, z hornin třídy těžitelnosti I, skupiny 1 až 3</t>
  </si>
  <si>
    <t>-662087000</t>
  </si>
  <si>
    <t>https://podminky.urs.cz/item/CS_URS_2025_01/167151111</t>
  </si>
  <si>
    <t>"na mezideponii"  51,48</t>
  </si>
  <si>
    <t>8</t>
  </si>
  <si>
    <t>162551108R</t>
  </si>
  <si>
    <t>Vodorovné přemístění výkopku nebo sypaniny po suchu na obvyklém dopravním prostředku, bez naložení výkopku, avšak se složením bez rozhrnutí z horniny třídy těžitelnosti I skupiny 1 až 3 na vzdálenost dle možností zhotovitele</t>
  </si>
  <si>
    <t>1275927504</t>
  </si>
  <si>
    <t>"výpočet v pol 12225114"  57,94</t>
  </si>
  <si>
    <t>"výpočet v pol 132212131" 18,95</t>
  </si>
  <si>
    <t>"- zásyp"  -4,98</t>
  </si>
  <si>
    <t>9</t>
  </si>
  <si>
    <t>171251201</t>
  </si>
  <si>
    <t>Uložení sypaniny na skládky nebo meziskládky bez hutnění s upravením uložené sypaniny do předepsaného tvaru</t>
  </si>
  <si>
    <t>-800822345</t>
  </si>
  <si>
    <t>https://podminky.urs.cz/item/CS_URS_2025_01/171251201</t>
  </si>
  <si>
    <t>71,91</t>
  </si>
  <si>
    <t>10</t>
  </si>
  <si>
    <t>171201231</t>
  </si>
  <si>
    <t>Poplatek za uložení stavebního odpadu na recyklační skládce (skládkovné) zeminy a kamení zatříděného do Katalogu odpadů pod kódem 17 05 04</t>
  </si>
  <si>
    <t>t</t>
  </si>
  <si>
    <t>-868313038</t>
  </si>
  <si>
    <t>https://podminky.urs.cz/item/CS_URS_2025_01/171201231</t>
  </si>
  <si>
    <t>71,91*2,0</t>
  </si>
  <si>
    <t>11</t>
  </si>
  <si>
    <t>174151101</t>
  </si>
  <si>
    <t>Zásyp sypaninou z jakékoliv horniny strojně s uložením výkopku ve vrstvách se zhutněním jam, šachet, rýh nebo kolem objektů v těchto vykopávkách</t>
  </si>
  <si>
    <t>1429908688</t>
  </si>
  <si>
    <t>https://podminky.urs.cz/item/CS_URS_2025_01/174151101</t>
  </si>
  <si>
    <t>20,0*(0,5-0,16)*0,5</t>
  </si>
  <si>
    <t>(13,15+20,0+2*16,65)*(0,5-0,16)*(0,5-0,08-0,35)</t>
  </si>
  <si>
    <t>181351103</t>
  </si>
  <si>
    <t>Rozprostření a urovnání ornice v rovině nebo ve svahu sklonu do 1:5 strojně při souvislé ploše přes 100 do 500 m2, tl. vrstvy do 200 mm</t>
  </si>
  <si>
    <t>153537251</t>
  </si>
  <si>
    <t>https://podminky.urs.cz/item/CS_URS_2025_01/181351103</t>
  </si>
  <si>
    <t>310,0</t>
  </si>
  <si>
    <t>13</t>
  </si>
  <si>
    <t>181951112</t>
  </si>
  <si>
    <t>Úprava pláně vyrovnáním výškových rozdílů strojně v hornině třídy těžitelnosti I, skupiny 1 až 3 se zhutněním</t>
  </si>
  <si>
    <t>1663859556</t>
  </si>
  <si>
    <t>https://podminky.urs.cz/item/CS_URS_2025_01/181951112</t>
  </si>
  <si>
    <t>289,7</t>
  </si>
  <si>
    <t>Zakládání</t>
  </si>
  <si>
    <t>14</t>
  </si>
  <si>
    <t>273362021</t>
  </si>
  <si>
    <t>Výztuž základů desek ze svařovaných sítí z drátů typu KARI</t>
  </si>
  <si>
    <t>1106459247</t>
  </si>
  <si>
    <t>https://podminky.urs.cz/item/CS_URS_2025_01/273362021</t>
  </si>
  <si>
    <t>Svislé a kompletní konstrukce</t>
  </si>
  <si>
    <t>15</t>
  </si>
  <si>
    <t>310001111</t>
  </si>
  <si>
    <t>Vytvoření prostupů ve zdech z monolitického betonu nebo železobetonu osazením trub, prefabrikovaných dílců, dutinových tvarovek, apod., do bednění vnější průřezové plochy přes 0,02 do 0,05 m2, tloušťky zdi do 0,5 m</t>
  </si>
  <si>
    <t>kus</t>
  </si>
  <si>
    <t>1631719766</t>
  </si>
  <si>
    <t>https://podminky.urs.cz/item/CS_URS_2025_01/310001111</t>
  </si>
  <si>
    <t>"2x větrací otvor"  2,0</t>
  </si>
  <si>
    <t>16</t>
  </si>
  <si>
    <t>314272704</t>
  </si>
  <si>
    <t>Komín jednoprůduchový z lehčeného betonu s vkládanou izolací s izostatickými vložkami komínové těleso výšky 3 m z vnitřních keramických profilovaných vložek bez větrací šachty, světlý průměr vložky 20 cm</t>
  </si>
  <si>
    <t>soubor</t>
  </si>
  <si>
    <t>-770512495</t>
  </si>
  <si>
    <t>https://podminky.urs.cz/item/CS_URS_2025_01/314272704</t>
  </si>
  <si>
    <t>1,0</t>
  </si>
  <si>
    <t>17</t>
  </si>
  <si>
    <t>314272714</t>
  </si>
  <si>
    <t>Komín jednoprůduchový z lehčeného betonu s vkládanou izolací s izostatickými vložkami komínové těleso výšky 3 m z vnitřních keramických profilovaných vložek Příplatek k ceně za každý další i započatý metr výšky komínového tělesa přes 3 m bez větrací šachty, světlý průměr vložky 20 cm</t>
  </si>
  <si>
    <t>2111122775</t>
  </si>
  <si>
    <t>https://podminky.urs.cz/item/CS_URS_2025_01/314272714</t>
  </si>
  <si>
    <t>"výška 9 m"  6,0</t>
  </si>
  <si>
    <t>18</t>
  </si>
  <si>
    <t>314272739</t>
  </si>
  <si>
    <t>Komín jednoprůduchový z lehčeného betonu s vkládanou izolací s izostatickými vložkami ukončení nadstřešní části komínu komínovým pláštěm s krycí deskou jednoprůduchovým bez větrací šachty imitace omítnutí výšky 150 cm, světlý průměr vložky 20 cm</t>
  </si>
  <si>
    <t>652614827</t>
  </si>
  <si>
    <t>https://podminky.urs.cz/item/CS_URS_2025_01/314272739</t>
  </si>
  <si>
    <t>19</t>
  </si>
  <si>
    <t>317941123</t>
  </si>
  <si>
    <t>Osazování ocelových válcovaných nosníků na zdivu I nebo IE nebo U nebo UE nebo L č. 14 až 22 nebo výšky do 220 mm</t>
  </si>
  <si>
    <t>-389959321</t>
  </si>
  <si>
    <t>https://podminky.urs.cz/item/CS_URS_2025_01/317941123</t>
  </si>
  <si>
    <t>"překlad na novým otvorem</t>
  </si>
  <si>
    <t>"4xI 160 - dl.2100 mm</t>
  </si>
  <si>
    <t>4*2,1*18/1000</t>
  </si>
  <si>
    <t>20</t>
  </si>
  <si>
    <t>M</t>
  </si>
  <si>
    <t>13010718</t>
  </si>
  <si>
    <t>ocel profilová jakost S235JR (11 375) průřez I (IPN) 160</t>
  </si>
  <si>
    <t>-1276366607</t>
  </si>
  <si>
    <t>0,15</t>
  </si>
  <si>
    <t>346244371R</t>
  </si>
  <si>
    <t>Zapravení drážek po istalacích ZTI ve zdivu a podlahách</t>
  </si>
  <si>
    <t>-659013959</t>
  </si>
  <si>
    <t>"nové potrubí v rýhách ve zdech a podlahách, cca"  55,0</t>
  </si>
  <si>
    <t>22</t>
  </si>
  <si>
    <t>346244381</t>
  </si>
  <si>
    <t>Plentování ocelových válcovaných nosníků jednostranné cihlami na maltu, výška stojiny do 200 mm</t>
  </si>
  <si>
    <t>-862248723</t>
  </si>
  <si>
    <t>https://podminky.urs.cz/item/CS_URS_2025_01/346244381</t>
  </si>
  <si>
    <t>2*2,1*0,2</t>
  </si>
  <si>
    <t>23</t>
  </si>
  <si>
    <t>340236212</t>
  </si>
  <si>
    <t>Zazdívka otvorů v příčkách nebo stěnách cihlami pálenými plnými plochy přes 0,0225 m2 do 0,09 m2, tloušťky přes 100 mm</t>
  </si>
  <si>
    <t>13410311</t>
  </si>
  <si>
    <t>https://podminky.urs.cz/item/CS_URS_2025_01/340236212</t>
  </si>
  <si>
    <t>"zazdívka od stávajícího kotle"  2,0</t>
  </si>
  <si>
    <t>24</t>
  </si>
  <si>
    <t>342244221</t>
  </si>
  <si>
    <t>Příčky jednoduché z cihel děrovaných broušených na tenkovrstvou maltu, pevnost cihel do P15, tl. příčky 140 mm</t>
  </si>
  <si>
    <t>-845145006</t>
  </si>
  <si>
    <t>https://podminky.urs.cz/item/CS_URS_2025_01/342244221</t>
  </si>
  <si>
    <t>"příloha D.1.1.1, D.1.1.5, D.1.1.6d</t>
  </si>
  <si>
    <t>(3,64+4,14)*3,0</t>
  </si>
  <si>
    <t>-0,9*1,97</t>
  </si>
  <si>
    <t>25</t>
  </si>
  <si>
    <t>342291121</t>
  </si>
  <si>
    <t>Ukotvení příček plochými kotvami, do konstrukce cihelné</t>
  </si>
  <si>
    <t>-280767431</t>
  </si>
  <si>
    <t>https://podminky.urs.cz/item/CS_URS_2025_01/342291121</t>
  </si>
  <si>
    <t>2*3,0</t>
  </si>
  <si>
    <t>26</t>
  </si>
  <si>
    <t>319202113</t>
  </si>
  <si>
    <t>Dodatečná izolace zdiva injektáží nízkotlakou metodou silikonovou mikroemulzí, tloušťka zdiva přes 300 do 450 mm</t>
  </si>
  <si>
    <t>-1677662578</t>
  </si>
  <si>
    <t>https://podminky.urs.cz/item/CS_URS_2025_01/319202113</t>
  </si>
  <si>
    <t>P</t>
  </si>
  <si>
    <t>Poznámka k položce:_x000D_
Přesný popis stanový dodavatel sanačních prací!!!</t>
  </si>
  <si>
    <t>"příloha D.1.1.1, D.1.1.5, D.1.1.6(a,b,c,d)</t>
  </si>
  <si>
    <t>"chemická hydroizolační clona metodou infúze</t>
  </si>
  <si>
    <t>25,3+10,42+5,9+20,8+4,2+1,5</t>
  </si>
  <si>
    <t>-10*1,0</t>
  </si>
  <si>
    <t>-4*0,6</t>
  </si>
  <si>
    <t>-1,35</t>
  </si>
  <si>
    <t>27</t>
  </si>
  <si>
    <t>319202114</t>
  </si>
  <si>
    <t>Dodatečná izolace zdiva injektáží nízkotlakou metodou silikonovou mikroemulzí, tloušťka zdiva přes 450 do 600 mm</t>
  </si>
  <si>
    <t>1734866450</t>
  </si>
  <si>
    <t>https://podminky.urs.cz/item/CS_URS_2025_01/319202114</t>
  </si>
  <si>
    <t>11,2+3,84+2,21+4,0+9,4+4,15+1,9</t>
  </si>
  <si>
    <t>-2*1,0</t>
  </si>
  <si>
    <t>-1,6</t>
  </si>
  <si>
    <t>28</t>
  </si>
  <si>
    <t>319202115</t>
  </si>
  <si>
    <t>Dodatečná izolace zdiva injektáží nízkotlakou metodou silikonovou mikroemulzí, tloušťka zdiva přes 600 do 900 mm</t>
  </si>
  <si>
    <t>-1204116829</t>
  </si>
  <si>
    <t>https://podminky.urs.cz/item/CS_URS_2025_01/319202115</t>
  </si>
  <si>
    <t>36,1+10,4+0,8+5*1,0+1,5</t>
  </si>
  <si>
    <t>29</t>
  </si>
  <si>
    <t>348401120R</t>
  </si>
  <si>
    <t>Demontáž a opětovná montáž stávajícího oplocení</t>
  </si>
  <si>
    <t>kč</t>
  </si>
  <si>
    <t>-1401078011</t>
  </si>
  <si>
    <t>Vodorovné konstrukce</t>
  </si>
  <si>
    <t>30</t>
  </si>
  <si>
    <t>411118122R</t>
  </si>
  <si>
    <t>Stropy betonové skládané z jednoduchých ŽB nosníků a betonových stropních vložek včetně zmonolitnění konstrukce betonem C 20/25 bez výztuže výšky stropní vložky přes 120 do 160 mm tloušťky stropní konstrukce do 200 mm při osové vzdálenosti přes 500 do 700 mm, délky nosníků přes 1,8 do 3,6 m</t>
  </si>
  <si>
    <t>-1218611322</t>
  </si>
  <si>
    <t>Poznámka k položce:_x000D_
U obvodové stěny je navrženo zdvojení nosníků - nutno zohlednit v ceně</t>
  </si>
  <si>
    <t>"příloha D.1.2</t>
  </si>
  <si>
    <t>1,03*3,11</t>
  </si>
  <si>
    <t>31</t>
  </si>
  <si>
    <t>411118123R</t>
  </si>
  <si>
    <t>Stropy betonové skládané z jednoduchých ŽB nosníků a betonových stropních vložek včetně zmonolitnění konstrukce betonem C 20/25 bez výztuže výšky stropní vložky přes 120 do 160 mm tloušťky stropní konstrukce do 200 mm při osové vzdálenosti přes 500 do 700 mm, délky nosníků přes 3,6 do 4,8 m</t>
  </si>
  <si>
    <t>-1654498156</t>
  </si>
  <si>
    <t>Poznámka k položce:_x000D_
U komínového tělesa je navrženo zdvojení nosníků - nutno zohlednit v ceně</t>
  </si>
  <si>
    <t>2,98*3,5</t>
  </si>
  <si>
    <t>32</t>
  </si>
  <si>
    <t>411321414R</t>
  </si>
  <si>
    <t>Stropy z betonu železového (bez výztuže) stropů deskových, plochých střech, desek balkonových, desek hřibových stropů včetně hlavic hřibových sloupů tř. C 25/30 - XC1</t>
  </si>
  <si>
    <t>-1015828899</t>
  </si>
  <si>
    <t>"dobetonávky stropní kce</t>
  </si>
  <si>
    <t>"cca" 0,1</t>
  </si>
  <si>
    <t>33</t>
  </si>
  <si>
    <t>411354711R</t>
  </si>
  <si>
    <t>Bednění dobetonávek stropní kce včetně podpěrné konstrukce výšky do 4 m půdorysně zřízení</t>
  </si>
  <si>
    <t>-1098151376</t>
  </si>
  <si>
    <t>"cca"  0,2</t>
  </si>
  <si>
    <t>34</t>
  </si>
  <si>
    <t>411354712R</t>
  </si>
  <si>
    <t>Bednění dobetonávek stropní kce včetně podpěrné konstrukce výšky do 4 m půdorysně odstranění</t>
  </si>
  <si>
    <t>1575309244</t>
  </si>
  <si>
    <t>0,2</t>
  </si>
  <si>
    <t>35</t>
  </si>
  <si>
    <t>411362021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</si>
  <si>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ze svařovaných sítí z drátů typu KARI</t>
  </si>
  <si>
    <t>2030677609</t>
  </si>
  <si>
    <t>https://podminky.urs.cz/item/CS_URS_2025_01/411362021</t>
  </si>
  <si>
    <t>"stropní deska, 1x KH30 6/6/100/100 - 4,44 kg/m2</t>
  </si>
  <si>
    <t>"+15% na přesahy"  (3,11*3,64+1,03*3,25)*1,15*4,44</t>
  </si>
  <si>
    <t>"dobetonávky, 2x KY81 8/8/100/100 - 7,99 kg/m2</t>
  </si>
  <si>
    <t>"+15% , cca" 2*0,15*1,15*7,99</t>
  </si>
  <si>
    <t>Součet [kg]</t>
  </si>
  <si>
    <t>77,65/1000</t>
  </si>
  <si>
    <t>36</t>
  </si>
  <si>
    <t>417321515</t>
  </si>
  <si>
    <t>Ztužující pásy a věnce z betonu železového (bez výztuže) tř. C 25/30</t>
  </si>
  <si>
    <t>-751360336</t>
  </si>
  <si>
    <t>https://podminky.urs.cz/item/CS_URS_2025_01/417321515</t>
  </si>
  <si>
    <t>(3,64+3,25+3,64*2+0,39)*0,25*0,2</t>
  </si>
  <si>
    <t>37</t>
  </si>
  <si>
    <t>417351115</t>
  </si>
  <si>
    <t>Bednění bočnic ztužujících pásů a věnců včetně vzpěr zřízení</t>
  </si>
  <si>
    <t>-1033935270</t>
  </si>
  <si>
    <t>https://podminky.urs.cz/item/CS_URS_2025_01/417351115</t>
  </si>
  <si>
    <t>(3,64+4,14)*0,2</t>
  </si>
  <si>
    <t>38</t>
  </si>
  <si>
    <t>417351116</t>
  </si>
  <si>
    <t>Bednění bočnic ztužujících pásů a věnců včetně vzpěr odstranění</t>
  </si>
  <si>
    <t>896602470</t>
  </si>
  <si>
    <t>https://podminky.urs.cz/item/CS_URS_2025_01/417351116</t>
  </si>
  <si>
    <t>1,56</t>
  </si>
  <si>
    <t>39</t>
  </si>
  <si>
    <t>417361821</t>
  </si>
  <si>
    <t>Výztuž ztužujících pásů a věnců z betonářské oceli 10 505 (R) nebo BSt 500</t>
  </si>
  <si>
    <t>1938141425</t>
  </si>
  <si>
    <t>https://podminky.urs.cz/item/CS_URS_2025_01/417361821</t>
  </si>
  <si>
    <t>"4x profil 12 mm, 0,888 kg/m2</t>
  </si>
  <si>
    <t>"třmínky profil 6 mm á 165 mm, 0,222 kg/m2</t>
  </si>
  <si>
    <t>"+5%"  (2*15,5+2*13,55)*1,05*0,888</t>
  </si>
  <si>
    <t>94*0,9*1,05*0,222</t>
  </si>
  <si>
    <t>73,89/1000</t>
  </si>
  <si>
    <t>Součet [t]</t>
  </si>
  <si>
    <t>40</t>
  </si>
  <si>
    <t>451317777R</t>
  </si>
  <si>
    <t xml:space="preserve">Podklad nebo lože pod dlažbu (přídlažbu) v ploše vodorovné nebo ve sklonu do 1:5, tloušťky od 50 do 100 mm z betonu </t>
  </si>
  <si>
    <t>1655934103</t>
  </si>
  <si>
    <t>"roznášecí ložná deska pod zámkovou dlažbu - vyztužená kari sití (v pol.273362021)</t>
  </si>
  <si>
    <t>5,06+337,1</t>
  </si>
  <si>
    <t>41</t>
  </si>
  <si>
    <t>451319777R</t>
  </si>
  <si>
    <t>Podklad nebo lože pod dlažbu (přídlažbu) Příplatek k cenám za každých dalších i započatých 10 mm tloušťky podkladu nebo lože z betonu</t>
  </si>
  <si>
    <t>-1566317405</t>
  </si>
  <si>
    <t>"roznášecí ložná deska pod zámkovou dlažbu tl.200 - příplatek 10x</t>
  </si>
  <si>
    <t>(5,06+337,1)*10</t>
  </si>
  <si>
    <t>Komunikace pozemní</t>
  </si>
  <si>
    <t>42</t>
  </si>
  <si>
    <t>596212210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</si>
  <si>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A, pro plochy do 50 m2</t>
  </si>
  <si>
    <t>206424105</t>
  </si>
  <si>
    <t>https://podminky.urs.cz/item/CS_URS_2025_01/596212210</t>
  </si>
  <si>
    <t>-(0,47+2*1,1+1,0+4,7+4,4)*0,16</t>
  </si>
  <si>
    <t>43</t>
  </si>
  <si>
    <t>596212213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</si>
  <si>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A, pro plochy přes 300 m2</t>
  </si>
  <si>
    <t>-1356438599</t>
  </si>
  <si>
    <t>https://podminky.urs.cz/item/CS_URS_2025_01/596212213</t>
  </si>
  <si>
    <t>"nová dlažba"  289,7</t>
  </si>
  <si>
    <t>44</t>
  </si>
  <si>
    <t>59245020</t>
  </si>
  <si>
    <t>dlažba skladebná betonová 200x100mm tl 80mm přírodní</t>
  </si>
  <si>
    <t>313610673</t>
  </si>
  <si>
    <t>"ztratné 2%"</t>
  </si>
  <si>
    <t>(5,06+337,1)*1,02</t>
  </si>
  <si>
    <t>"- stávající dlažba, předpoklad použitelné dl.80%"  -54,5/100*80</t>
  </si>
  <si>
    <t>45</t>
  </si>
  <si>
    <t>564750101R</t>
  </si>
  <si>
    <t>Podklad nebo kryt z kameniva hrubého drceného vel. 0-32 mm s rozprostřením a zhutněním plochy jednotlivě do 100 m2, po zhutnění tl. 150 mm</t>
  </si>
  <si>
    <t>745704493</t>
  </si>
  <si>
    <t>5,06</t>
  </si>
  <si>
    <t>46</t>
  </si>
  <si>
    <t>564750111R</t>
  </si>
  <si>
    <t>Podklad nebo kryt z kameniva hrubého drceného vel. 0-32 mm s rozprostřením a zhutněním plochy přes 100 m2, po zhutnění tl. 150 mm</t>
  </si>
  <si>
    <t>1123544400</t>
  </si>
  <si>
    <t>Úpravy povrchů, podlahy a osazování výplní</t>
  </si>
  <si>
    <t>47</t>
  </si>
  <si>
    <t>611131101</t>
  </si>
  <si>
    <t>Podkladní a spojovací vrstva vnitřních omítaných ploch cementový postřik nanášený ručně celoplošně stropů</t>
  </si>
  <si>
    <t>-2056295504</t>
  </si>
  <si>
    <t>https://podminky.urs.cz/item/CS_URS_2025_01/611131101</t>
  </si>
  <si>
    <t>"příloha D.1.1.1, D.1.1.5</t>
  </si>
  <si>
    <t>"nový strop nad kotelnou" 13,96</t>
  </si>
  <si>
    <t>48</t>
  </si>
  <si>
    <t>611321141</t>
  </si>
  <si>
    <t>Omítka vápenocementová vnitřních ploch nanášená ručně dvouvrstvá, tloušťky jádrové omítky do 10 mm a tloušťky štuku do 3 mm štuková vodorovných konstrukcí stropů rovných</t>
  </si>
  <si>
    <t>1845223669</t>
  </si>
  <si>
    <t>https://podminky.urs.cz/item/CS_URS_2025_01/611321141</t>
  </si>
  <si>
    <t>49</t>
  </si>
  <si>
    <t>611325417</t>
  </si>
  <si>
    <t>Oprava vápenocementové omítky vnitřních ploch hladké, tl. do 20 mm, s celoplošným přeštukováním, tl. štuku do 3 mm stropů, v rozsahu opravované plochy přes 10 do 30%</t>
  </si>
  <si>
    <t>-1228866580</t>
  </si>
  <si>
    <t>https://podminky.urs.cz/item/CS_URS_2025_01/611325417</t>
  </si>
  <si>
    <t>"WC I"  7,3</t>
  </si>
  <si>
    <t>"WC II"  7,95</t>
  </si>
  <si>
    <t>"Umývárna I"  7,85</t>
  </si>
  <si>
    <t>"Umývárna II"  8,25</t>
  </si>
  <si>
    <t>50</t>
  </si>
  <si>
    <t>612131101</t>
  </si>
  <si>
    <t>Podkladní a spojovací vrstva vnitřních omítaných ploch cementový postřik nanášený ručně celoplošně stěn</t>
  </si>
  <si>
    <t>-1387833562</t>
  </si>
  <si>
    <t>https://podminky.urs.cz/item/CS_URS_2025_01/612131101</t>
  </si>
  <si>
    <t>"nová kotelna</t>
  </si>
  <si>
    <t>(6,34+4,14)*3,2-0,9*1,97</t>
  </si>
  <si>
    <t>(3,5+4,0)*3,0-(0,9*1,97+0,38*3,0)</t>
  </si>
  <si>
    <t>51</t>
  </si>
  <si>
    <t>612311131</t>
  </si>
  <si>
    <t>Vápenný štuk vnitřních ploch tloušťky do 3 mm svislých konstrukcí stěn</t>
  </si>
  <si>
    <t>-1199599955</t>
  </si>
  <si>
    <t>https://podminky.urs.cz/item/CS_URS_2025_01/612311131</t>
  </si>
  <si>
    <t>"příloha D.1.1.5</t>
  </si>
  <si>
    <t>"WC I</t>
  </si>
  <si>
    <t>2*(1,65+3,4)*(3,1-1,6)</t>
  </si>
  <si>
    <t>-0,6*(1,97-1,6)*2</t>
  </si>
  <si>
    <t>-0,76*(1,08-0,22)+2*0,19*(1,08-0,22)</t>
  </si>
  <si>
    <t>-0,84*1,6+2*0,17*1,6</t>
  </si>
  <si>
    <t>2*(0,95+1,76)*(3,1-1,6)</t>
  </si>
  <si>
    <t>-0,6*(1,97-1,6)+2*0,24*(1,97-1,6)</t>
  </si>
  <si>
    <t>-0,84*(1,97-1,6)</t>
  </si>
  <si>
    <t>2*2*(0,8+1,0)*(3,1-1,6)</t>
  </si>
  <si>
    <t>"WC II</t>
  </si>
  <si>
    <t>2*(1,355+3,4)*(3,1-1,6)</t>
  </si>
  <si>
    <t>-0,85*(1,97-1,6)+2*0,17*(1,97-1,6)</t>
  </si>
  <si>
    <t>2*(0,95+1,6)*(3,1-1,6)</t>
  </si>
  <si>
    <t>-0,85*(1,97-1,6)</t>
  </si>
  <si>
    <t>"Umývárna I</t>
  </si>
  <si>
    <t>2*(1,915+4,15)*(3,1-2,0)</t>
  </si>
  <si>
    <t>-0,76*(1,08-0,62)+2*0,42*(1,08-0,62)</t>
  </si>
  <si>
    <t>(2*0,865+0,8)*(3,1-2,0)</t>
  </si>
  <si>
    <t>"Umývárna II</t>
  </si>
  <si>
    <t>2*(1,955+4,15)*(3,1-2,0)</t>
  </si>
  <si>
    <t>52</t>
  </si>
  <si>
    <t>612321141</t>
  </si>
  <si>
    <t>Omítka vápenocementová vnitřních ploch nanášená ručně dvouvrstvá, tloušťky jádrové omítky do 10 mm a tloušťky štuku do 3 mm štuková svislých konstrukcí stěn</t>
  </si>
  <si>
    <t>-1505211064</t>
  </si>
  <si>
    <t>https://podminky.urs.cz/item/CS_URS_2025_01/612321141</t>
  </si>
  <si>
    <t>"výpčet v pol.612131101"  51,35</t>
  </si>
  <si>
    <t>53</t>
  </si>
  <si>
    <t>612325416</t>
  </si>
  <si>
    <t>Oprava vápenocementové omítky vnitřních ploch hladké, tl. do 20 mm, s celoplošným přeštukováním, tl. štuku do 3 mm stěn, v rozsahu opravované plochy do 10%</t>
  </si>
  <si>
    <t>1448479668</t>
  </si>
  <si>
    <t>https://podminky.urs.cz/item/CS_URS_2025_01/612325416</t>
  </si>
  <si>
    <t>"učebna I</t>
  </si>
  <si>
    <t>6,68*3,1</t>
  </si>
  <si>
    <t>-4*1,2*1,8+4*(2*1,8+1,2)*0,3</t>
  </si>
  <si>
    <t>-1,0*1,0</t>
  </si>
  <si>
    <t>(20,9+4,62)*3,1</t>
  </si>
  <si>
    <t>-2*1,2*1,8+2*(2*1,8+1,2)*0,3</t>
  </si>
  <si>
    <t>-0,52*1,08+(2*1,08+0,52)*0,15</t>
  </si>
  <si>
    <t>-1,0*1,97+1,0*0,24</t>
  </si>
  <si>
    <t>"šatna I</t>
  </si>
  <si>
    <t>(9,33+4,12)*3,0</t>
  </si>
  <si>
    <t>-1,2*1,8+(2*1,8+1,2)*0,29</t>
  </si>
  <si>
    <t>"šatna II</t>
  </si>
  <si>
    <t>(3,89+4,52+3,97+4,12)*3,0</t>
  </si>
  <si>
    <t>"šatna III</t>
  </si>
  <si>
    <t>(4,73+5,05+2*3,97)*3,015</t>
  </si>
  <si>
    <t>"šatna IV</t>
  </si>
  <si>
    <t>(4,74+5,37+4,0+4,15)*3,0</t>
  </si>
  <si>
    <t>-1,2*1,8+(2*1,8+1,2)*0,3</t>
  </si>
  <si>
    <t>"kabinet II</t>
  </si>
  <si>
    <t>(14,5+4,12)*3,04</t>
  </si>
  <si>
    <t>-2*1,0*1,97+2*1,0*0,24</t>
  </si>
  <si>
    <t>"sklad</t>
  </si>
  <si>
    <t>(14,07+4,0)*3,0</t>
  </si>
  <si>
    <t>"dílna II</t>
  </si>
  <si>
    <t>42,61*3,8</t>
  </si>
  <si>
    <t>-1,35*1,97+1,35*0,24</t>
  </si>
  <si>
    <t>-2*1,6*1,6+2*(2*1,8+1,6)*0,61</t>
  </si>
  <si>
    <t>"dílna III</t>
  </si>
  <si>
    <t>(12,76+50,0+9,7+9,9+7,97+8,2)*3,8</t>
  </si>
  <si>
    <t>-5*1,0*1,97+1,05*0,8</t>
  </si>
  <si>
    <t>-8*1,2*1,8+(2*1,8+1,2)*0,45</t>
  </si>
  <si>
    <t>-3,0*3,0</t>
  </si>
  <si>
    <t>-0,9*2,0+(2*2,0+0,9)*0,4</t>
  </si>
  <si>
    <t>"dílna I</t>
  </si>
  <si>
    <t>(16,2+16,0+16,12)*5,75</t>
  </si>
  <si>
    <t>13,31*1,4</t>
  </si>
  <si>
    <t>-2,0*0,52</t>
  </si>
  <si>
    <t>-1,0*1,97+1,2*0,15</t>
  </si>
  <si>
    <t>-1,35*2,0</t>
  </si>
  <si>
    <t>-4,97*5,0*2</t>
  </si>
  <si>
    <t>-2*(0,85*2,0+(2*2,0+0,85)*0,4)</t>
  </si>
  <si>
    <t>-3,965*5,0</t>
  </si>
  <si>
    <t>-6*1,0*0,95+6*(2*0,95+1,0)*0,4</t>
  </si>
  <si>
    <t>-1,6*2,2+(2*2,2+1,6)*0,4</t>
  </si>
  <si>
    <t>"chodba</t>
  </si>
  <si>
    <t>50,54*3,0</t>
  </si>
  <si>
    <t>-4*0,6*1,97</t>
  </si>
  <si>
    <t>-9*1,0*1,97</t>
  </si>
  <si>
    <t>-1,6*2,45+1,6*0,34</t>
  </si>
  <si>
    <t>"-sanace vnitřních stěn, výpočet v pol.978013191"  -184,73</t>
  </si>
  <si>
    <t>54</t>
  </si>
  <si>
    <t>612131151</t>
  </si>
  <si>
    <t>Sanační postřik vnitřních omítaných ploch vápenocementový nanášený ručně celoplošně stěn</t>
  </si>
  <si>
    <t>1622812508</t>
  </si>
  <si>
    <t>https://podminky.urs.cz/item/CS_URS_2025_01/612131151</t>
  </si>
  <si>
    <t>"sanace vnitřního zdiva</t>
  </si>
  <si>
    <t>"výpočet v pol.978013191"  184,73</t>
  </si>
  <si>
    <t>55</t>
  </si>
  <si>
    <t>612326121</t>
  </si>
  <si>
    <t>Omítka sanační vnitřních ploch jednovrstvá jednovrstvá, tloušťky do 20 mm nanášená ručně svislých konstrukcí stěn</t>
  </si>
  <si>
    <t>-1649482437</t>
  </si>
  <si>
    <t>https://podminky.urs.cz/item/CS_URS_2025_01/612326121</t>
  </si>
  <si>
    <t>56</t>
  </si>
  <si>
    <t>612328131</t>
  </si>
  <si>
    <t>Sanační štuk vnitřních ploch tloušťky do 3 mm svislých konstrukcí stěn</t>
  </si>
  <si>
    <t>-11255596</t>
  </si>
  <si>
    <t>https://podminky.urs.cz/item/CS_URS_2025_01/612328131</t>
  </si>
  <si>
    <t>57</t>
  </si>
  <si>
    <t>622221021</t>
  </si>
  <si>
    <t>Montáž kontaktního zateplení lepením a mechanickým kotvením z desek minerální vlny s podélnou orientací vláken nebo kombinovaných (dodávka ve specifikaci) na vnější stěny, na podklad betonový nebo z lehčeného betonu, z tvárnic keramických nebo vápenopískových, tloušťky desek přes 80 do 120 mm</t>
  </si>
  <si>
    <t>421406342</t>
  </si>
  <si>
    <t>https://podminky.urs.cz/item/CS_URS_2025_01/622221021</t>
  </si>
  <si>
    <t>"vnitřní stěna přilehlá na stěnu sousedního objektu - opravárenská dílna I</t>
  </si>
  <si>
    <t>13,3*(5,75-1,4)</t>
  </si>
  <si>
    <t>63152264</t>
  </si>
  <si>
    <t>deska tepelně izolační minerální kontaktních fasád podélné vlákno λ=0,034 tl 120mm</t>
  </si>
  <si>
    <t>2002860472</t>
  </si>
  <si>
    <t>"ztratné 5%"  57,86*1,05</t>
  </si>
  <si>
    <t>59</t>
  </si>
  <si>
    <t>629995101</t>
  </si>
  <si>
    <t>Očištění vnějších ploch tlakovou vodou omytím tlakovou vodou</t>
  </si>
  <si>
    <t>-1229325204</t>
  </si>
  <si>
    <t>https://podminky.urs.cz/item/CS_URS_2025_01/629995101</t>
  </si>
  <si>
    <t>"výpočet v pol.621211001"  7,75</t>
  </si>
  <si>
    <t>"výpočet v pol.622211001"  14,97</t>
  </si>
  <si>
    <t>"výpočet v pol.622211031"  336,0</t>
  </si>
  <si>
    <t>"výpočet v pol.622221031"  45,98</t>
  </si>
  <si>
    <t>"výpočet v pol.978015391"  325,44</t>
  </si>
  <si>
    <t>60</t>
  </si>
  <si>
    <t>621211001</t>
  </si>
  <si>
    <t>Montáž kontaktního zateplení lepením a mechanickým kotvením z polystyrenových desek (dodávka ve specifikaci) na vnější podhledy, na podklad betonový nebo z lehčeného betonu nebo keramický, tloušťky desek do 40 mm</t>
  </si>
  <si>
    <t>1451210727</t>
  </si>
  <si>
    <t>https://podminky.urs.cz/item/CS_URS_2025_01/621211001</t>
  </si>
  <si>
    <t>"příloha D.1.1.1, D.1.1.5, D.1.1.6(a,b,c,d), D.1.1.7(a,b)</t>
  </si>
  <si>
    <t>2*4,97*0,45</t>
  </si>
  <si>
    <t>3,965*0,45</t>
  </si>
  <si>
    <t>3,0*0,5</t>
  </si>
  <si>
    <t>61</t>
  </si>
  <si>
    <t>622211001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</si>
  <si>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do 40 mm</t>
  </si>
  <si>
    <t>-1442238666</t>
  </si>
  <si>
    <t>https://podminky.urs.cz/item/CS_URS_2025_01/622211001</t>
  </si>
  <si>
    <t>"ostění</t>
  </si>
  <si>
    <t>2*2*5,0*0,45</t>
  </si>
  <si>
    <t>2*3,3*0,45</t>
  </si>
  <si>
    <t>2*3,0*0,5</t>
  </si>
  <si>
    <t>62</t>
  </si>
  <si>
    <t>28376071</t>
  </si>
  <si>
    <t>deska EPS grafitová fasádní λ=0,030-0,031 tl 30mm</t>
  </si>
  <si>
    <t>670677018</t>
  </si>
  <si>
    <t>"ztratné 5%"  (7,75+14,97-1,82)*1,05</t>
  </si>
  <si>
    <t>63</t>
  </si>
  <si>
    <t>28376415</t>
  </si>
  <si>
    <t>deska XPS hrana polodrážková a hladký povrch 300kPA λ=0,035 tl 30mm</t>
  </si>
  <si>
    <t>-2006090057</t>
  </si>
  <si>
    <t>2*2*0,45*0,45</t>
  </si>
  <si>
    <t>2*0,45*0,53</t>
  </si>
  <si>
    <t>2*0,5*0,53</t>
  </si>
  <si>
    <t>"ztratné 5%"  1,82*0,05</t>
  </si>
  <si>
    <t>64</t>
  </si>
  <si>
    <t>622211031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</si>
  <si>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přes 120 do 160 mm</t>
  </si>
  <si>
    <t>-817727180</t>
  </si>
  <si>
    <t>https://podminky.urs.cz/item/CS_URS_2025_01/622211031</t>
  </si>
  <si>
    <t>"S1</t>
  </si>
  <si>
    <t>16,0*5,5+(2,0*2,0)/2</t>
  </si>
  <si>
    <t>14,0*3,4</t>
  </si>
  <si>
    <t>10,15*5,5+(2,35*2,0)/2</t>
  </si>
  <si>
    <t>12,5*3,4+(12,7*4,85)/2</t>
  </si>
  <si>
    <t>20,0*3,4</t>
  </si>
  <si>
    <t>"-okna dveře, vrata</t>
  </si>
  <si>
    <t>-4,91*4,43</t>
  </si>
  <si>
    <t>-0,85*1,53</t>
  </si>
  <si>
    <t>-3,965*2,78</t>
  </si>
  <si>
    <t>-7*1,14*1,77</t>
  </si>
  <si>
    <t>-5*0,94*0,92</t>
  </si>
  <si>
    <t>-0,9*1,52</t>
  </si>
  <si>
    <t>-4,91*4,57</t>
  </si>
  <si>
    <t>-2,94*2,5</t>
  </si>
  <si>
    <t>"Soklová část (S2)</t>
  </si>
  <si>
    <t>16,0*1,1</t>
  </si>
  <si>
    <t>20,0*1,1</t>
  </si>
  <si>
    <t>16,15*1,1</t>
  </si>
  <si>
    <t>12,5*1,1</t>
  </si>
  <si>
    <t>-4,91*0,45</t>
  </si>
  <si>
    <t>-0,85*0,45</t>
  </si>
  <si>
    <t>-3,965*0,45</t>
  </si>
  <si>
    <t>-0,9*0,53</t>
  </si>
  <si>
    <t>-4,91*0,53</t>
  </si>
  <si>
    <t>-2,94*0,53</t>
  </si>
  <si>
    <t>-0,99*0,6</t>
  </si>
  <si>
    <t>-1,69*0,55</t>
  </si>
  <si>
    <t>65</t>
  </si>
  <si>
    <t>28376079</t>
  </si>
  <si>
    <t>deska EPS grafitová fasádní λ=0,030-0,031 tl 160mm</t>
  </si>
  <si>
    <t>621136003</t>
  </si>
  <si>
    <t>"ztratné 5%"  253,41*1,05</t>
  </si>
  <si>
    <t>66</t>
  </si>
  <si>
    <t>28376425</t>
  </si>
  <si>
    <t>deska XPS hrana polodrážková a hladký povrch 300kPA λ=0,035 tl 160mm</t>
  </si>
  <si>
    <t>-1762813480</t>
  </si>
  <si>
    <t>"ztratné 5%"  82,59*1,05</t>
  </si>
  <si>
    <t>67</t>
  </si>
  <si>
    <t>621251101</t>
  </si>
  <si>
    <t>Montáž kontaktního zateplení lepením a mechanickým kotvením Příplatek k cenám za zápustnou montáž kotev s použitím tepelněizolačních zátek na vnější podhledy z polystyrenu</t>
  </si>
  <si>
    <t>-1829449053</t>
  </si>
  <si>
    <t>https://podminky.urs.cz/item/CS_URS_2025_01/621251101</t>
  </si>
  <si>
    <t>7,75</t>
  </si>
  <si>
    <t>68</t>
  </si>
  <si>
    <t>622251101</t>
  </si>
  <si>
    <t>Montáž kontaktního zateplení lepením a mechanickým kotvením Příplatek k cenám za zápustnou montáž kotev s použitím tepelněizolačních zátek na vnější stěny z polystyrenu</t>
  </si>
  <si>
    <t>-143130604</t>
  </si>
  <si>
    <t>https://podminky.urs.cz/item/CS_URS_2025_01/622251101</t>
  </si>
  <si>
    <t>14,97+336,0</t>
  </si>
  <si>
    <t>69</t>
  </si>
  <si>
    <t>622221031</t>
  </si>
  <si>
    <t>Montáž kontaktního zateplení lepením a mechanickým kotvením z desek minerální vlny s podélnou orientací vláken nebo kombinovaných (dodávka ve specifikaci) na vnější stěny, na podklad betonový nebo z lehčeného betonu, z tvárnic keramických nebo vápenopískových, tloušťky desek přes 120 do 160 mm</t>
  </si>
  <si>
    <t>2070859590</t>
  </si>
  <si>
    <t>https://podminky.urs.cz/item/CS_URS_2025_01/622221031</t>
  </si>
  <si>
    <t>"příloha D.1.1.1, D.1.1.5, D.1.1.6(b,d), D.1.1.7(a,b)</t>
  </si>
  <si>
    <t>6,0*3,4</t>
  </si>
  <si>
    <t>-0,99*1,6</t>
  </si>
  <si>
    <t>-1,14*1,77</t>
  </si>
  <si>
    <t>6,0*5,5</t>
  </si>
  <si>
    <t>-1,69*1,75</t>
  </si>
  <si>
    <t>-0,94*0,92</t>
  </si>
  <si>
    <t>70</t>
  </si>
  <si>
    <t>63142029</t>
  </si>
  <si>
    <t>deska tepelně izolační minerální kontaktních fasád podélné vlákno λ=0,035-0,036 tl 160mm</t>
  </si>
  <si>
    <t>2055156804</t>
  </si>
  <si>
    <t>"ztratné 5%"  45,98*1,05</t>
  </si>
  <si>
    <t>71</t>
  </si>
  <si>
    <t>622251105</t>
  </si>
  <si>
    <t>Montáž kontaktního zateplení lepením a mechanickým kotvením Příplatek k cenám za zápustnou montáž kotev s použitím tepelněizolačních zátek na vnější stěny z minerální vlny</t>
  </si>
  <si>
    <t>585729804</t>
  </si>
  <si>
    <t>https://podminky.urs.cz/item/CS_URS_2025_01/622251105</t>
  </si>
  <si>
    <t>45,98</t>
  </si>
  <si>
    <t>72</t>
  </si>
  <si>
    <t>622251211</t>
  </si>
  <si>
    <t>Montáž kontaktního zateplení lepením a mechanickým kotvením Příplatek k cenám za zesílené vyztužení druhou vrstvou sklovláknitého pletiva vnějších stěn</t>
  </si>
  <si>
    <t>81869750</t>
  </si>
  <si>
    <t>https://podminky.urs.cz/item/CS_URS_2025_01/622251211</t>
  </si>
  <si>
    <t>"příloha D.1.1.7(b)</t>
  </si>
  <si>
    <t>"zesílení kolem oken a dveří</t>
  </si>
  <si>
    <t>14*4*0,2*0,3</t>
  </si>
  <si>
    <t>8*2*0,2*0,3</t>
  </si>
  <si>
    <t>"styk minerální vlny a EPS"  0,3*(5,4+2,0+3,4)</t>
  </si>
  <si>
    <t>73</t>
  </si>
  <si>
    <t>622252001</t>
  </si>
  <si>
    <t>Montáž profilů kontaktního zateplení zakládacích soklových připevněných hmoždinkami</t>
  </si>
  <si>
    <t>-346262278</t>
  </si>
  <si>
    <t>https://podminky.urs.cz/item/CS_URS_2025_01/622252001</t>
  </si>
  <si>
    <t>16,0+20,0+16,15+12,5+20,0</t>
  </si>
  <si>
    <t>-(2*4,91+0,85+3,965+0,9+2,94+0,99+1,69)</t>
  </si>
  <si>
    <t>"+ostění" 3*2*0,45+2*0,5</t>
  </si>
  <si>
    <t>13,3</t>
  </si>
  <si>
    <t>74</t>
  </si>
  <si>
    <t>59051638</t>
  </si>
  <si>
    <t>profil zakládací Al tl 1,0mm s okapnicí pro izolant tl 160mm</t>
  </si>
  <si>
    <t>2074711914</t>
  </si>
  <si>
    <t>"ztratné 5%"  84,65*1,05</t>
  </si>
  <si>
    <t>75</t>
  </si>
  <si>
    <t>59051624</t>
  </si>
  <si>
    <t>profil zakládací Al tl 1,0mm s okapnicí pro izolant tl 30mm</t>
  </si>
  <si>
    <t>1844556234</t>
  </si>
  <si>
    <t>"ztratné 5%" 3,7*1,05</t>
  </si>
  <si>
    <t>76</t>
  </si>
  <si>
    <t>59051649</t>
  </si>
  <si>
    <t>profil zakládací Al tl 0,7mm pro ETICS pro izolant tl 120mm</t>
  </si>
  <si>
    <t>1031410421</t>
  </si>
  <si>
    <t>"vnitřní stěna</t>
  </si>
  <si>
    <t>"ztratné 5%" 13,3*1,05</t>
  </si>
  <si>
    <t>77</t>
  </si>
  <si>
    <t>622252002</t>
  </si>
  <si>
    <t>Montáž profilů kontaktního zateplení ostatních stěnových, dilatačních apod. lepených do tmelu</t>
  </si>
  <si>
    <t>-2116038547</t>
  </si>
  <si>
    <t>https://podminky.urs.cz/item/CS_URS_2025_01/622252002</t>
  </si>
  <si>
    <t>"vnější roh do 3 m"  2*3,0+2*3,9+3,6</t>
  </si>
  <si>
    <t>"vnější roh nad 3 m"  2*3,0</t>
  </si>
  <si>
    <t>"ostění - rohová, napojovací</t>
  </si>
  <si>
    <t>2*(2*5,0+2*2,05+3,3+7*1,8+6*0,95+2,3+2,1+3,0)</t>
  </si>
  <si>
    <t>86,2</t>
  </si>
  <si>
    <t>"nadpraží - rohová, napojovací</t>
  </si>
  <si>
    <t>3,965+2*0,96+2*4,97+7*1,2+6*1,0+1,75+1,05+3,0</t>
  </si>
  <si>
    <t>36,03</t>
  </si>
  <si>
    <t xml:space="preserve">"parapet" </t>
  </si>
  <si>
    <t>7*1,2+6*1,0</t>
  </si>
  <si>
    <t>"soklová lišta" 67,19</t>
  </si>
  <si>
    <t>78</t>
  </si>
  <si>
    <t>28341031</t>
  </si>
  <si>
    <t>profil PVC s okapnicí a výztužnou tkaninou pro zakládací Al profil</t>
  </si>
  <si>
    <t>550982118</t>
  </si>
  <si>
    <t>"ztratné 5%" 67,19*1,05</t>
  </si>
  <si>
    <t>79</t>
  </si>
  <si>
    <t>63127464</t>
  </si>
  <si>
    <t>profil rohový Al s výztužnou tkaninou š 100/100mm</t>
  </si>
  <si>
    <t>1843486321</t>
  </si>
  <si>
    <t>"ztratné 5%" 17,4*1,05</t>
  </si>
  <si>
    <t>80</t>
  </si>
  <si>
    <t>63127416</t>
  </si>
  <si>
    <t>profil rohový PVC s výztužnou tkaninou š 100/100mm</t>
  </si>
  <si>
    <t>1848471587</t>
  </si>
  <si>
    <t>"ztratné 5%" 6,0*1,05</t>
  </si>
  <si>
    <t>81</t>
  </si>
  <si>
    <t>59051510</t>
  </si>
  <si>
    <t>profil napojovací nadokenní PVC s okapnicí s výztužnou tkaninou</t>
  </si>
  <si>
    <t>477114505</t>
  </si>
  <si>
    <t>"ztratné 5%" 36,03*1,05</t>
  </si>
  <si>
    <t>82</t>
  </si>
  <si>
    <t>59051476</t>
  </si>
  <si>
    <t>profil napojovací okenní PVC s výztužnou tkaninou 9 mm</t>
  </si>
  <si>
    <t>-1512185175</t>
  </si>
  <si>
    <t>"ztratné 5%" (36,03+86,2)*1,05</t>
  </si>
  <si>
    <t>83</t>
  </si>
  <si>
    <t>28341022</t>
  </si>
  <si>
    <t>profil napojovací parapetní PVC s výztužnou tkaninou</t>
  </si>
  <si>
    <t>-967667915</t>
  </si>
  <si>
    <t>"ztratné 5%" 14,4*1,05</t>
  </si>
  <si>
    <t>84</t>
  </si>
  <si>
    <t>622151001R</t>
  </si>
  <si>
    <t>Penetrační nátěr vnitřních pastovitých tenkovrstvých omítek akrylátový stěn</t>
  </si>
  <si>
    <t>445424283</t>
  </si>
  <si>
    <t>85</t>
  </si>
  <si>
    <t>622511002R</t>
  </si>
  <si>
    <t>Omítka tenkovrstvá akrylátová vnitřních ploch probarvená bez penetrace zatíraná (škrábaná), zrnitost 1,0 mm stěn</t>
  </si>
  <si>
    <t>455205454</t>
  </si>
  <si>
    <t>86</t>
  </si>
  <si>
    <t>621151011</t>
  </si>
  <si>
    <t>Penetrační nátěr vnějších pastovitých tenkovrstvých omítek silikátový podhledů</t>
  </si>
  <si>
    <t>1947432501</t>
  </si>
  <si>
    <t>https://podminky.urs.cz/item/CS_URS_2025_01/621151011</t>
  </si>
  <si>
    <t>"skladba S1</t>
  </si>
  <si>
    <t>2*4,97*0,61</t>
  </si>
  <si>
    <t>3,965*0,61</t>
  </si>
  <si>
    <t>3,0*0,66</t>
  </si>
  <si>
    <t>(2*0,96+7*1,2+6*1,0+1,75+1,05)*0,16</t>
  </si>
  <si>
    <t>87</t>
  </si>
  <si>
    <t>622151011</t>
  </si>
  <si>
    <t>Penetrační nátěr vnějších pastovitých tenkovrstvých omítek silikátový stěn</t>
  </si>
  <si>
    <t>-227693011</t>
  </si>
  <si>
    <t>https://podminky.urs.cz/item/CS_URS_2025_01/622151011</t>
  </si>
  <si>
    <t>"výpočet v pol.622211031"  253,41</t>
  </si>
  <si>
    <t>2*2*5,0*0,61</t>
  </si>
  <si>
    <t>2*3,3*0,61</t>
  </si>
  <si>
    <t>2*3,0*0,66</t>
  </si>
  <si>
    <t>2*(2*2,05+7*1,8+6*0,95+2,3+2,1)*0,16</t>
  </si>
  <si>
    <t>"skladba S2</t>
  </si>
  <si>
    <t>16,0*0,45</t>
  </si>
  <si>
    <t>20,0*(0,6+0,67)/2</t>
  </si>
  <si>
    <t>16,15*(0,5+0,58)/2</t>
  </si>
  <si>
    <t>12,5*(0,6+0,53+0,67)/3</t>
  </si>
  <si>
    <t>20,0*(0,51+0,67)/2</t>
  </si>
  <si>
    <t>88</t>
  </si>
  <si>
    <t>621521012</t>
  </si>
  <si>
    <t>Omítka tenkovrstvá silikátová vnějších ploch probarvená bez penetrace zatíraná (škrábaná ), zrnitost 1,5 mm podhledů</t>
  </si>
  <si>
    <t>-1700237222</t>
  </si>
  <si>
    <t>https://podminky.urs.cz/item/CS_URS_2025_01/621521012</t>
  </si>
  <si>
    <t>Poznámka k položce:_x000D_
Odstíny omítek budou dourčeny při realizaci na místě zástupcem státní památkové péče !!!</t>
  </si>
  <si>
    <t>"předpoklad - odstín slonová kost RAL 1015</t>
  </si>
  <si>
    <t>"výpočet v pol.621151011, skladba S1"  13,52</t>
  </si>
  <si>
    <t>89</t>
  </si>
  <si>
    <t>622521012</t>
  </si>
  <si>
    <t>Omítka tenkovrstvá silikátová vnějších ploch probarvená bez penetrace zatíraná (škrábaná ), zrnitost 1,5 mm stěn</t>
  </si>
  <si>
    <t>-267056943</t>
  </si>
  <si>
    <t>https://podminky.urs.cz/item/CS_URS_2025_01/622521012</t>
  </si>
  <si>
    <t>"výpočet v pol.622151011, skladba S1"  328,16</t>
  </si>
  <si>
    <t>90</t>
  </si>
  <si>
    <t>622521012R</t>
  </si>
  <si>
    <t>Omítka vrchní soklová vnějších ploch bez penetrace, zrnitost 1,5 mm stěn</t>
  </si>
  <si>
    <t>345336549</t>
  </si>
  <si>
    <t>Poznámka k položce:_x000D_
"vrchní barevný nátěr v ODD783</t>
  </si>
  <si>
    <t>"výpočet v pol.622151011, skladba S2"  37,39</t>
  </si>
  <si>
    <t>91</t>
  </si>
  <si>
    <t>623131100R</t>
  </si>
  <si>
    <t>Podkladní a spojovací vrstva vnějších omítaných ploch vápenný postřik nanášený ručně celoplošně vikýřů</t>
  </si>
  <si>
    <t>-2034068886</t>
  </si>
  <si>
    <t>"vikýře</t>
  </si>
  <si>
    <t>"výpočet v pol.978015391"  19,26</t>
  </si>
  <si>
    <t>92</t>
  </si>
  <si>
    <t>623311141R</t>
  </si>
  <si>
    <t>Omítka vápenná vnějších ploch nanášená ručně dvouvrstvá, tloušťky jádrové omítky do 15 mm a tloušťky štuku do 3 mm štuková vikýřů</t>
  </si>
  <si>
    <t>-1259851873</t>
  </si>
  <si>
    <t>93</t>
  </si>
  <si>
    <t>623311191R</t>
  </si>
  <si>
    <t>Omítka vápenná vnějších ploch nanášená ručně Příplatek k cenám za každých dalších i započatých 5 mm tloušťky omítky přes 15 mm vikýřů</t>
  </si>
  <si>
    <t>1788779270</t>
  </si>
  <si>
    <t>"příplatek 3x"  3*19,26</t>
  </si>
  <si>
    <t>94</t>
  </si>
  <si>
    <t>621131151</t>
  </si>
  <si>
    <t>Sanační postřik vnějších ploch nanášený ručně celoplošně podhledů</t>
  </si>
  <si>
    <t>1686621112</t>
  </si>
  <si>
    <t>https://podminky.urs.cz/item/CS_URS_2025_01/621131151</t>
  </si>
  <si>
    <t>"výpočet v pol.978015391"  10,33</t>
  </si>
  <si>
    <t>95</t>
  </si>
  <si>
    <t>621327121</t>
  </si>
  <si>
    <t>Omítka sanační vnějších ploch tepelněizolační nanášená ručně podhledů</t>
  </si>
  <si>
    <t>952153255</t>
  </si>
  <si>
    <t>https://podminky.urs.cz/item/CS_URS_2025_01/621327121</t>
  </si>
  <si>
    <t>"sanační termoizolační omítka tl.10 mm</t>
  </si>
  <si>
    <t>"sanační termoizolační omítka tl.20 mm (po provedení rohových a soklových profilů)</t>
  </si>
  <si>
    <t>10,33</t>
  </si>
  <si>
    <t>96</t>
  </si>
  <si>
    <t>621327191</t>
  </si>
  <si>
    <t>Omítka sanační vnějších ploch tepelněizolační Příplatek k cenám za každých dalších i započatých 5 mm tloušťky omítky přes 15 mm podhledů</t>
  </si>
  <si>
    <t>-2071912965</t>
  </si>
  <si>
    <t>https://podminky.urs.cz/item/CS_URS_2025_01/621327191</t>
  </si>
  <si>
    <t>"příplatek 1x" 10,33</t>
  </si>
  <si>
    <t>97</t>
  </si>
  <si>
    <t>621328231</t>
  </si>
  <si>
    <t>Sanační štuk vnějších ploch tloušťky do 3 mm podhledů</t>
  </si>
  <si>
    <t>-1778075716</t>
  </si>
  <si>
    <t>https://podminky.urs.cz/item/CS_URS_2025_01/621328231</t>
  </si>
  <si>
    <t>98</t>
  </si>
  <si>
    <t>622131151</t>
  </si>
  <si>
    <t>Sanační postřik vnějších ploch nanášený ručně celoplošně stěn</t>
  </si>
  <si>
    <t>-1956959308</t>
  </si>
  <si>
    <t>https://podminky.urs.cz/item/CS_URS_2025_01/622131151</t>
  </si>
  <si>
    <t>"výpočet v pol.978015391"  261,06</t>
  </si>
  <si>
    <t>99</t>
  </si>
  <si>
    <t>622327121</t>
  </si>
  <si>
    <t>Omítka sanační vnějších ploch tepelněizolační nanášená ručně stěn</t>
  </si>
  <si>
    <t>-1482220744</t>
  </si>
  <si>
    <t>https://podminky.urs.cz/item/CS_URS_2025_01/622327121</t>
  </si>
  <si>
    <t>261,06</t>
  </si>
  <si>
    <t>100</t>
  </si>
  <si>
    <t>622327191</t>
  </si>
  <si>
    <t>Omítka sanační vnějších ploch tepelněizolační Příplatek k cenám za každých dalších i započatých 5 mm tloušťky omítky přes 15 mm stěn</t>
  </si>
  <si>
    <t>-1081684175</t>
  </si>
  <si>
    <t>https://podminky.urs.cz/item/CS_URS_2025_01/622327191</t>
  </si>
  <si>
    <t>"příplatek 1x" 261,06</t>
  </si>
  <si>
    <t>101</t>
  </si>
  <si>
    <t>622327121R</t>
  </si>
  <si>
    <t>Omítka soklová sanační vnějších ploch tepelněizolační nanášená ručně stěn</t>
  </si>
  <si>
    <t>381056967</t>
  </si>
  <si>
    <t>"výpočet v pol.978015391"  37,8</t>
  </si>
  <si>
    <t>37,8</t>
  </si>
  <si>
    <t>102</t>
  </si>
  <si>
    <t>622327191R</t>
  </si>
  <si>
    <t>Omítka soklová sanační vnějších ploch tepelněizolační Příplatek k cenám za každých dalších i započatých 5 mm tloušťky omítky přes 15 mm stěn</t>
  </si>
  <si>
    <t>478349357</t>
  </si>
  <si>
    <t>"příplatek 1x" 37,8</t>
  </si>
  <si>
    <t>103</t>
  </si>
  <si>
    <t>622328231</t>
  </si>
  <si>
    <t>Sanační štuk vnějších ploch tloušťky do 3 mm stěn</t>
  </si>
  <si>
    <t>-1593307122</t>
  </si>
  <si>
    <t>https://podminky.urs.cz/item/CS_URS_2025_01/622328231</t>
  </si>
  <si>
    <t>"výpočet v pol.978015391</t>
  </si>
  <si>
    <t>"stěny a ostění"  261,06</t>
  </si>
  <si>
    <t>"sokl"  37,8</t>
  </si>
  <si>
    <t>104</t>
  </si>
  <si>
    <t>622143001</t>
  </si>
  <si>
    <t>Montáž omítkových profilů plastových, pozinkovaných nebo dřevěných upevněných vtlačením do podkladní vrstvy nebo přibitím soklových</t>
  </si>
  <si>
    <t>-1006357395</t>
  </si>
  <si>
    <t>https://podminky.urs.cz/item/CS_URS_2025_01/622143001</t>
  </si>
  <si>
    <t>23,565+4*2*0,33+37,8+12,15</t>
  </si>
  <si>
    <t>105</t>
  </si>
  <si>
    <t>55343012</t>
  </si>
  <si>
    <t>profil soklový Pz+PVC pro vnější omítky tl 20mm</t>
  </si>
  <si>
    <t>168247322</t>
  </si>
  <si>
    <t>"ztratné 5%"  76,16*1,05</t>
  </si>
  <si>
    <t>106</t>
  </si>
  <si>
    <t>622143003</t>
  </si>
  <si>
    <t>Montáž omítkových profilů plastových, pozinkovaných nebo dřevěných upevněných vtlačením do podkladní vrstvy nebo přibitím rohových s tkaninou</t>
  </si>
  <si>
    <t>-720754014</t>
  </si>
  <si>
    <t>https://podminky.urs.cz/item/CS_URS_2025_01/622143003</t>
  </si>
  <si>
    <t>3,7+3,8+3*3,12+2*3,2+3,23+3,24+4,0+9,4+4,1+1,4</t>
  </si>
  <si>
    <t>(1,6+2*2,45)+2*(1,6+2*1,8)+12*(1,2+2*1,8)+5*(0,52+2*1,08)</t>
  </si>
  <si>
    <t>107</t>
  </si>
  <si>
    <t>55343026R</t>
  </si>
  <si>
    <t>profil rohový Pz+PVC pro vnější omítky tl 20mm</t>
  </si>
  <si>
    <t>-1303686434</t>
  </si>
  <si>
    <t>"ztratné 5%" 136,53*1,05</t>
  </si>
  <si>
    <t>108</t>
  </si>
  <si>
    <t>629991011</t>
  </si>
  <si>
    <t>Zakrytí vnějších ploch před znečištěním včetně pozdějšího odkrytí výplní otvorů a svislých ploch fólií přilepenou lepící páskou</t>
  </si>
  <si>
    <t>685101904</t>
  </si>
  <si>
    <t>https://podminky.urs.cz/item/CS_URS_2025_01/629991011</t>
  </si>
  <si>
    <t>1,6*2,45+1,05*2,1+0,96*2,05+1,75*2,3</t>
  </si>
  <si>
    <t>3,3*3,965+2*5,0*4,97+3,0*3,0</t>
  </si>
  <si>
    <t>12*1,2*1,8+5*0,52*1,08+2*1,6*1,8+8*1,2*1,8+6*1,0*0,95</t>
  </si>
  <si>
    <t>109</t>
  </si>
  <si>
    <t>629999011</t>
  </si>
  <si>
    <t>Příplatky k cenám úprav vnějších povrchů za zvýšenou pracnost při provádění styku dvou barev nebo struktur na fasádě</t>
  </si>
  <si>
    <t>-1446787717</t>
  </si>
  <si>
    <t>https://podminky.urs.cz/item/CS_URS_2025_01/629999011</t>
  </si>
  <si>
    <t>79,16+67,19</t>
  </si>
  <si>
    <t>110</t>
  </si>
  <si>
    <t>632452001R</t>
  </si>
  <si>
    <t>Sanace podlahové konstrukce – odstranění povrchů, napojení hydroizolace, reprofilace a obnova</t>
  </si>
  <si>
    <t>446436919</t>
  </si>
  <si>
    <t>"předpokládaná plocha</t>
  </si>
  <si>
    <t>(2*7,8+3,15+2*(4,9+6,2)+(2*1,9+4,1)+2*3,9+2*4,7+2*4,7+3,1)*0,5</t>
  </si>
  <si>
    <t>(2*(10,4+9,3)+2*3,6+4,15+2*4,7+11,2+2*18,7+2*5,0+2*0,5)*0,5</t>
  </si>
  <si>
    <t>111</t>
  </si>
  <si>
    <t>642945111</t>
  </si>
  <si>
    <t>Osazování ocelových zárubní protipožárních nebo protiplynových dveří do vynechaného otvoru, s obetonováním, dveří jednokřídlových do 2,5 m2</t>
  </si>
  <si>
    <t>391032437</t>
  </si>
  <si>
    <t>https://podminky.urs.cz/item/CS_URS_2025_01/642945111</t>
  </si>
  <si>
    <t>112</t>
  </si>
  <si>
    <t>55331563</t>
  </si>
  <si>
    <t>zárubeň jednokřídlá ocelová pro zdění s protipožární úpravou tl stěny 110-150mm rozměru 900/1970, 2100mm</t>
  </si>
  <si>
    <t>2053096633</t>
  </si>
  <si>
    <t>113</t>
  </si>
  <si>
    <t>644941111</t>
  </si>
  <si>
    <t>Montáž průvětrníků nebo mřížek odvětrávacích velikosti do 150 x 200 mm</t>
  </si>
  <si>
    <t>1396264768</t>
  </si>
  <si>
    <t>https://podminky.urs.cz/item/CS_URS_2025_01/644941111</t>
  </si>
  <si>
    <t>2*2+2*9</t>
  </si>
  <si>
    <t>114</t>
  </si>
  <si>
    <t>56245611</t>
  </si>
  <si>
    <t>mřížka větrací hranatá plast se síťovinou 150x150mm</t>
  </si>
  <si>
    <t>-1884181135</t>
  </si>
  <si>
    <t>2*2+2*9,0</t>
  </si>
  <si>
    <t>115</t>
  </si>
  <si>
    <t>644941121</t>
  </si>
  <si>
    <t>Montáž průvětrníků nebo mřížek odvětrávacích montáž průchodky (trubky) se zhotovením otvoru v tepelné izolaci</t>
  </si>
  <si>
    <t>246587135</t>
  </si>
  <si>
    <t>https://podminky.urs.cz/item/CS_URS_2025_01/644941121</t>
  </si>
  <si>
    <t>2*2</t>
  </si>
  <si>
    <t>116</t>
  </si>
  <si>
    <t>42981651</t>
  </si>
  <si>
    <t>trouba pevná PVC D 150mm do 45°C</t>
  </si>
  <si>
    <t>-1372548412</t>
  </si>
  <si>
    <t>2*0,6+18*0,3</t>
  </si>
  <si>
    <t>117</t>
  </si>
  <si>
    <t>28611363</t>
  </si>
  <si>
    <t>koleno kanalizační PVC KG 160x87°</t>
  </si>
  <si>
    <t>-1162387243</t>
  </si>
  <si>
    <t>"odvětrání střechy"  18,0</t>
  </si>
  <si>
    <t>Vedení trubní dálková a přípojná</t>
  </si>
  <si>
    <t>118</t>
  </si>
  <si>
    <t>877260341</t>
  </si>
  <si>
    <t>Montáž tvarovek na kanalizačním plastovém potrubí z PP nebo PVC-U hladkého plnostěnného lapačů střešních splavenin DN 100</t>
  </si>
  <si>
    <t>-180022192</t>
  </si>
  <si>
    <t>https://podminky.urs.cz/item/CS_URS_2025_01/877260341</t>
  </si>
  <si>
    <t>119</t>
  </si>
  <si>
    <t>56231163</t>
  </si>
  <si>
    <t>lapač střešních splavenin se zápachovou klapkou a lapacím košem DN 125/110</t>
  </si>
  <si>
    <t>-1222919852</t>
  </si>
  <si>
    <t>Ostatní konstrukce a práce-bourání</t>
  </si>
  <si>
    <t>120</t>
  </si>
  <si>
    <t>916331112</t>
  </si>
  <si>
    <t>Osazení zahradního obrubníku betonového s ložem tl. od 50 do 100 mm z betonu prostého tř. C 12/15 s boční opěrou z betonu prostého tř. C 12/15</t>
  </si>
  <si>
    <t>1287884029</t>
  </si>
  <si>
    <t>https://podminky.urs.cz/item/CS_URS_2025_01/916331112</t>
  </si>
  <si>
    <t>25,0+14,4</t>
  </si>
  <si>
    <t>121</t>
  </si>
  <si>
    <t>59217001</t>
  </si>
  <si>
    <t>obrubník zahradní betonový 1000x50x250mm</t>
  </si>
  <si>
    <t>-205263513</t>
  </si>
  <si>
    <t>"ztratné 1% -  39,4*1,01=39,79"  40,0</t>
  </si>
  <si>
    <t>"- stávající vybourané obrubníky, předpoklad 80%"  -36,3/100*80</t>
  </si>
  <si>
    <t>122</t>
  </si>
  <si>
    <t>935112111</t>
  </si>
  <si>
    <t>Osazení betonového příkopového žlabu s vyplněním a zatřením spár cementovou maltou s ložem tl. 100 mm z betonu prostého z betonových příkopových tvárnic šířky do 500 mm</t>
  </si>
  <si>
    <t>847884348</t>
  </si>
  <si>
    <t>https://podminky.urs.cz/item/CS_URS_2025_01/935112111</t>
  </si>
  <si>
    <t>13,25+4,7+4,8+20,0+1,0</t>
  </si>
  <si>
    <t>123</t>
  </si>
  <si>
    <t>59227001</t>
  </si>
  <si>
    <t>žlabovka příkopová betonová 250x200x100mm</t>
  </si>
  <si>
    <t>-2079188952</t>
  </si>
  <si>
    <t>"ztratné 1% -  43,75*1,01=44,19"  44,2</t>
  </si>
  <si>
    <t>"- stávající vybourané žlabovky, předpoklad 80%"  -42,75/100*80</t>
  </si>
  <si>
    <t>124</t>
  </si>
  <si>
    <t>935112211</t>
  </si>
  <si>
    <t>Osazení betonového příkopového žlabu s vyplněním a zatřením spár cementovou maltou s ložem tl. 100 mm z betonu prostého z betonových příkopových tvárnic šířky přes 500 do 800 mm</t>
  </si>
  <si>
    <t>637248864</t>
  </si>
  <si>
    <t>https://podminky.urs.cz/item/CS_URS_2025_01/935112211</t>
  </si>
  <si>
    <t>25,0</t>
  </si>
  <si>
    <t>19,0</t>
  </si>
  <si>
    <t>125</t>
  </si>
  <si>
    <t>59227003</t>
  </si>
  <si>
    <t>žlabovka příkopová betonová s lomenými stěnami 330x570x140mm</t>
  </si>
  <si>
    <t>-273510943</t>
  </si>
  <si>
    <t>"ztratné 1% -  44,0*1,01=44,44m - 134,6 ks"</t>
  </si>
  <si>
    <t>"135 ks x 0,33=44,55 m"  44,55</t>
  </si>
  <si>
    <t>"- stávající vybourané žlabovky, předpoklad 80%"  -19/100*80</t>
  </si>
  <si>
    <t>126</t>
  </si>
  <si>
    <t>966008211</t>
  </si>
  <si>
    <t>Bourání odvodňovacího žlabu s odklizením a uložením vybouraného materiálu na skládku na vzdálenost do 10 m nebo s naložením na dopravní prostředek z betonových příkopových tvárnic nebo desek šířky do 500 mm</t>
  </si>
  <si>
    <t>-1444033458</t>
  </si>
  <si>
    <t>https://podminky.urs.cz/item/CS_URS_2025_01/966008211</t>
  </si>
  <si>
    <t>13,25+4,7+4,8+20,0</t>
  </si>
  <si>
    <t>127</t>
  </si>
  <si>
    <t>966008212</t>
  </si>
  <si>
    <t>Bourání odvodňovacího žlabu s odklizením a uložením vybouraného materiálu na skládku na vzdálenost do 10 m nebo s naložením na dopravní prostředek z betonových příkopových tvárnic nebo desek šířky přes 500 do 800 mm</t>
  </si>
  <si>
    <t>-638579754</t>
  </si>
  <si>
    <t>https://podminky.urs.cz/item/CS_URS_2025_01/966008212</t>
  </si>
  <si>
    <t>128</t>
  </si>
  <si>
    <t>979024441</t>
  </si>
  <si>
    <t>Očištění vybouraných prvků komunikací od spojovacího materiálu s odklizením a uložením očištěných hmot a spojovacího materiálu na skládku na vzdálenost do 10 m obrubníků a krajníků, vybouraných z jakéhokoliv lože a s jakoukoliv výplní spár zahradních</t>
  </si>
  <si>
    <t>-336077821</t>
  </si>
  <si>
    <t>https://podminky.urs.cz/item/CS_URS_2025_01/979024441</t>
  </si>
  <si>
    <t>"předpoklad 80%"  36,3/100*80</t>
  </si>
  <si>
    <t>129</t>
  </si>
  <si>
    <t>979054442</t>
  </si>
  <si>
    <t>Očištění vybouraných prvků komunikací od spojovacího materiálu s odklizením a uložením očištěných hmot a spojovacího materiálu na skládku na vzdálenost do 10 m dlaždic, desek nebo tvarovek s původním vyplněním spár cementovou maltou</t>
  </si>
  <si>
    <t>727768217</t>
  </si>
  <si>
    <t>https://podminky.urs.cz/item/CS_URS_2025_01/979054442</t>
  </si>
  <si>
    <t xml:space="preserve">"žlabovky, předpoklad 80%"  </t>
  </si>
  <si>
    <t>42,75*0,25/100*80</t>
  </si>
  <si>
    <t>19,0*0,59/100*80</t>
  </si>
  <si>
    <t>130</t>
  </si>
  <si>
    <t>979054451</t>
  </si>
  <si>
    <t>Očištění vybouraných prvků komunikací od spojovacího materiálu s odklizením a uložením očištěných hmot a spojovacího materiálu na skládku na vzdálenost do 10 m zámkových dlaždic s vyplněním spár kamenivem</t>
  </si>
  <si>
    <t>769355025</t>
  </si>
  <si>
    <t>https://podminky.urs.cz/item/CS_URS_2025_01/979054451</t>
  </si>
  <si>
    <t xml:space="preserve">"předpoklad 80%"  </t>
  </si>
  <si>
    <t>54,5/100*80</t>
  </si>
  <si>
    <t>131</t>
  </si>
  <si>
    <t>971038691</t>
  </si>
  <si>
    <t>Vybourání otvorů ve zdivu základovém nebo nadzákladovém z cihel, tvárnic, příčkovek dutých tvárnic nebo příčkovek, velikosti plochy do 4 m2, tl. přes 150 mm</t>
  </si>
  <si>
    <t>535147674</t>
  </si>
  <si>
    <t>https://podminky.urs.cz/item/CS_URS_2025_01/971038691</t>
  </si>
  <si>
    <t>"nový otvor pro dveře D/4"  1,6*2,2*0,45</t>
  </si>
  <si>
    <t>132</t>
  </si>
  <si>
    <t>973031324</t>
  </si>
  <si>
    <t>Vysekání výklenků nebo kapes ve zdivu z cihel na maltu vápennou nebo vápenocementovou kapes, plochy do 0,10 m2, hl. do 150 mm</t>
  </si>
  <si>
    <t>1405595050</t>
  </si>
  <si>
    <t>https://podminky.urs.cz/item/CS_URS_2025_01/973031324</t>
  </si>
  <si>
    <t>"pro osazení stropních nosníků" 6,0</t>
  </si>
  <si>
    <t>133</t>
  </si>
  <si>
    <t>974032165R</t>
  </si>
  <si>
    <t>Vysekání rýh ve stěnách nebo příčkách z dutých cihel, tvárnic, desek z dutých cihel nebo tvárnic do hl. 225 mm a šířky do 200 mm</t>
  </si>
  <si>
    <t>1494750558</t>
  </si>
  <si>
    <t>"osazení překladu z I nosníku"  2*2,1</t>
  </si>
  <si>
    <t>134</t>
  </si>
  <si>
    <t>969041111</t>
  </si>
  <si>
    <t>Vybourání vnitřního potrubí včetně vysekání drážky plastového do DN 50</t>
  </si>
  <si>
    <t>-937379584</t>
  </si>
  <si>
    <t>https://podminky.urs.cz/item/CS_URS_2025_01/969041111</t>
  </si>
  <si>
    <t>"cca"  55,0</t>
  </si>
  <si>
    <t>135</t>
  </si>
  <si>
    <t>978013191</t>
  </si>
  <si>
    <t>Otlučení vápenných nebo vápenocementových omítek vnitřních ploch stěn s vyškrabáním spar, s očištěním zdiva, v rozsahu přes 50 do 100 %</t>
  </si>
  <si>
    <t>1838871635</t>
  </si>
  <si>
    <t>https://podminky.urs.cz/item/CS_URS_2025_01/978013191</t>
  </si>
  <si>
    <t>6,68*1,0</t>
  </si>
  <si>
    <t>-4*1,2*0,2+4*2*0,3*0,2</t>
  </si>
  <si>
    <t>20,9*1,0</t>
  </si>
  <si>
    <t>-2*1,2*0,2+2*2*0,3*0,2</t>
  </si>
  <si>
    <t>9,33*1,0</t>
  </si>
  <si>
    <t>-1,2*0,2+0,29*0,2</t>
  </si>
  <si>
    <t>(3,89+4,52)*1,0</t>
  </si>
  <si>
    <t>(4,73+5,05)*1,0</t>
  </si>
  <si>
    <t>(4,74+5,37)*1,0</t>
  </si>
  <si>
    <t>-1,2*0,275+0,3*0,275</t>
  </si>
  <si>
    <t>14,5*1,0</t>
  </si>
  <si>
    <t>-2*1,0*1,0</t>
  </si>
  <si>
    <t>14,07*1,0</t>
  </si>
  <si>
    <t>42,61*1,0</t>
  </si>
  <si>
    <t>-1,35*1,0</t>
  </si>
  <si>
    <t>12,76*1,0</t>
  </si>
  <si>
    <t>16,2*1,0</t>
  </si>
  <si>
    <t>-1,0*0,48</t>
  </si>
  <si>
    <t>50,54*1,0</t>
  </si>
  <si>
    <t>-4*0,6*1,0</t>
  </si>
  <si>
    <t>-9*1,0*1,0</t>
  </si>
  <si>
    <t>-1,6*1,0</t>
  </si>
  <si>
    <t>136</t>
  </si>
  <si>
    <t>978015391</t>
  </si>
  <si>
    <t>Otlučení vápenných nebo vápenocementových omítek vnějších ploch s vyškrabáním spar a s očištěním zdiva stupně členitosti 1 a 2, v rozsahu přes 80 do 100 %</t>
  </si>
  <si>
    <t>-221172318</t>
  </si>
  <si>
    <t>https://podminky.urs.cz/item/CS_URS_2025_01/978015391</t>
  </si>
  <si>
    <t>"ozn.1b)</t>
  </si>
  <si>
    <t>23,565*0,8+(1,605+3*1,0)*2,9+(4,0+9,4+4,15+1,4)*2,67+7*0,33*2,9</t>
  </si>
  <si>
    <t>37,8*3,1+(37,8-3*1,8)*0,36</t>
  </si>
  <si>
    <t>12,15*3,4</t>
  </si>
  <si>
    <t>(12,4+4,7)/2*3,05</t>
  </si>
  <si>
    <t>"-okna, dveře</t>
  </si>
  <si>
    <t>-12*1,2*1,8</t>
  </si>
  <si>
    <t>-1,6*2,45</t>
  </si>
  <si>
    <t>-5*0,52*1,08</t>
  </si>
  <si>
    <t>-2*1,6*1,8</t>
  </si>
  <si>
    <t>2*11*1,8*0,2</t>
  </si>
  <si>
    <t>2*2,45*0,15</t>
  </si>
  <si>
    <t>2*5*1,08*0,21</t>
  </si>
  <si>
    <t>2*3*1,8*0,26</t>
  </si>
  <si>
    <t>"nadpraží</t>
  </si>
  <si>
    <t>11*1,2*0,2</t>
  </si>
  <si>
    <t>1,6*0,15</t>
  </si>
  <si>
    <t>5*0,25*0,21</t>
  </si>
  <si>
    <t>3*1,2*0,26</t>
  </si>
  <si>
    <t>"podhled"  (4,0+9,4+4,15+1,4)*0,33</t>
  </si>
  <si>
    <t>"Vikýře, ozn.1a)</t>
  </si>
  <si>
    <t>1,8*2,3+2*1,8*2,55</t>
  </si>
  <si>
    <t>2*2*(1,9+2,4)/2+2*(1,6+2,1)/2</t>
  </si>
  <si>
    <t>-3*(1,2*1,3+0,56)</t>
  </si>
  <si>
    <t>"soklová část, ozn.2b)</t>
  </si>
  <si>
    <t>1,605*0,25+2*0,33*0,25</t>
  </si>
  <si>
    <t>1,0*0,25+2*0,33*0,25</t>
  </si>
  <si>
    <t>1,0*0,3+2*0,33*0,3</t>
  </si>
  <si>
    <t>1,0*0,37+2*0,33*0,37</t>
  </si>
  <si>
    <t>4,0*0,45+9,4*0,48+4,15*0,53+1,4*0,58</t>
  </si>
  <si>
    <t>37,8*(0,51+0,6)/2</t>
  </si>
  <si>
    <t>12,15*(0,6+0,45)/2</t>
  </si>
  <si>
    <t>-(1,6*0,15+2,2*0,16+2,8*0,14)</t>
  </si>
  <si>
    <t>137</t>
  </si>
  <si>
    <t>953993326R</t>
  </si>
  <si>
    <t>Přesun bezpečnostní, orientační nebo informační tabulky plastové nebo smaltované na nový KZS</t>
  </si>
  <si>
    <t>1407420974</t>
  </si>
  <si>
    <t>3,0</t>
  </si>
  <si>
    <t>138</t>
  </si>
  <si>
    <t>952901111</t>
  </si>
  <si>
    <t>Vyčištění budov nebo objektů před předáním do užívání budov bytové nebo občanské výstavby, světlé výšky podlaží do 4 m</t>
  </si>
  <si>
    <t>-1738697818</t>
  </si>
  <si>
    <t>https://podminky.urs.cz/item/CS_URS_2025_01/952901111</t>
  </si>
  <si>
    <t>946,0</t>
  </si>
  <si>
    <t>139</t>
  </si>
  <si>
    <t>941211111</t>
  </si>
  <si>
    <t>Lešení řadové rámové lehké pracovní s podlahami s provozním zatížením tř. 3 do 200 kg/m2 šířky tř. SW06 od 0,6 do 0,9 m výšky do 10 m montáž</t>
  </si>
  <si>
    <t>-605664132</t>
  </si>
  <si>
    <t>https://podminky.urs.cz/item/CS_URS_2025_01/941211111</t>
  </si>
  <si>
    <t>"zateplení vnitřní zdi"  13,3*4,5</t>
  </si>
  <si>
    <t>140</t>
  </si>
  <si>
    <t>941211211</t>
  </si>
  <si>
    <t>Lešení řadové rámové lehké pracovní s podlahami s provozním zatížením tř. 3 do 200 kg/m2 šířky tř. SW06 od 0,6 do 0,9 m výšky do 10 m příplatek za každý den použití</t>
  </si>
  <si>
    <t>1520732965</t>
  </si>
  <si>
    <t>https://podminky.urs.cz/item/CS_URS_2025_01/941211211</t>
  </si>
  <si>
    <t>10*59,85</t>
  </si>
  <si>
    <t>141</t>
  </si>
  <si>
    <t>941211811</t>
  </si>
  <si>
    <t>Lešení řadové rámové lehké pracovní s podlahami s provozním zatížením tř. 3 do 200 kg/m2 šířky tř. SW06 od 0,6 do 0,9 m výšky do 10 m demontáž</t>
  </si>
  <si>
    <t>998752353</t>
  </si>
  <si>
    <t>https://podminky.urs.cz/item/CS_URS_2025_01/941211811</t>
  </si>
  <si>
    <t>59,85</t>
  </si>
  <si>
    <t>142</t>
  </si>
  <si>
    <t>941111121</t>
  </si>
  <si>
    <t>Lešení řadové trubkové lehké pracovní s podlahami s provozním zatížením tř. 3 do 200 kg/m2 šířky tř. W09 od 0,9 do 1,2 m, výšky výšky do 10 m montáž</t>
  </si>
  <si>
    <t>-855521931</t>
  </si>
  <si>
    <t>https://podminky.urs.cz/item/CS_URS_2025_01/941111121</t>
  </si>
  <si>
    <t>"KZS a omítky"</t>
  </si>
  <si>
    <t>(57,76+2*1,2)*3,5</t>
  </si>
  <si>
    <t>2*(12,15+2*1,2)*7,5</t>
  </si>
  <si>
    <t>2*16,15*6,0</t>
  </si>
  <si>
    <t>(23,6+20,0+2*1,5)*4,0</t>
  </si>
  <si>
    <t>143</t>
  </si>
  <si>
    <t>941111221</t>
  </si>
  <si>
    <t>Lešení řadové trubkové lehké pracovní s podlahami s provozním zatížením tř. 3 do 200 kg/m2 šířky tř. W09 od 0,9 do 1,2 m, výšky výšky do 10 m příplatek k ceně za každý den použití</t>
  </si>
  <si>
    <t>1032592466</t>
  </si>
  <si>
    <t>https://podminky.urs.cz/item/CS_URS_2025_01/941111221</t>
  </si>
  <si>
    <t>"1 měsíc"  30,0*809,01</t>
  </si>
  <si>
    <t>144</t>
  </si>
  <si>
    <t>941111821</t>
  </si>
  <si>
    <t>Lešení řadové trubkové lehké pracovní s podlahami s provozním zatížením tř. 3 do 200 kg/m2 šířky tř. W09 od 0,9 do 1,2 m, výšky výšky do 10 m demontáž</t>
  </si>
  <si>
    <t>-1465014804</t>
  </si>
  <si>
    <t>https://podminky.urs.cz/item/CS_URS_2025_01/941111821</t>
  </si>
  <si>
    <t>809,01</t>
  </si>
  <si>
    <t>145</t>
  </si>
  <si>
    <t>949121112</t>
  </si>
  <si>
    <t>Lešení lehké kozové dílcové o výšce lešeňové podlahy přes 1,2 do 1,9 m montáž</t>
  </si>
  <si>
    <t>sada</t>
  </si>
  <si>
    <t>-1871438737</t>
  </si>
  <si>
    <t>https://podminky.urs.cz/item/CS_URS_2025_01/949121112</t>
  </si>
  <si>
    <t>5,0</t>
  </si>
  <si>
    <t>146</t>
  </si>
  <si>
    <t>949121212</t>
  </si>
  <si>
    <t>Lešení lehké kozové dílcové o výšce lešeňové podlahy přes 1,2 do 1,9 m příplatek k ceně za každý den použití</t>
  </si>
  <si>
    <t>1649098898</t>
  </si>
  <si>
    <t>https://podminky.urs.cz/item/CS_URS_2025_01/949121212</t>
  </si>
  <si>
    <t>30*5</t>
  </si>
  <si>
    <t>147</t>
  </si>
  <si>
    <t>949121812</t>
  </si>
  <si>
    <t>Lešení lehké kozové dílcové o výšce lešeňové podlahy přes 1,2 do 1,9 m demontáž</t>
  </si>
  <si>
    <t>1603604427</t>
  </si>
  <si>
    <t>https://podminky.urs.cz/item/CS_URS_2025_01/949121812</t>
  </si>
  <si>
    <t>997</t>
  </si>
  <si>
    <t>Přesun sutě</t>
  </si>
  <si>
    <t>148</t>
  </si>
  <si>
    <t>997013111</t>
  </si>
  <si>
    <t>Vnitrostaveništní doprava suti a vybouraných hmot vodorovně do 50 m s naložením základní pro budovy a haly výšky do 6 m</t>
  </si>
  <si>
    <t>-5446515</t>
  </si>
  <si>
    <t>https://podminky.urs.cz/item/CS_URS_2025_01/997013111</t>
  </si>
  <si>
    <t>"keramické obklady a dlažby"  1,107+2,939</t>
  </si>
  <si>
    <t>"suť - zdivo, omítky"  2,37+0,09+0,252+0,121+8,498+19,379</t>
  </si>
  <si>
    <t>"dřevo, okna, dveře"  1,814+1,972</t>
  </si>
  <si>
    <t>"vrata"  0,81</t>
  </si>
  <si>
    <t>"zařizovací předměty"  0,419</t>
  </si>
  <si>
    <t>"potrubí plast"  0,078+0,021</t>
  </si>
  <si>
    <t>149</t>
  </si>
  <si>
    <t>997013501R</t>
  </si>
  <si>
    <t>Odvoz suti a vybouraných hmot na skládku nebo meziskládku se složením, na vzdálenost dle možností zhotovitele</t>
  </si>
  <si>
    <t>-1352617211</t>
  </si>
  <si>
    <t>39,88</t>
  </si>
  <si>
    <t>150</t>
  </si>
  <si>
    <t>997221571R</t>
  </si>
  <si>
    <t>Vodorovná doprava vybouraných hmot bez naložení, ale se složením a s hrubým urovnáním na vzdálenost dle možností zhotovitele</t>
  </si>
  <si>
    <t>-170849831</t>
  </si>
  <si>
    <t>"bet. dlažba, žlaby, obrubníky, předpoklad 20%</t>
  </si>
  <si>
    <t>54,5/100*20*0,295</t>
  </si>
  <si>
    <t>36,3/100*20*0,205</t>
  </si>
  <si>
    <t>42,75/100*20*0,25</t>
  </si>
  <si>
    <t>19/100*20*0,35</t>
  </si>
  <si>
    <t>151</t>
  </si>
  <si>
    <t>997221612</t>
  </si>
  <si>
    <t>Nakládání na dopravní prostředky pro vodorovnou dopravu vybouraných hmot</t>
  </si>
  <si>
    <t>1549445959</t>
  </si>
  <si>
    <t>https://podminky.urs.cz/item/CS_URS_2025_01/997221612</t>
  </si>
  <si>
    <t>8,18</t>
  </si>
  <si>
    <t>152</t>
  </si>
  <si>
    <t>997013871</t>
  </si>
  <si>
    <t>Poplatek za uložení stavebního odpadu na recyklační skládce (skládkovné) směsného stavebního a demoličního zatříděného do Katalogu odpadů pod kódem 17 09 04</t>
  </si>
  <si>
    <t>325406736</t>
  </si>
  <si>
    <t>https://podminky.urs.cz/item/CS_URS_2025_01/997013871</t>
  </si>
  <si>
    <t>153</t>
  </si>
  <si>
    <t>997013811</t>
  </si>
  <si>
    <t>Poplatek za uložení stavebního odpadu na skládce (skládkovné) dřevěného zatříděného do Katalogu odpadů pod kódem 17 02 01</t>
  </si>
  <si>
    <t>-2122478132</t>
  </si>
  <si>
    <t>https://podminky.urs.cz/item/CS_URS_2025_01/997013811</t>
  </si>
  <si>
    <t>154</t>
  </si>
  <si>
    <t>997013813</t>
  </si>
  <si>
    <t>Poplatek za uložení stavebního odpadu na skládce (skládkovné) z plastických hmot zatříděného do Katalogu odpadů pod kódem 17 02 03</t>
  </si>
  <si>
    <t>-1176390100</t>
  </si>
  <si>
    <t>https://podminky.urs.cz/item/CS_URS_2025_01/997013813</t>
  </si>
  <si>
    <t>155</t>
  </si>
  <si>
    <t>997013861</t>
  </si>
  <si>
    <t>Poplatek za uložení stavebního odpadu na recyklační skládce (skládkovné) z prostého betonu zatříděného do Katalogu odpadů pod kódem 17 01 01</t>
  </si>
  <si>
    <t>1849927051</t>
  </si>
  <si>
    <t>https://podminky.urs.cz/item/CS_URS_2025_01/997013861</t>
  </si>
  <si>
    <t>"bet. dlažba, žlaby, obrubníky"  8,18</t>
  </si>
  <si>
    <t>156</t>
  </si>
  <si>
    <t>997013867</t>
  </si>
  <si>
    <t>Poplatek za uložení stavebního odpadu na recyklační skládce (skládkovné) z tašek a keramických výrobků zatříděného do Katalogu odpadů pod kódem 17 01 03</t>
  </si>
  <si>
    <t>956434110</t>
  </si>
  <si>
    <t>https://podminky.urs.cz/item/CS_URS_2025_01/997013867</t>
  </si>
  <si>
    <t>PSV</t>
  </si>
  <si>
    <t>Práce a dodávky PSV</t>
  </si>
  <si>
    <t>711</t>
  </si>
  <si>
    <t>Izolace proti vodě, vlhkosti a plynům</t>
  </si>
  <si>
    <t>157</t>
  </si>
  <si>
    <t>711161222</t>
  </si>
  <si>
    <t>Izolace proti zemní vlhkosti a beztlakové vodě nopovými fóliemi na ploše svislé S vrstva ochranná, odvětrávací a drenážní s nakašírovanou filtrační textilií výška nopu 8,0 mm, tl. fólie do 0,6 mm</t>
  </si>
  <si>
    <t>-1794221739</t>
  </si>
  <si>
    <t>https://podminky.urs.cz/item/CS_URS_2025_01/711161222</t>
  </si>
  <si>
    <t>"příloha D.1.1.1, D.1.1.5, D.1.1.6(a,b,c,d), D.1.1.7(a)</t>
  </si>
  <si>
    <t>"cca"  (16,0+20,0+16,15+12,5+20,0)*0,7</t>
  </si>
  <si>
    <t>158</t>
  </si>
  <si>
    <t>711191202</t>
  </si>
  <si>
    <t>Provedení izolace proti zemní vlhkosti hydroizolační stěrkou na ploše vodorovné V dvouvrstvá na zdivu</t>
  </si>
  <si>
    <t>130191448</t>
  </si>
  <si>
    <t>https://podminky.urs.cz/item/CS_URS_2025_01/711191202</t>
  </si>
  <si>
    <t>"výpočet v pol.771573810"  31,35</t>
  </si>
  <si>
    <t>159</t>
  </si>
  <si>
    <t>711192202</t>
  </si>
  <si>
    <t>Provedení izolace proti zemní vlhkosti hydroizolační stěrkou na ploše svislé S dvouvrstvá na zdivu</t>
  </si>
  <si>
    <t>-2085165247</t>
  </si>
  <si>
    <t>https://podminky.urs.cz/item/CS_URS_2025_01/711192202</t>
  </si>
  <si>
    <t>"výpočet v po.781121011"  114,83</t>
  </si>
  <si>
    <t>160</t>
  </si>
  <si>
    <t>58581246</t>
  </si>
  <si>
    <t>stěrka hydroizolační jednosložková do interiéru pod dlažbu</t>
  </si>
  <si>
    <t>kg</t>
  </si>
  <si>
    <t>881555058</t>
  </si>
  <si>
    <t>"spotřeba cca 1,5kg/m2/ vrstvu</t>
  </si>
  <si>
    <t>2*1,5*(31,35+114,83)</t>
  </si>
  <si>
    <t>161</t>
  </si>
  <si>
    <t>998711101</t>
  </si>
  <si>
    <t>Přesun hmot pro izolace proti vodě, vlhkosti a plynům stanovený z hmotnosti přesunovaného materiálu vodorovná dopravní vzdálenost do 50 m základní v objektech výšky do 6 m</t>
  </si>
  <si>
    <t>-323419591</t>
  </si>
  <si>
    <t>https://podminky.urs.cz/item/CS_URS_2025_01/998711101</t>
  </si>
  <si>
    <t>713</t>
  </si>
  <si>
    <t>Izolace tepelné</t>
  </si>
  <si>
    <t>162</t>
  </si>
  <si>
    <t>713131621</t>
  </si>
  <si>
    <t>Montáž tepelné izolace ostatních konstrukcí rohožemi, pásy, deskami, dílci, bloky (izolační materiál ve specifikaci) lepením celoplošně</t>
  </si>
  <si>
    <t>-1910156817</t>
  </si>
  <si>
    <t>https://podminky.urs.cz/item/CS_URS_2025_01/713131621</t>
  </si>
  <si>
    <t>"zateplení přesahu střechy - ve dvou vrstvách"  2*37,0*0,4</t>
  </si>
  <si>
    <t>163</t>
  </si>
  <si>
    <t>63142024</t>
  </si>
  <si>
    <t>deska tepelně izolační minerální kontaktních fasád podélné vlákno λ=0,035-0,036 tl 80mm</t>
  </si>
  <si>
    <t>1960561027</t>
  </si>
  <si>
    <t>"ztratné 8%"  2*14,8*1,08</t>
  </si>
  <si>
    <t>164</t>
  </si>
  <si>
    <t>713114513</t>
  </si>
  <si>
    <t>Tepelná foukaná izolace vodorovných konstrukcí z minerálních vláken standardní objemové hmotnosti otevřená volně foukaná, tloušťky vrstvy přes 250 do 300 mm</t>
  </si>
  <si>
    <t>-223294694</t>
  </si>
  <si>
    <t>https://podminky.urs.cz/item/CS_URS_2025_01/713114513</t>
  </si>
  <si>
    <t>"skladba T4 - mezi nový rošt"  263,3*0,3</t>
  </si>
  <si>
    <t>165</t>
  </si>
  <si>
    <t>713114522</t>
  </si>
  <si>
    <t>Tepelná foukaná izolace vodorovných konstrukcí z minerálních vláken standardní objemové hmotnosti do dutiny, tloušťky vrstvy přes 150 do 200 mm</t>
  </si>
  <si>
    <t>1546163964</t>
  </si>
  <si>
    <t>https://podminky.urs.cz/item/CS_URS_2025_01/713114522</t>
  </si>
  <si>
    <t>"do stávající stropní kce, pod záklop</t>
  </si>
  <si>
    <t>"skladba T1"  217,3*0,2</t>
  </si>
  <si>
    <t>"skladba T2"  211,5*0,2</t>
  </si>
  <si>
    <t>"skladba T3"  108,1*0,2</t>
  </si>
  <si>
    <t>166</t>
  </si>
  <si>
    <t>713122111</t>
  </si>
  <si>
    <t>Izolace pro pochozí půdy parotěsná vrstva na ploše vodorovné V</t>
  </si>
  <si>
    <t>677030809</t>
  </si>
  <si>
    <t>https://podminky.urs.cz/item/CS_URS_2025_01/713122111</t>
  </si>
  <si>
    <t>"skladba T4"  269,7*0,3</t>
  </si>
  <si>
    <t>167</t>
  </si>
  <si>
    <t>713000001R</t>
  </si>
  <si>
    <t>Řádné očištění betonové mazaniny (stropní kce) před lepením parozábrany, vč.penetrace</t>
  </si>
  <si>
    <t>1875593867</t>
  </si>
  <si>
    <t>"skladba T4 "  269,7</t>
  </si>
  <si>
    <t>168</t>
  </si>
  <si>
    <t>713191115</t>
  </si>
  <si>
    <t>Montáž tepelné izolace stavebních konstrukcí - doplňky a konstrukční součásti podlah, stropů vrchem nebo střech překrytí pásem asfaltovým samolepícím na sucho</t>
  </si>
  <si>
    <t>939770671</t>
  </si>
  <si>
    <t>https://podminky.urs.cz/item/CS_URS_2025_01/713191115</t>
  </si>
  <si>
    <t>169</t>
  </si>
  <si>
    <t>62853000</t>
  </si>
  <si>
    <t>pás asfaltový samolepicí modifikovaný SBS s vložkou ze skleněné tkaniny se spalitelnou fólií nebo jemnozrnným minerálním posypem nebo textilií na horním povrchu tl 3,6mm</t>
  </si>
  <si>
    <t>1356442325</t>
  </si>
  <si>
    <t>"ztratné 20%"  269,7*1,2</t>
  </si>
  <si>
    <t>170</t>
  </si>
  <si>
    <t>998713111</t>
  </si>
  <si>
    <t>Přesun hmot pro izolace tepelné stanovený z hmotnosti přesunovaného materiálu vodorovná dopravní vzdálenost do 50 m s omezením mechanizace v objektech výšky do 6 m</t>
  </si>
  <si>
    <t>2104941707</t>
  </si>
  <si>
    <t>https://podminky.urs.cz/item/CS_URS_2025_01/998713111</t>
  </si>
  <si>
    <t>721</t>
  </si>
  <si>
    <t>Zdravotechnika - vnitřní kanalizace</t>
  </si>
  <si>
    <t>171</t>
  </si>
  <si>
    <t>721171803</t>
  </si>
  <si>
    <t>Demontáž potrubí z novodurových trub odpadních nebo připojovacích do D 75</t>
  </si>
  <si>
    <t>1536308210</t>
  </si>
  <si>
    <t>https://podminky.urs.cz/item/CS_URS_2025_01/721171803</t>
  </si>
  <si>
    <t>"odhad"  11,03+2,78</t>
  </si>
  <si>
    <t>172</t>
  </si>
  <si>
    <t>721171808</t>
  </si>
  <si>
    <t>Demontáž potrubí z novodurových trub odpadních nebo připojovacích přes 75 do D 114</t>
  </si>
  <si>
    <t>-1978254896</t>
  </si>
  <si>
    <t>https://podminky.urs.cz/item/CS_URS_2025_01/721171808</t>
  </si>
  <si>
    <t>"odhad" 2,63</t>
  </si>
  <si>
    <t>173</t>
  </si>
  <si>
    <t>721220801</t>
  </si>
  <si>
    <t>Demontáž zápachových uzávěrek do DN 70</t>
  </si>
  <si>
    <t>246787439</t>
  </si>
  <si>
    <t>https://podminky.urs.cz/item/CS_URS_2025_01/721220801</t>
  </si>
  <si>
    <t>14,0</t>
  </si>
  <si>
    <t>174</t>
  </si>
  <si>
    <t>721171913</t>
  </si>
  <si>
    <t>Opravy odpadního potrubí plastového propojení dosavadního potrubí DN 50</t>
  </si>
  <si>
    <t>1633101930</t>
  </si>
  <si>
    <t>https://podminky.urs.cz/item/CS_URS_2025_01/721171913</t>
  </si>
  <si>
    <t>175</t>
  </si>
  <si>
    <t>721171914</t>
  </si>
  <si>
    <t>Opravy odpadního potrubí plastového propojení dosavadního potrubí DN 75</t>
  </si>
  <si>
    <t>1740801006</t>
  </si>
  <si>
    <t>https://podminky.urs.cz/item/CS_URS_2025_01/721171914</t>
  </si>
  <si>
    <t>2,0</t>
  </si>
  <si>
    <t>176</t>
  </si>
  <si>
    <t>721171915</t>
  </si>
  <si>
    <t>Opravy odpadního potrubí plastového propojení dosavadního potrubí DN 110</t>
  </si>
  <si>
    <t>254613871</t>
  </si>
  <si>
    <t>https://podminky.urs.cz/item/CS_URS_2025_01/721171915</t>
  </si>
  <si>
    <t>177</t>
  </si>
  <si>
    <t>721174043R</t>
  </si>
  <si>
    <t>Potrubí z trub polypropylenových připojovací DN 50, vč. tvarovek, těsnění, prostupů a úchytů</t>
  </si>
  <si>
    <t>1287050914</t>
  </si>
  <si>
    <t>"příloha D.1.6.04-07</t>
  </si>
  <si>
    <t>10,5</t>
  </si>
  <si>
    <t>"Ztratné 5%"  10,5*0,05</t>
  </si>
  <si>
    <t>178</t>
  </si>
  <si>
    <t>721174044R</t>
  </si>
  <si>
    <t>Potrubí z trub polypropylenových připojovací DN 75, vč. tvarovek, těsnění, prostupů a úchytů</t>
  </si>
  <si>
    <t>1699295605</t>
  </si>
  <si>
    <t>2,65</t>
  </si>
  <si>
    <t>"Ztratné 5%"  2,65*0,05</t>
  </si>
  <si>
    <t>179</t>
  </si>
  <si>
    <t>721174045R</t>
  </si>
  <si>
    <t>Potrubí z trub polypropylenových připojovací DN 110, vč. tvarovek, těsnění, prostupů a úchytů</t>
  </si>
  <si>
    <t>89266931</t>
  </si>
  <si>
    <t>"příloha D.1.4</t>
  </si>
  <si>
    <t>2,5</t>
  </si>
  <si>
    <t>"Ztratné 5%"  2,5*0,05</t>
  </si>
  <si>
    <t>180</t>
  </si>
  <si>
    <t>721194105</t>
  </si>
  <si>
    <t>Vyměření přípojek na potrubí vyvedení a upevnění odpadních výpustek DN 50</t>
  </si>
  <si>
    <t>59533896</t>
  </si>
  <si>
    <t>https://podminky.urs.cz/item/CS_URS_2025_01/721194105</t>
  </si>
  <si>
    <t>13,0</t>
  </si>
  <si>
    <t>181</t>
  </si>
  <si>
    <t>721194107</t>
  </si>
  <si>
    <t>Vyměření přípojek na potrubí vyvedení a upevnění odpadních výpustek DN 70</t>
  </si>
  <si>
    <t>1593878363</t>
  </si>
  <si>
    <t>https://podminky.urs.cz/item/CS_URS_2025_01/721194107</t>
  </si>
  <si>
    <t>182</t>
  </si>
  <si>
    <t>721194109</t>
  </si>
  <si>
    <t>Vyměření přípojek na potrubí vyvedení a upevnění odpadních výpustek DN 110</t>
  </si>
  <si>
    <t>-1410633854</t>
  </si>
  <si>
    <t>https://podminky.urs.cz/item/CS_URS_2025_01/721194109</t>
  </si>
  <si>
    <t>4,0</t>
  </si>
  <si>
    <t>183</t>
  </si>
  <si>
    <t>721290111</t>
  </si>
  <si>
    <t>Zkouška těsnosti kanalizace v objektech vodou do DN 125</t>
  </si>
  <si>
    <t>319148061</t>
  </si>
  <si>
    <t>https://podminky.urs.cz/item/CS_URS_2025_01/721290111</t>
  </si>
  <si>
    <t>11,03++2,78+2,63</t>
  </si>
  <si>
    <t>184</t>
  </si>
  <si>
    <t>998721102</t>
  </si>
  <si>
    <t>Přesun hmot pro vnitřní kanalizaci stanovený z hmotnosti přesunovaného materiálu vodorovná dopravní vzdálenost do 50 m základní v objektech výšky přes 6 do 12 m</t>
  </si>
  <si>
    <t>731083755</t>
  </si>
  <si>
    <t>https://podminky.urs.cz/item/CS_URS_2025_01/998721102</t>
  </si>
  <si>
    <t>722</t>
  </si>
  <si>
    <t>Zdravotechnika - vnitřní vodovod</t>
  </si>
  <si>
    <t>185</t>
  </si>
  <si>
    <t>722170801</t>
  </si>
  <si>
    <t>Demontáž rozvodů vody z plastů do Ø 25 mm</t>
  </si>
  <si>
    <t>-429627581</t>
  </si>
  <si>
    <t>https://podminky.urs.cz/item/CS_URS_2025_01/722170801</t>
  </si>
  <si>
    <t>"odhad"  33,0+22,0</t>
  </si>
  <si>
    <t>186</t>
  </si>
  <si>
    <t>722170804</t>
  </si>
  <si>
    <t>Demontáž rozvodů vody z plastů přes 25 do Ø 50 mm</t>
  </si>
  <si>
    <t>167693358</t>
  </si>
  <si>
    <t>https://podminky.urs.cz/item/CS_URS_2025_01/722170804</t>
  </si>
  <si>
    <t>"odhad"  8,0+9,0</t>
  </si>
  <si>
    <t>187</t>
  </si>
  <si>
    <t>722171933R</t>
  </si>
  <si>
    <t>Výměna trubky, tvarovky, vsazení odbočky na rozvodech vody z plastů D přes 20 do 25 mm, vč.tvarovek</t>
  </si>
  <si>
    <t>1995803270</t>
  </si>
  <si>
    <t>188</t>
  </si>
  <si>
    <t>722174002R</t>
  </si>
  <si>
    <t>Potrubí z plastových trubek z polypropylenu PPR svařovaných polyfúzně PN 16 (SDR 7,4) D 20 x 2,8, vč. tvarovek a kotvení</t>
  </si>
  <si>
    <t>400613545</t>
  </si>
  <si>
    <t>"studená"  33,0+9,0</t>
  </si>
  <si>
    <t>"ztratné 5%"  42,0*0,05</t>
  </si>
  <si>
    <t>189</t>
  </si>
  <si>
    <t>722174003R</t>
  </si>
  <si>
    <t>Potrubí z plastových trubek z polypropylenu PPR svařovaných polyfúzně PN 16 (SDR 7,4) D 25 x 3,5, vč. tvarovek a kotvení</t>
  </si>
  <si>
    <t>-1411031310</t>
  </si>
  <si>
    <t>"studená"  8,0</t>
  </si>
  <si>
    <t>"ztratné 5%"  8,0*0,05</t>
  </si>
  <si>
    <t>190</t>
  </si>
  <si>
    <t>722174022R</t>
  </si>
  <si>
    <t>Potrubí z plastových trubek z polypropylenu PPR svařovaných polyfúzně PN 20 (SDR 6) D 20 x 3,4, vč. tvarovek a kotvení</t>
  </si>
  <si>
    <t>94429452</t>
  </si>
  <si>
    <t>"teplá"  22,0</t>
  </si>
  <si>
    <t>"ztratné 5%"  22,0*0,05</t>
  </si>
  <si>
    <t>191</t>
  </si>
  <si>
    <t>722174023R</t>
  </si>
  <si>
    <t>Potrubí z plastových trubek z polypropylenu PPR svařovaných polyfúzně PN 20 (SDR 6) D 25 x 4,2, vč. tvarovek a kotvení</t>
  </si>
  <si>
    <t>-653834866</t>
  </si>
  <si>
    <t>"teplá"  9,0</t>
  </si>
  <si>
    <t>"ztratné 5%"  9,0*0,05</t>
  </si>
  <si>
    <t>192</t>
  </si>
  <si>
    <t>722181231</t>
  </si>
  <si>
    <t>Ochrana potrubí termoizolačními trubicemi z pěnového polyetylenu PE přilepenými v příčných a podélných spojích, tloušťky izolace přes 9 do 13 mm, vnitřního průměru izolace DN do 22 mm</t>
  </si>
  <si>
    <t>-600369750</t>
  </si>
  <si>
    <t>https://podminky.urs.cz/item/CS_URS_2025_01/722181231</t>
  </si>
  <si>
    <t>"studená voda:</t>
  </si>
  <si>
    <t>44,1</t>
  </si>
  <si>
    <t>193</t>
  </si>
  <si>
    <t>722181232</t>
  </si>
  <si>
    <t>Ochrana potrubí termoizolačními trubicemi z pěnového polyetylenu PE přilepenými v příčných a podélných spojích, tloušťky izolace přes 9 do 13 mm, vnitřního průměru izolace DN přes 22 do 45 mm</t>
  </si>
  <si>
    <t>-1670327513</t>
  </si>
  <si>
    <t>https://podminky.urs.cz/item/CS_URS_2025_01/722181232</t>
  </si>
  <si>
    <t>8,4</t>
  </si>
  <si>
    <t>194</t>
  </si>
  <si>
    <t>722181241</t>
  </si>
  <si>
    <t>Ochrana potrubí termoizolačními trubicemi z pěnového polyetylenu PE přilepenými v příčných a podélných spojích, tloušťky izolace přes 13 do 20 mm, vnitřního průměru izolace DN do 22 mm</t>
  </si>
  <si>
    <t>-1604186270</t>
  </si>
  <si>
    <t>https://podminky.urs.cz/item/CS_URS_2025_01/722181241</t>
  </si>
  <si>
    <t>"teplá voda</t>
  </si>
  <si>
    <t>23,1</t>
  </si>
  <si>
    <t>195</t>
  </si>
  <si>
    <t>722181242</t>
  </si>
  <si>
    <t>Ochrana potrubí termoizolačními trubicemi z pěnového polyetylenu PE přilepenými v příčných a podélných spojích, tloušťky izolace přes 13 do 20 mm, vnitřního průměru izolace DN přes 22 do 45 mm</t>
  </si>
  <si>
    <t>-510549083</t>
  </si>
  <si>
    <t>https://podminky.urs.cz/item/CS_URS_2025_01/722181242</t>
  </si>
  <si>
    <t>9,45</t>
  </si>
  <si>
    <t>196</t>
  </si>
  <si>
    <t>722190401</t>
  </si>
  <si>
    <t>Zřízení přípojek na potrubí vyvedení a upevnění výpustek do DN 25</t>
  </si>
  <si>
    <t>391662099</t>
  </si>
  <si>
    <t>https://podminky.urs.cz/item/CS_URS_2025_01/722190401</t>
  </si>
  <si>
    <t>2*14,0+6,0</t>
  </si>
  <si>
    <t>197</t>
  </si>
  <si>
    <t>722232122</t>
  </si>
  <si>
    <t>Armatury se dvěma závity kulové kohouty PN 42 do 185 °C plnoprůtokové vnitřní závit G 1/2"</t>
  </si>
  <si>
    <t>-1226056826</t>
  </si>
  <si>
    <t>https://podminky.urs.cz/item/CS_URS_2025_01/722232122</t>
  </si>
  <si>
    <t>198</t>
  </si>
  <si>
    <t>722290234</t>
  </si>
  <si>
    <t>Zkoušky, proplach a desinfekce vodovodního potrubí proplach a desinfekce vodovodního potrubí do DN 80</t>
  </si>
  <si>
    <t>1002853878</t>
  </si>
  <si>
    <t>https://podminky.urs.cz/item/CS_URS_2025_01/722290234</t>
  </si>
  <si>
    <t>44,1+8,4+23,1+9,45</t>
  </si>
  <si>
    <t>199</t>
  </si>
  <si>
    <t>998722102</t>
  </si>
  <si>
    <t>Přesun hmot pro vnitřní vodovod stanovený z hmotnosti přesunovaného materiálu vodorovná dopravní vzdálenost do 50 m základní v objektech výšky přes 6 do 12 m</t>
  </si>
  <si>
    <t>-482966909</t>
  </si>
  <si>
    <t>https://podminky.urs.cz/item/CS_URS_2025_01/998722102</t>
  </si>
  <si>
    <t>725</t>
  </si>
  <si>
    <t>Zdravotechnika - zařizovací předměty</t>
  </si>
  <si>
    <t>200</t>
  </si>
  <si>
    <t>725110811</t>
  </si>
  <si>
    <t>Demontáž klozetů splachovacíchch s nádrží nebo tlakovým splachovačem</t>
  </si>
  <si>
    <t>63522542</t>
  </si>
  <si>
    <t>https://podminky.urs.cz/item/CS_URS_2025_01/725110811</t>
  </si>
  <si>
    <t>201</t>
  </si>
  <si>
    <t>725122813R</t>
  </si>
  <si>
    <t xml:space="preserve">Demontáž pisoárů </t>
  </si>
  <si>
    <t>1432956269</t>
  </si>
  <si>
    <t>202</t>
  </si>
  <si>
    <t>725210821</t>
  </si>
  <si>
    <t>Demontáž umyvadel bez výtokových armatur umyvadel</t>
  </si>
  <si>
    <t>759204654</t>
  </si>
  <si>
    <t>https://podminky.urs.cz/item/CS_URS_2025_01/725210821</t>
  </si>
  <si>
    <t>11,0</t>
  </si>
  <si>
    <t>203</t>
  </si>
  <si>
    <t>725330820</t>
  </si>
  <si>
    <t>Demontáž výlevek bez výtokových armatur a bez nádrže a splachovacího potrubí diturvitových</t>
  </si>
  <si>
    <t>-1739210449</t>
  </si>
  <si>
    <t>https://podminky.urs.cz/item/CS_URS_2025_01/725330820</t>
  </si>
  <si>
    <t>204</t>
  </si>
  <si>
    <t>725840851</t>
  </si>
  <si>
    <t>Demontáž baterií sprchových diferenciálních přes 3/4 x 1 do G 5/4 x 6/4</t>
  </si>
  <si>
    <t>1242264286</t>
  </si>
  <si>
    <t>https://podminky.urs.cz/item/CS_URS_2025_01/725840851</t>
  </si>
  <si>
    <t>205</t>
  </si>
  <si>
    <t>725820803</t>
  </si>
  <si>
    <t>Demontáž baterií stojánkových do 2 nebo do 3 otvorů</t>
  </si>
  <si>
    <t>-54758967</t>
  </si>
  <si>
    <t>https://podminky.urs.cz/item/CS_URS_2025_01/725820803</t>
  </si>
  <si>
    <t>12,0</t>
  </si>
  <si>
    <t>206</t>
  </si>
  <si>
    <t>725860811</t>
  </si>
  <si>
    <t>Demontáž zápachových uzávěrek pro zařizovací předměty jednoduchých</t>
  </si>
  <si>
    <t>430197166</t>
  </si>
  <si>
    <t>https://podminky.urs.cz/item/CS_URS_2025_01/725860811</t>
  </si>
  <si>
    <t>207</t>
  </si>
  <si>
    <t>725850800</t>
  </si>
  <si>
    <t>Demontáž odpadních ventilů všech připojovacích dimenzí</t>
  </si>
  <si>
    <t>-1604387098</t>
  </si>
  <si>
    <t>https://podminky.urs.cz/item/CS_URS_2025_01/725850800</t>
  </si>
  <si>
    <t>208</t>
  </si>
  <si>
    <t>725112171R</t>
  </si>
  <si>
    <t>Zařízení záchodů kombi klozety s hlubokým splachováním se zadním/dolním odpadem</t>
  </si>
  <si>
    <t>-1235451382</t>
  </si>
  <si>
    <t>209</t>
  </si>
  <si>
    <t>725121511R</t>
  </si>
  <si>
    <t>Pisoárové záchodky keramické závěsné, splachovací s vnitřním přívodem, zadní odpad</t>
  </si>
  <si>
    <t>393115043</t>
  </si>
  <si>
    <t>210</t>
  </si>
  <si>
    <t>725211615</t>
  </si>
  <si>
    <t>Umyvadla keramická bílá bez výtokových armatur připevněná na stěnu šrouby s krytem na sifon (polosloupem), šířka umyvadla 500 mm</t>
  </si>
  <si>
    <t>-1985709728</t>
  </si>
  <si>
    <t>https://podminky.urs.cz/item/CS_URS_2025_01/725211615</t>
  </si>
  <si>
    <t>211</t>
  </si>
  <si>
    <t>725331112</t>
  </si>
  <si>
    <t>Výlevky bez výtokových armatur a splachovací nádrže keramické se sklopnou plastovou mřížkou závěsné, výšky 500 mm</t>
  </si>
  <si>
    <t>935321390</t>
  </si>
  <si>
    <t>https://podminky.urs.cz/item/CS_URS_2025_01/725331112</t>
  </si>
  <si>
    <t>212</t>
  </si>
  <si>
    <t>725822611</t>
  </si>
  <si>
    <t>Baterie umyvadlové stojánkové pákové bez výpusti</t>
  </si>
  <si>
    <t>1097756933</t>
  </si>
  <si>
    <t>https://podminky.urs.cz/item/CS_URS_2025_01/725822611</t>
  </si>
  <si>
    <t>213</t>
  </si>
  <si>
    <t>725841312</t>
  </si>
  <si>
    <t>Baterie sprchové nástěnné pákové</t>
  </si>
  <si>
    <t>-1802771462</t>
  </si>
  <si>
    <t>https://podminky.urs.cz/item/CS_URS_2025_01/725841312</t>
  </si>
  <si>
    <t>214</t>
  </si>
  <si>
    <t>725822631</t>
  </si>
  <si>
    <t>Baterie umyvadlové stojánkové klasické bez výpusti s otáčivým ústím 150 mm</t>
  </si>
  <si>
    <t>-1027344222</t>
  </si>
  <si>
    <t>https://podminky.urs.cz/item/CS_URS_2025_01/725822631</t>
  </si>
  <si>
    <t>"výlevka"  1,0</t>
  </si>
  <si>
    <t>215</t>
  </si>
  <si>
    <t>725813111R</t>
  </si>
  <si>
    <t>Ventily rohové vč. připojovací trubičky nebo flexi hadičky G 1/2"</t>
  </si>
  <si>
    <t>1730057554</t>
  </si>
  <si>
    <t>2*11,0+4,0+2,0+1,0</t>
  </si>
  <si>
    <t>216</t>
  </si>
  <si>
    <t>725851325</t>
  </si>
  <si>
    <t>Ventily odpadní pro zařizovací předměty umyvadlové bez přepadu G 5/4"</t>
  </si>
  <si>
    <t>-575267471</t>
  </si>
  <si>
    <t>https://podminky.urs.cz/item/CS_URS_2025_01/725851325</t>
  </si>
  <si>
    <t>217</t>
  </si>
  <si>
    <t>725861101</t>
  </si>
  <si>
    <t>Zápachové uzávěrky zařizovacích předmětů pro umyvadla DN 32</t>
  </si>
  <si>
    <t>1856971410</t>
  </si>
  <si>
    <t>https://podminky.urs.cz/item/CS_URS_2025_01/725861101</t>
  </si>
  <si>
    <t>218</t>
  </si>
  <si>
    <t>725865311</t>
  </si>
  <si>
    <t>Zápachové uzávěrky zařizovacích předmětů pro vany sprchových koutů s kulovým kloubem na odtoku DN 40/50</t>
  </si>
  <si>
    <t>1400123506</t>
  </si>
  <si>
    <t>https://podminky.urs.cz/item/CS_URS_2025_01/725865311</t>
  </si>
  <si>
    <t>219</t>
  </si>
  <si>
    <t>725861100R</t>
  </si>
  <si>
    <t>Sifon pro odkapávající kondenzát HL136N s přídavnou mechanickou zápachovou uzávěrkou</t>
  </si>
  <si>
    <t>-681906930</t>
  </si>
  <si>
    <t>220</t>
  </si>
  <si>
    <t>998725102</t>
  </si>
  <si>
    <t>Přesun hmot pro zařizovací předměty stanovený z hmotnosti přesunovaného materiálu vodorovná dopravní vzdálenost do 50 m základní v objektech výšky přes 6 do 12 m</t>
  </si>
  <si>
    <t>-1870191607</t>
  </si>
  <si>
    <t>https://podminky.urs.cz/item/CS_URS_2025_01/998725102</t>
  </si>
  <si>
    <t>762</t>
  </si>
  <si>
    <t>Konstrukce tesařské</t>
  </si>
  <si>
    <t>221</t>
  </si>
  <si>
    <t>762420011R</t>
  </si>
  <si>
    <t>Obložení přesahu střechy z cementotřískových desek šroubovaných na sraz, tloušťky desky 12 mm</t>
  </si>
  <si>
    <t>-2031661164</t>
  </si>
  <si>
    <t>"příloha D1.1.7 a"  37,0*0,5</t>
  </si>
  <si>
    <t>222</t>
  </si>
  <si>
    <t>762512261</t>
  </si>
  <si>
    <t>Podlahové konstrukce podkladové montáž roštu podkladového</t>
  </si>
  <si>
    <t>-241804342</t>
  </si>
  <si>
    <t>https://podminky.urs.cz/item/CS_URS_2025_01/762512261</t>
  </si>
  <si>
    <t>"příloha D.1.1.5, D.1.1.7a</t>
  </si>
  <si>
    <t>"rošt z fošen 50/300 á 750 mm, fošny rozepřeny fošnou 50/200 á 2000 mm</t>
  </si>
  <si>
    <t>"cca"  14*25,3+13*10,4</t>
  </si>
  <si>
    <t>223</t>
  </si>
  <si>
    <t>60511135</t>
  </si>
  <si>
    <t>řezivo stavební fošny prismované středové š přes 220mm dl 2-5m</t>
  </si>
  <si>
    <t>151096499</t>
  </si>
  <si>
    <t>"ztratné 8%"  14*25,3*0,3*0,05*1,08</t>
  </si>
  <si>
    <t>224</t>
  </si>
  <si>
    <t>60511130</t>
  </si>
  <si>
    <t>řezivo stavební fošny prismované středové š 160-220mm dl 2-5m</t>
  </si>
  <si>
    <t>-159337161</t>
  </si>
  <si>
    <t>"ztratné 8%"  13*10,4*0,2*0,05*1,08</t>
  </si>
  <si>
    <t>225</t>
  </si>
  <si>
    <t>762523104</t>
  </si>
  <si>
    <t>Položení podlah hoblovaných na sraz z prken</t>
  </si>
  <si>
    <t>1900646111</t>
  </si>
  <si>
    <t>https://podminky.urs.cz/item/CS_URS_2025_01/762523104</t>
  </si>
  <si>
    <t>"Nová pochozí lávka středem půdy</t>
  </si>
  <si>
    <t>23,0*1,1</t>
  </si>
  <si>
    <t>226</t>
  </si>
  <si>
    <t>60511022R</t>
  </si>
  <si>
    <t>řezivo stavební prkna tl.35 mm</t>
  </si>
  <si>
    <t>1420927828</t>
  </si>
  <si>
    <t>"ztratné 8%"  25,3*0,035*1,08</t>
  </si>
  <si>
    <t xml:space="preserve">"záklop"  </t>
  </si>
  <si>
    <t>"zpětná montáž po provedení dozateplení stropu, odhad</t>
  </si>
  <si>
    <t>129,6*0,035</t>
  </si>
  <si>
    <t>227</t>
  </si>
  <si>
    <t>762595001</t>
  </si>
  <si>
    <t>Spojovací prostředky podlah a podkladových konstrukcí hřebíky, vruty</t>
  </si>
  <si>
    <t>1015544712</t>
  </si>
  <si>
    <t>https://podminky.urs.cz/item/CS_URS_2025_01/762595001</t>
  </si>
  <si>
    <t>25,3</t>
  </si>
  <si>
    <t>228</t>
  </si>
  <si>
    <t>762815811</t>
  </si>
  <si>
    <t>Demontáž záklopů stropů vrchních a zapuštěných k dalšímu použití z hrubých prken, tl. do 32 mm</t>
  </si>
  <si>
    <t>-2033143410</t>
  </si>
  <si>
    <t>https://podminky.urs.cz/item/CS_URS_2025_01/762815811</t>
  </si>
  <si>
    <t>"částečná demontáž pro provedení dozateplení stropu, odhad</t>
  </si>
  <si>
    <t>4*11,2*1,5</t>
  </si>
  <si>
    <t>4*10,4*1,5</t>
  </si>
  <si>
    <t>229</t>
  </si>
  <si>
    <t>762811100</t>
  </si>
  <si>
    <t>Záklop stropů montáž (materiál ve specifikaci) z prken hrubých vrchního přesahovaného</t>
  </si>
  <si>
    <t>503065683</t>
  </si>
  <si>
    <t>https://podminky.urs.cz/item/CS_URS_2025_01/762811100</t>
  </si>
  <si>
    <t>230</t>
  </si>
  <si>
    <t>762895000</t>
  </si>
  <si>
    <t>Spojovací prostředky záklopu stropů, stropnic, podbíjení hřebíky, svorníky</t>
  </si>
  <si>
    <t>-1840024116</t>
  </si>
  <si>
    <t>https://podminky.urs.cz/item/CS_URS_2025_01/762895000</t>
  </si>
  <si>
    <t>5,74+1,46</t>
  </si>
  <si>
    <t>231</t>
  </si>
  <si>
    <t>998762111</t>
  </si>
  <si>
    <t>Přesun hmot pro konstrukce tesařské stanovený z hmotnosti přesunovaného materiálu vodorovná dopravní vzdálenost do 50 m s omezením mechanizace v objektech výšky do 6 m</t>
  </si>
  <si>
    <t>-1309594217</t>
  </si>
  <si>
    <t>https://podminky.urs.cz/item/CS_URS_2025_01/998762111</t>
  </si>
  <si>
    <t>764</t>
  </si>
  <si>
    <t>Konstrukce klempířské</t>
  </si>
  <si>
    <t>232</t>
  </si>
  <si>
    <t>764000911</t>
  </si>
  <si>
    <t>Zhotovení otvoru v krytině plochy přes 0,02 do 0,5 m2</t>
  </si>
  <si>
    <t>691806304</t>
  </si>
  <si>
    <t>https://podminky.urs.cz/item/CS_URS_2025_01/764000911</t>
  </si>
  <si>
    <t>"pro komínové těleso, cca"  1,0</t>
  </si>
  <si>
    <t>233</t>
  </si>
  <si>
    <t>764004803</t>
  </si>
  <si>
    <t>Demontáž klempířských konstrukcí žlabu podokapního k dalšímu použití</t>
  </si>
  <si>
    <t>925408608</t>
  </si>
  <si>
    <t>https://podminky.urs.cz/item/CS_URS_2025_01/764004803</t>
  </si>
  <si>
    <t>"cca"  115,0</t>
  </si>
  <si>
    <t>234</t>
  </si>
  <si>
    <t>764004863</t>
  </si>
  <si>
    <t>Demontáž klempířských konstrukcí svodu k dalšímu použití</t>
  </si>
  <si>
    <t>-47384773</t>
  </si>
  <si>
    <t>https://podminky.urs.cz/item/CS_URS_2025_01/764004863</t>
  </si>
  <si>
    <t>"cca"  32,4</t>
  </si>
  <si>
    <t>235</t>
  </si>
  <si>
    <t>764501103R</t>
  </si>
  <si>
    <t>Montáž žlabu podokapního půlkruhového žlabu - stávající žlab, vč. háků a čel a trychtýřů</t>
  </si>
  <si>
    <t>187568998</t>
  </si>
  <si>
    <t>236</t>
  </si>
  <si>
    <t>764508131R</t>
  </si>
  <si>
    <t>Montáž svodu kruhového, průměru svodu - stávající vč.objímek</t>
  </si>
  <si>
    <t>-1364842398</t>
  </si>
  <si>
    <t>237</t>
  </si>
  <si>
    <t>764212637R</t>
  </si>
  <si>
    <t>Oplechování střešních prvků z pozinkovaného plechu s povrchovou úpravou štítu závětrnou lištou rš 645 mm</t>
  </si>
  <si>
    <t>-1070225999</t>
  </si>
  <si>
    <t>Poznámka k položce:_x000D_
Přesné rozměry prvku budou určeny ze zaměření detailu na stavbě. Odstín bude dourčen na místě odborem památkové péče!!!</t>
  </si>
  <si>
    <t xml:space="preserve">"příloha D.1.1.2, ozn.K/6 </t>
  </si>
  <si>
    <t>2*7,9</t>
  </si>
  <si>
    <t>238</t>
  </si>
  <si>
    <t>764212664</t>
  </si>
  <si>
    <t>Oplechování střešních prvků z pozinkovaného plechu s povrchovou úpravou okapu střechy rovné okapovým plechem rš 330 mm</t>
  </si>
  <si>
    <t>137207922</t>
  </si>
  <si>
    <t>https://podminky.urs.cz/item/CS_URS_2025_01/764212664</t>
  </si>
  <si>
    <t>"příloha D.1.1.2, ozn.K/11</t>
  </si>
  <si>
    <t>37,0</t>
  </si>
  <si>
    <t>239</t>
  </si>
  <si>
    <t>764212666R</t>
  </si>
  <si>
    <t>Oplechování střešních prvků z pozinkovaného plechu s povrchovou úpravou okapu střechy rovné okapovým plechem rš 525 mm</t>
  </si>
  <si>
    <t>2012288342</t>
  </si>
  <si>
    <t>"příloha D.1.1.2, ozn.K/7</t>
  </si>
  <si>
    <t>240</t>
  </si>
  <si>
    <t>764216604R</t>
  </si>
  <si>
    <t>Oplechování parapetů z pozinkovaného plechu s povrchovou úpravou rovných mechanicky kotvené, bez rohů rš 265 mm</t>
  </si>
  <si>
    <t>860600006</t>
  </si>
  <si>
    <t>Poznámka k položce:_x000D_
Přesné rozměry prvku budou určeny ze zaměření detailu na stavbě. Odstínbude dourčen na místě odborem památkové péče!!!</t>
  </si>
  <si>
    <t>"příloha D.1.1.2, ozn.K/5, K/10</t>
  </si>
  <si>
    <t>6*1,0</t>
  </si>
  <si>
    <t>3*1,2</t>
  </si>
  <si>
    <t>241</t>
  </si>
  <si>
    <t>764311613</t>
  </si>
  <si>
    <t>Lemování zdí z pozinkovaného plechu s povrchovou úpravou boční nebo horní rovné, střech s krytinou skládanou mimo prejzovou rš 250 mm</t>
  </si>
  <si>
    <t>596436589</t>
  </si>
  <si>
    <t>https://podminky.urs.cz/item/CS_URS_2025_01/764311613</t>
  </si>
  <si>
    <t>Poznámka k položce:_x000D_
Přesné rozměry budou zaměřeny dle detailu na stavbě.</t>
  </si>
  <si>
    <t>"oplechování komínového tělesa, cca"  1,65</t>
  </si>
  <si>
    <t>242</t>
  </si>
  <si>
    <t>764311615</t>
  </si>
  <si>
    <t>Lemování zdí z pozinkovaného plechu s povrchovou úpravou boční nebo horní rovné, střech s krytinou skládanou mimo prejzovou rš 400 mm</t>
  </si>
  <si>
    <t>-1146053803</t>
  </si>
  <si>
    <t>https://podminky.urs.cz/item/CS_URS_2025_01/764311615</t>
  </si>
  <si>
    <t>"příloha D.1.1.2, ozn.K/8</t>
  </si>
  <si>
    <t>"přechod střešní krytina bobrovka/stěna nový KZS</t>
  </si>
  <si>
    <t>2*3,1</t>
  </si>
  <si>
    <t>243</t>
  </si>
  <si>
    <t>55345015R</t>
  </si>
  <si>
    <t>Dodávka + montáž - plošina stoupací pro střešní krytinu plechovou dl 400mm</t>
  </si>
  <si>
    <t>1831719717</t>
  </si>
  <si>
    <t>9,0</t>
  </si>
  <si>
    <t>244</t>
  </si>
  <si>
    <t>55345016R</t>
  </si>
  <si>
    <t>Dodávka + montáž - plošina stoupací pro střešní krytinu plechovou dl 1200mm (komínová lávka)</t>
  </si>
  <si>
    <t>1799050980</t>
  </si>
  <si>
    <t>245</t>
  </si>
  <si>
    <t>55345017R</t>
  </si>
  <si>
    <t>Dodávka + montáž - zábradlí ke stoupací plošině dl 1200mm</t>
  </si>
  <si>
    <t>873669212</t>
  </si>
  <si>
    <t>246</t>
  </si>
  <si>
    <t>998764102</t>
  </si>
  <si>
    <t>Přesun hmot pro konstrukce klempířské stanovený z hmotnosti přesunovaného materiálu vodorovná dopravní vzdálenost do 50 m základní v objektech výšky přes 6 do 12 m</t>
  </si>
  <si>
    <t>911148896</t>
  </si>
  <si>
    <t>https://podminky.urs.cz/item/CS_URS_2025_01/998764102</t>
  </si>
  <si>
    <t>766</t>
  </si>
  <si>
    <t>Konstrukce truhlářské</t>
  </si>
  <si>
    <t>247</t>
  </si>
  <si>
    <t>766623945</t>
  </si>
  <si>
    <t>Výměna oken dřevěných nebo plastových včetně rámu plochy přes 1 m2 špaletových ve zdivu, výšky konstrukcí přes 1,5 do 2,5 m</t>
  </si>
  <si>
    <t>1076239291</t>
  </si>
  <si>
    <t>https://podminky.urs.cz/item/CS_URS_2025_01/766623945</t>
  </si>
  <si>
    <t>"příloha D.1.1.2, ozn.O/1</t>
  </si>
  <si>
    <t>12*1,8*1,2</t>
  </si>
  <si>
    <t>"ozn.O/1</t>
  </si>
  <si>
    <t>2*1,8*1,6</t>
  </si>
  <si>
    <t>248</t>
  </si>
  <si>
    <t>61110032R</t>
  </si>
  <si>
    <t>okno dřevěné špaletové otevíravé 1800x1200 mm_x000D_
čtyřkřídlé (2 křídla vnější+2křídla vnitřní)_x000D_
dovnitř otvíravé, vnější křídlo s dřevěnou okapnicí UW=1,1W/m2K_x000D_
zasklení: vnitřní - izolační dvojsklo_x000D_
              vnější - jednoduché sklo_x000D_
povrchová úprava: třívrstvá s použitím vodouředitelných lazur, barva světle hnědá_x000D_
kování: celoobvodové s mikroventilací</t>
  </si>
  <si>
    <t>168573228</t>
  </si>
  <si>
    <t>Poznámka k položce:_x000D_
Přesné rozměry prvku budou určeny ze zaměření otvoru na stavbě. Finální podoba (dělící příčky, profilace příčle, prosklení, kování, barva) budou odsouhlaseny odborem památkové péče!!!</t>
  </si>
  <si>
    <t>249</t>
  </si>
  <si>
    <t>61110033R</t>
  </si>
  <si>
    <t>okno dřevěné špaletové otevíravé 1800x1600 mm_x000D_
čtyřkřídlé (2 křídla vnější+2křídla vnitřní)_x000D_
dovnitř otvíravé, vnější křídlo s dřevěnou okapnicí UW=1,1W/m2K_x000D_
zasklení: vnitřní - izolační dvojsklo_x000D_
              vnější - jednoduché sklo_x000D_
povrchová úprava: třívrstvá s použitím vodouředitelných lazur, barva světle hnědá_x000D_
kování: celoobvodové s mikroventilací</t>
  </si>
  <si>
    <t>-617447555</t>
  </si>
  <si>
    <t>"příloha D.1.1.2, ozn.O/3</t>
  </si>
  <si>
    <t>250</t>
  </si>
  <si>
    <t>766623952</t>
  </si>
  <si>
    <t>Výměna oken dřevěných nebo plastových včetně rámu plochy přes 1 m2 otevíravých ve zdivu, výšky konstrukcí přes 1,5 do 2,5 m</t>
  </si>
  <si>
    <t>811644390</t>
  </si>
  <si>
    <t>https://podminky.urs.cz/item/CS_URS_2025_01/766623952</t>
  </si>
  <si>
    <t>8*1,8*1,2</t>
  </si>
  <si>
    <t>251</t>
  </si>
  <si>
    <t>61110012R</t>
  </si>
  <si>
    <t>okno dřevěné jednokřídlé 1800x1200 mm s dřevěnými nalepovacími příčkami z vnější strany zasklení_x000D_
dovnitř otvíravé, vnější křídlo s dřevěnou okapnicí UW=1,1W/m2K_x000D_
zasklení: izolační dvojsklo_x000D_
povrchová úprava: třívrstvá s použitím vodouředitelných lazur, barva světle hnědá_x000D_
kování: celoobvodové s mikroventilací</t>
  </si>
  <si>
    <t>-574445839</t>
  </si>
  <si>
    <t>"příloha D.1.1.2, ozn.O/4</t>
  </si>
  <si>
    <t>8,0</t>
  </si>
  <si>
    <t>252</t>
  </si>
  <si>
    <t>766623978</t>
  </si>
  <si>
    <t>Výměna oken dřevěných nebo plastových plochy do 1 m2 včetně rámu špaletových ve zdivu</t>
  </si>
  <si>
    <t>1313208089</t>
  </si>
  <si>
    <t>https://podminky.urs.cz/item/CS_URS_2025_01/766623978</t>
  </si>
  <si>
    <t>"příloha D.1.1.2, ozn.O/2</t>
  </si>
  <si>
    <t>253</t>
  </si>
  <si>
    <t>61110028R</t>
  </si>
  <si>
    <t>okno dřevěné špaletové otevíravé 520x1080 mm_x000D_
dvoukřídlé (1 křídlo vnější+1křídlo vnitřní)_x000D_
dovnitř otvíravé, vnější křídlo s dřevěnou okapnicí UW=1,1W/m2K_x000D_
zasklení: vnitřní - izolační dvojsklo_x000D_
              vnější - jednoduché sklo_x000D_
povrchová úprava: třívrstvá s použitím vodouředitelných lazur, barva světle hnědá_x000D_
kování: celoobvodové s mikroventilací, otvírání prostřednictvím pákového ovladače z úrovně podlahy</t>
  </si>
  <si>
    <t>188573106</t>
  </si>
  <si>
    <t>254</t>
  </si>
  <si>
    <t>766623981</t>
  </si>
  <si>
    <t>Výměna oken dřevěných nebo plastových plochy do 1 m2 včetně rámu otevíravých ve zdivu</t>
  </si>
  <si>
    <t>-58277769</t>
  </si>
  <si>
    <t>https://podminky.urs.cz/item/CS_URS_2025_01/766623981</t>
  </si>
  <si>
    <t>"příloha D.1.1.2, ozn.O/5</t>
  </si>
  <si>
    <t>6,0</t>
  </si>
  <si>
    <t>255</t>
  </si>
  <si>
    <t>61110008R</t>
  </si>
  <si>
    <t>okno dřevěné jednokřídlé 950x1000 mm s dřevěnými nalepovacími příčkami z vnější strany zasklení_x000D_
dovnitř otvíravé, vnější křídlo s dřevěnou okapnicí UW=1,1W/m2K_x000D_
zasklení: izolační dvojsklo_x000D_
povrchová úprava: třívrstvá s použitím vodouředitelných lazur, barva světle hnědá_x000D_
kování: celoobvodové s mikroventilací</t>
  </si>
  <si>
    <t>-958676367</t>
  </si>
  <si>
    <t>256</t>
  </si>
  <si>
    <t>766660002</t>
  </si>
  <si>
    <t>Montáž dveřních křídel dřevěných nebo plastových otevíravých do ocelové zárubně povrchově upravených jednokřídlových, šířky přes 800 mm</t>
  </si>
  <si>
    <t>-311071648</t>
  </si>
  <si>
    <t>https://podminky.urs.cz/item/CS_URS_2025_01/766660002</t>
  </si>
  <si>
    <t>"příloha D.1.1.2, ozn.D/5</t>
  </si>
  <si>
    <t>257</t>
  </si>
  <si>
    <t>61165340</t>
  </si>
  <si>
    <t>vnitřní dveře jednokřídlové, plné, pravé, otvíravé, protipožární_x000D_
 - dveře 900x1970 mm_x000D_
 - osazení do ocelové zárubně_x000D_
 - barva v návaznosti na stávající_x000D_
 - kování bezpečnostní klika+klika, zámek FAB</t>
  </si>
  <si>
    <t>-89043941</t>
  </si>
  <si>
    <t>258</t>
  </si>
  <si>
    <t>766660451</t>
  </si>
  <si>
    <t>Montáž vchodových dveří včetně rámu do zdiva dvoukřídlových bez nadsvětlíku</t>
  </si>
  <si>
    <t>293729578</t>
  </si>
  <si>
    <t>https://podminky.urs.cz/item/CS_URS_2025_01/766660451</t>
  </si>
  <si>
    <t>259</t>
  </si>
  <si>
    <t>61173204R</t>
  </si>
  <si>
    <t>vchodové dřevěné dveře dvoukřídlové, plné, vč.rámu_x000D_
 - stavební otvor 17500x2300 mm, dveře 2x800x2200 mm_x000D_
 - otevíravé ven, U=1,1W-2/K-1_x000D_
 - pohledová část tvořena dřevěnými latěmi cca 50 mm_x000D_
 - povrchová úprava - třívrstvá s použitím vodouředitelných lazur, _x000D_
 - kování bezpečnostní klika+klika, zámek FAB</t>
  </si>
  <si>
    <t>1052859441</t>
  </si>
  <si>
    <t>"příloha D.1.1.2, ozn.D/4</t>
  </si>
  <si>
    <t>260</t>
  </si>
  <si>
    <t>766660903</t>
  </si>
  <si>
    <t>Výměna dveřních křídel dřevěných nebo plastových otevíravých v ocelové zárubni povrchově upravených jednokřídlových, šířky do 800 mm</t>
  </si>
  <si>
    <t>-613734542</t>
  </si>
  <si>
    <t>https://podminky.urs.cz/item/CS_URS_2025_01/766660903</t>
  </si>
  <si>
    <t>"příloha D.1.1.2, ozn.D/6</t>
  </si>
  <si>
    <t>261</t>
  </si>
  <si>
    <t>61160050R</t>
  </si>
  <si>
    <t>vnitřní dveře jednokřídlové, plné, otvíravé_x000D_
 - dveře 600x1970 mm_x000D_
 - osazení do stávajících ocelových zárubní_x000D_
 - barva v návaznosti na stávající_x000D_
 - kování bezpečnostní klika+klika, wc</t>
  </si>
  <si>
    <t>1736593335</t>
  </si>
  <si>
    <t>"3xlevé, 5x pravé</t>
  </si>
  <si>
    <t>262</t>
  </si>
  <si>
    <t>766661949</t>
  </si>
  <si>
    <t>Výměna vchodových dveří včetně rámu ve zdivu jednokřídlových bez nadsvětlíku</t>
  </si>
  <si>
    <t>-1163393605</t>
  </si>
  <si>
    <t>https://podminky.urs.cz/item/CS_URS_2025_01/766661949</t>
  </si>
  <si>
    <t>"příloha D.1.1.2, ozn.D/2, D/3</t>
  </si>
  <si>
    <t>263</t>
  </si>
  <si>
    <t>61173202R</t>
  </si>
  <si>
    <t>vchodové dřevěné dveře jednokřídlové, plné, vč.rámu_x000D_
 - stavební otvor 1050x2100 mm, dveře 900x2000 mm_x000D_
 - otevíravé ven, levéU=1,1W-2/K-1_x000D_
 - pohledová část tvořena dřevěnými latěmi cca 50 mm_x000D_
 - povrchová úprava - třívrstvá s použitím vodouředitelných lazur, _x000D_
 - kování bezpečnostní bezp.klika+klika, zámek FAB</t>
  </si>
  <si>
    <t>628353309</t>
  </si>
  <si>
    <t>"příloha D.1.1.2, ozn.D/2</t>
  </si>
  <si>
    <t>264</t>
  </si>
  <si>
    <t>61173203R</t>
  </si>
  <si>
    <t>-2021546591</t>
  </si>
  <si>
    <t>"příloha D.1.1.2, ozn.D/3</t>
  </si>
  <si>
    <t>265</t>
  </si>
  <si>
    <t>766661955</t>
  </si>
  <si>
    <t>Výměna vchodových dveří včetně rámu ve zdivu dvoukřídlových s nadsvětlíkem</t>
  </si>
  <si>
    <t>1300506989</t>
  </si>
  <si>
    <t>https://podminky.urs.cz/item/CS_URS_2025_01/766661955</t>
  </si>
  <si>
    <t>"příloha D.1.1.2, ozn.D/1</t>
  </si>
  <si>
    <t>266</t>
  </si>
  <si>
    <t>61173205R</t>
  </si>
  <si>
    <t>vchodové dřevěné dveře dvoukřídlové, částečně prosklené s nadsvětlíkem_x000D_
 - stavební otvor 1600x2450 mm, dveře 2x800x2020 mm, nadsvětlík 2x800x430 mm_x000D_
 - otevíravé dle stávajících, U=1,1W-2/K-1_x000D_
 - z horní a boční strany zesílený rám tl.100 mmpro osazení_x000D_
 - povrchová úprava - třívrstvá s použitím vodouředitelných lazur, _x000D_
 - prosklení nasvětlík a horní polovina dveří - izolační dvojsklo_x000D_
 - kování bezpečnostní klika+koule+pani.kovaní, zastrčka dveř.křídla</t>
  </si>
  <si>
    <t>798385121</t>
  </si>
  <si>
    <t>267</t>
  </si>
  <si>
    <t>998766101</t>
  </si>
  <si>
    <t>Přesun hmot pro konstrukce truhlářské stanovený z hmotnosti přesunovaného materiálu vodorovná dopravní vzdálenost do 50 m základní v objektech výšky do 6 m</t>
  </si>
  <si>
    <t>669859320</t>
  </si>
  <si>
    <t>https://podminky.urs.cz/item/CS_URS_2025_01/998766101</t>
  </si>
  <si>
    <t>767</t>
  </si>
  <si>
    <t>Konstrukce zámečnické</t>
  </si>
  <si>
    <t>268</t>
  </si>
  <si>
    <t>767000001R</t>
  </si>
  <si>
    <t>Zkrácení a nátěr vekovniho zábradlí</t>
  </si>
  <si>
    <t>2087882470</t>
  </si>
  <si>
    <t>269</t>
  </si>
  <si>
    <t>767163121</t>
  </si>
  <si>
    <t>Montáž zábradlí přímého v interiéru v rovině (na rovné ploše) kotveného do betonu</t>
  </si>
  <si>
    <t>-291582483</t>
  </si>
  <si>
    <t>https://podminky.urs.cz/item/CS_URS_2025_01/767163121</t>
  </si>
  <si>
    <t>7,8</t>
  </si>
  <si>
    <t>270</t>
  </si>
  <si>
    <t>55342281R</t>
  </si>
  <si>
    <t>zábradlí ocelové výšky 1,0 m_x000D_
povrchová úprava: 2x základní 80μm+1x krycí 120 μm_x000D_
ocel S235 JR_x000D_
vč.kotevního materiálu</t>
  </si>
  <si>
    <t>2138660825</t>
  </si>
  <si>
    <t>Poznámka k položce:_x000D_
návrh zábradlí je věcí dodavatele</t>
  </si>
  <si>
    <t>"nad novou kotelnou, cca" 7,8</t>
  </si>
  <si>
    <t>271</t>
  </si>
  <si>
    <t>767651112</t>
  </si>
  <si>
    <t>Montáž vrat garážových nebo průmyslových sekčních zajížděcích pod strop, plochy přes 6 do 9 m2</t>
  </si>
  <si>
    <t>-1107047607</t>
  </si>
  <si>
    <t>https://podminky.urs.cz/item/CS_URS_2025_01/767651112</t>
  </si>
  <si>
    <t>272</t>
  </si>
  <si>
    <t>767651114</t>
  </si>
  <si>
    <t>Montáž vrat garážových nebo průmyslových sekčních zajížděcích pod strop, plochy přes 13 m2</t>
  </si>
  <si>
    <t>-371936920</t>
  </si>
  <si>
    <t>https://podminky.urs.cz/item/CS_URS_2025_01/767651114</t>
  </si>
  <si>
    <t>273</t>
  </si>
  <si>
    <t>767651126</t>
  </si>
  <si>
    <t>Montáž vrat garážových nebo průmyslových příslušenství sekčních vrat elektrického pohonu</t>
  </si>
  <si>
    <t>-1219704367</t>
  </si>
  <si>
    <t>https://podminky.urs.cz/item/CS_URS_2025_01/767651126</t>
  </si>
  <si>
    <t>"pohon zahrnut v ceně přislušných vrat</t>
  </si>
  <si>
    <t>274</t>
  </si>
  <si>
    <t>55345801R</t>
  </si>
  <si>
    <t>sekční vrata plná, zateplená U=1,1Wm-2/K-1, s elektro pohonem s možností ručního otevření_x000D_
 - stavební otvor š.3965 mm, výšky 3300 mm, _x000D_
 - křídlo z ocelových min.40 mm silných panelů vyplněných polyuretanovou pěnou_x000D_
 - svislé a stropní vodící lišty dle dodávky vrat, v dolním panelu namontováno těsnění přiléhající k podlaze_x000D_
 - vrata utěsněna po celém obvodu,_x000D_
 -  pojezdový mechanismus osazen pojistkou proti přetížení s automatickým zapnutím zpětného chodu_x000D_
 - dekor dřeva - světle hnědý</t>
  </si>
  <si>
    <t>328722238</t>
  </si>
  <si>
    <t>Poznámka k položce:_x000D_
odstín bude dourčen na místě odborem památkové péče</t>
  </si>
  <si>
    <t>"příloha D.1.1.2, ozn.V/1</t>
  </si>
  <si>
    <t>275</t>
  </si>
  <si>
    <t>55345802R</t>
  </si>
  <si>
    <t>sekční vrata plná, zateplená U=1,1Wm-2/K-1, s elektro pohonem s možností ručního otevření_x000D_
 - stavební otvor š.4970 mm, výšky 5000 mm, _x000D_
 - křídlo z ocelových min.40 mm silných panelů vyplněných polyuretanovou pěnou_x000D_
 - svislé a stropní vodící lišty dle dodávky vrat, v dolním panelu namontováno těsnění přiléhající k podlaze_x000D_
 - vrata utěsněna po celém obvodu,_x000D_
 -  pojezdový mechanismus osazen pojistkou proti přetížení s automatickým zapnutím zpětného chodu_x000D_
 - dekor dřeva - světle hnědý</t>
  </si>
  <si>
    <t>1226618204</t>
  </si>
  <si>
    <t>"příloha D.1.1.2, ozn.V/2</t>
  </si>
  <si>
    <t>276</t>
  </si>
  <si>
    <t>55345803R</t>
  </si>
  <si>
    <t>sekční vrata plná, zateplená U=1,1Wm-2/K-1, s elektro pohonem s možností ručního otevření_x000D_
 - stavební otvor š.3000 mm, výšky 3000 mm, _x000D_
 - křídlo z ocelových min.40 mm silných panelů vyplněných polyuretanovou pěnou_x000D_
 - integrované dveře 800/1970 mm_x000D_
 - svislé a stropní vodící lišty dle dodávky vrat, v dolním panelu namontováno těsnění přiléhající k podlaze_x000D_
 - vrata utěsněna po celém obvodu,_x000D_
 -  pojezdový mechanismus osazen pojistkou proti přetížení s automatickým zapnutím zpětného chodu_x000D_
 - dekor dřeva - světle hnědý</t>
  </si>
  <si>
    <t>-905272790</t>
  </si>
  <si>
    <t>"příloha D.1.1.2, ozn.V/3</t>
  </si>
  <si>
    <t>277</t>
  </si>
  <si>
    <t>767651814</t>
  </si>
  <si>
    <t>Demontáž garážových a průmyslových vrat sekčních zajížděcích pod strop, plochy přes 13 m2</t>
  </si>
  <si>
    <t>1030061345</t>
  </si>
  <si>
    <t>https://podminky.urs.cz/item/CS_URS_2025_01/767651814</t>
  </si>
  <si>
    <t>278</t>
  </si>
  <si>
    <t>998767101</t>
  </si>
  <si>
    <t>Přesun hmot pro zámečnické konstrukce stanovený z hmotnosti přesunovaného materiálu vodorovná dopravní vzdálenost do 50 m základní v objektech výšky do 6 m</t>
  </si>
  <si>
    <t>2071779556</t>
  </si>
  <si>
    <t>https://podminky.urs.cz/item/CS_URS_2025_01/998767101</t>
  </si>
  <si>
    <t>771</t>
  </si>
  <si>
    <t>Podlahy z dlaždic</t>
  </si>
  <si>
    <t>279</t>
  </si>
  <si>
    <t>771573810</t>
  </si>
  <si>
    <t>Demontáž podlah z dlaždic keramických lepených</t>
  </si>
  <si>
    <t>-1160820450</t>
  </si>
  <si>
    <t>https://podminky.urs.cz/item/CS_URS_2025_01/771573810</t>
  </si>
  <si>
    <t>"Umývárna I"  8,25</t>
  </si>
  <si>
    <t>280</t>
  </si>
  <si>
    <t>771111011</t>
  </si>
  <si>
    <t>Příprava podkladu před provedením dlažby vysátí podlah</t>
  </si>
  <si>
    <t>-1684350249</t>
  </si>
  <si>
    <t>https://podminky.urs.cz/item/CS_URS_2025_01/771111011</t>
  </si>
  <si>
    <t>281</t>
  </si>
  <si>
    <t>771121011</t>
  </si>
  <si>
    <t>Příprava podkladu před provedením dlažby nátěr penetrační na podlahu</t>
  </si>
  <si>
    <t>-6746854</t>
  </si>
  <si>
    <t>https://podminky.urs.cz/item/CS_URS_2025_01/771121011</t>
  </si>
  <si>
    <t>282</t>
  </si>
  <si>
    <t>771151012R</t>
  </si>
  <si>
    <t>Příprava podkladu před provedením dlažby samonivelační stěrka, tloušťky do 5 mm</t>
  </si>
  <si>
    <t>-834117006</t>
  </si>
  <si>
    <t>283</t>
  </si>
  <si>
    <t>771574416</t>
  </si>
  <si>
    <t>Montáž podlah z dlaždic keramických lepených cementovým flexibilním lepidlem hladkých, tloušťky do 10 mm přes 9 do 12 ks/m2</t>
  </si>
  <si>
    <t>1634273930</t>
  </si>
  <si>
    <t>https://podminky.urs.cz/item/CS_URS_2025_01/771574416</t>
  </si>
  <si>
    <t>284</t>
  </si>
  <si>
    <t>59761127</t>
  </si>
  <si>
    <t>dlažba keramická slinutá mrazuvzdorná R10/B povrch hladký/matný tl do 10mm přes 9 do 12ks/m2</t>
  </si>
  <si>
    <t>1579195754</t>
  </si>
  <si>
    <t>"ztratné 10%</t>
  </si>
  <si>
    <t>31,35*1,1</t>
  </si>
  <si>
    <t>34,49*1,1 'Přepočtené koeficientem množství</t>
  </si>
  <si>
    <t>285</t>
  </si>
  <si>
    <t>771591412</t>
  </si>
  <si>
    <t>Liniové odvodnění odvodňovacím žlabem s napojením na kontaktní izolaci pro bezbariérové sprchy v úrovni podlahy s horizontálním nebo vertikálním odtokem s rámovým krytem a děrovaným roštem délky 600 mm</t>
  </si>
  <si>
    <t>-269839066</t>
  </si>
  <si>
    <t>https://podminky.urs.cz/item/CS_URS_2025_01/771591412</t>
  </si>
  <si>
    <t>286</t>
  </si>
  <si>
    <t>771592011</t>
  </si>
  <si>
    <t>Čištění vnitřních ploch po položení dlažby podlah nebo schodišť chemickými prostředky</t>
  </si>
  <si>
    <t>945653996</t>
  </si>
  <si>
    <t>https://podminky.urs.cz/item/CS_URS_2025_01/771592011</t>
  </si>
  <si>
    <t>287</t>
  </si>
  <si>
    <t>998771101</t>
  </si>
  <si>
    <t>Přesun hmot pro podlahy z dlaždic stanovený z hmotnosti přesunovaného materiálu vodorovná dopravní vzdálenost do 50 m základní v objektech výšky do 6 m</t>
  </si>
  <si>
    <t>-741391698</t>
  </si>
  <si>
    <t>https://podminky.urs.cz/item/CS_URS_2025_01/998771101</t>
  </si>
  <si>
    <t>781</t>
  </si>
  <si>
    <t>Dokončovací práce - obklady</t>
  </si>
  <si>
    <t>288</t>
  </si>
  <si>
    <t>781473810</t>
  </si>
  <si>
    <t>Demontáž obkladů z dlaždic keramických lepených</t>
  </si>
  <si>
    <t>159230919</t>
  </si>
  <si>
    <t>https://podminky.urs.cz/item/CS_URS_2025_01/781473810</t>
  </si>
  <si>
    <t>2*(1,65+3,4)*1,6</t>
  </si>
  <si>
    <t>-0,6*1,6*2</t>
  </si>
  <si>
    <t>-0,76*0,22+2*0,19*0,22</t>
  </si>
  <si>
    <t>2*(0,95+1,76)*1,6</t>
  </si>
  <si>
    <t>-0,6*1,6+2*0,24*1,6</t>
  </si>
  <si>
    <t>-0,84*1,6</t>
  </si>
  <si>
    <t>2*2*(0,8+1,0)*1,6</t>
  </si>
  <si>
    <t>"parapet" 0,76*0,2</t>
  </si>
  <si>
    <t>2*(1,355+3,4)*1,6</t>
  </si>
  <si>
    <t>-0,85*1,6+2*0,17*1,6</t>
  </si>
  <si>
    <t>2*(0,95+1,6)*1,6</t>
  </si>
  <si>
    <t>-0,85*1,6</t>
  </si>
  <si>
    <t>2*(1,915+4,15)*1,7</t>
  </si>
  <si>
    <t>-0,6*1,7+2*0,24*1,7</t>
  </si>
  <si>
    <t>-0,8*1,7</t>
  </si>
  <si>
    <t>-0,76*0,32+2*0,42*0,32</t>
  </si>
  <si>
    <t>(2*0,865+0,8)*2,0</t>
  </si>
  <si>
    <t>"parapet" 0,76*0,4</t>
  </si>
  <si>
    <t>2*(1,955+4,15)*1,7</t>
  </si>
  <si>
    <t>289</t>
  </si>
  <si>
    <t>781111011</t>
  </si>
  <si>
    <t>Příprava podkladu před provedením obkladu oprášení (ometení) stěny</t>
  </si>
  <si>
    <t>-1403331707</t>
  </si>
  <si>
    <t>https://podminky.urs.cz/item/CS_URS_2025_01/781111011</t>
  </si>
  <si>
    <t>290</t>
  </si>
  <si>
    <t>781121011</t>
  </si>
  <si>
    <t>Příprava podkladu před provedením obkladu nátěr penetrační na stěnu</t>
  </si>
  <si>
    <t>-1878401939</t>
  </si>
  <si>
    <t>https://podminky.urs.cz/item/CS_URS_2025_01/781121011</t>
  </si>
  <si>
    <t>2*(1,915+4,15)*2,0</t>
  </si>
  <si>
    <t>-0,6*1,97+2*0,24*1,97</t>
  </si>
  <si>
    <t>-0,8*2,0</t>
  </si>
  <si>
    <t>-0,76*0,62+2*0,42*0,62</t>
  </si>
  <si>
    <t>2*(1,955+4,15)*2,0</t>
  </si>
  <si>
    <t>291</t>
  </si>
  <si>
    <t>781151031</t>
  </si>
  <si>
    <t>Příprava podkladu před provedením obkladu celoplošné vyrovnání podkladu stěrkou, tloušťky 3 mm</t>
  </si>
  <si>
    <t>1848176772</t>
  </si>
  <si>
    <t>https://podminky.urs.cz/item/CS_URS_2025_01/781151031</t>
  </si>
  <si>
    <t>292</t>
  </si>
  <si>
    <t>781472217</t>
  </si>
  <si>
    <t>Montáž keramických obkladů stěn lepených cementovým flexibilním lepidlem hladkých přes 12 do 19 ks/m2</t>
  </si>
  <si>
    <t>-1670550890</t>
  </si>
  <si>
    <t>https://podminky.urs.cz/item/CS_URS_2025_01/781472217</t>
  </si>
  <si>
    <t>293</t>
  </si>
  <si>
    <t>59761701</t>
  </si>
  <si>
    <t>obklad keramický nemrazuvzdorný povrch hladký/lesklý tl do 10mm přes 12 do 19ks/m2</t>
  </si>
  <si>
    <t>2097737985</t>
  </si>
  <si>
    <t>114,83</t>
  </si>
  <si>
    <t xml:space="preserve">"parapety"  </t>
  </si>
  <si>
    <t>1,6*0,6+3*0,76*0,2</t>
  </si>
  <si>
    <t>2*0,76*0,4+6*1,5*0,3+6*1,2*0,3+6*1,0*0,4+8*1,2*0,45</t>
  </si>
  <si>
    <t>"ztratné 10%"  (114,83+13,61)*1,1</t>
  </si>
  <si>
    <t>294</t>
  </si>
  <si>
    <t>781495141</t>
  </si>
  <si>
    <t>Obklad - dokončující práce průnik obkladem kruhový, bez izolace do DN 30</t>
  </si>
  <si>
    <t>1686778218</t>
  </si>
  <si>
    <t>https://podminky.urs.cz/item/CS_URS_2025_01/781495141</t>
  </si>
  <si>
    <t xml:space="preserve">"cca" 36,0 </t>
  </si>
  <si>
    <t>295</t>
  </si>
  <si>
    <t>781495142</t>
  </si>
  <si>
    <t>Obklad - dokončující práce průnik obkladem kruhový, bez izolace přes DN 30 do DN 90</t>
  </si>
  <si>
    <t>-2090153809</t>
  </si>
  <si>
    <t>https://podminky.urs.cz/item/CS_URS_2025_01/781495142</t>
  </si>
  <si>
    <t>"cca"  14,0</t>
  </si>
  <si>
    <t>296</t>
  </si>
  <si>
    <t>781495213</t>
  </si>
  <si>
    <t>Obklad - dokončující práce pracnější řezání obkladaček kamenického rohu (jolly hrana) klasický střep obkladu maloformátového</t>
  </si>
  <si>
    <t>1425795768</t>
  </si>
  <si>
    <t>https://podminky.urs.cz/item/CS_URS_2025_01/781495213</t>
  </si>
  <si>
    <t>4*1,6+2*0,22+0,76</t>
  </si>
  <si>
    <t>3*1,6+0,22+0,76</t>
  </si>
  <si>
    <t>6*2,0+0,62+2*1,97+0,76</t>
  </si>
  <si>
    <t>3*2,0+2*1,97+2*0,62+0,76</t>
  </si>
  <si>
    <t>297</t>
  </si>
  <si>
    <t>781674112R</t>
  </si>
  <si>
    <t>Montáž keramických obkladů parapetů lepených flexibilním lepidlem, šířky parapetu 600 mm</t>
  </si>
  <si>
    <t>1763852131</t>
  </si>
  <si>
    <t>1,6</t>
  </si>
  <si>
    <t>298</t>
  </si>
  <si>
    <t>781674113</t>
  </si>
  <si>
    <t>Montáž keramických obkladů parapetů lepených flexibilním lepidlem, šířky parapetu přes 150 do 200 mm</t>
  </si>
  <si>
    <t>575053027</t>
  </si>
  <si>
    <t>https://podminky.urs.cz/item/CS_URS_2025_01/781674113</t>
  </si>
  <si>
    <t>3*0,76</t>
  </si>
  <si>
    <t>299</t>
  </si>
  <si>
    <t>781674113R</t>
  </si>
  <si>
    <t>Montáž keramických obkladů parapetů lepených flexibilním lepidlem, šířky parapetu přes 200 do 450 mm</t>
  </si>
  <si>
    <t>-1359021828</t>
  </si>
  <si>
    <t>2*0,76+6*1,5+6*1,2+6*1,0+8*1,2</t>
  </si>
  <si>
    <t>300</t>
  </si>
  <si>
    <t>781495211</t>
  </si>
  <si>
    <t>Čištění vnitřních ploch po provedení obkladu stěn chemickými prostředky</t>
  </si>
  <si>
    <t>-70054142</t>
  </si>
  <si>
    <t>https://podminky.urs.cz/item/CS_URS_2025_01/781495211</t>
  </si>
  <si>
    <t>"výpočet v po.781121011"   114,83</t>
  </si>
  <si>
    <t>301</t>
  </si>
  <si>
    <t>998781101</t>
  </si>
  <si>
    <t>Přesun hmot pro obklady keramické stanovený z hmotnosti přesunovaného materiálu vodorovná dopravní vzdálenost do 50 m základní v objektech výšky do 6 m</t>
  </si>
  <si>
    <t>780842551</t>
  </si>
  <si>
    <t>https://podminky.urs.cz/item/CS_URS_2025_01/998781101</t>
  </si>
  <si>
    <t>783</t>
  </si>
  <si>
    <t>Dokončovací práce - nátěry</t>
  </si>
  <si>
    <t>302</t>
  </si>
  <si>
    <t>783223021</t>
  </si>
  <si>
    <t>Preventivní napouštěcí nátěr tesařských prvků proti dřevokazným houbám, hmyzu a plísním nezabudovaných do konstrukce dvojnásobný akrylátový</t>
  </si>
  <si>
    <t>483870884</t>
  </si>
  <si>
    <t>https://podminky.urs.cz/item/CS_URS_2025_01/783223021</t>
  </si>
  <si>
    <t>"rošt a pochozí lávka na půdě"</t>
  </si>
  <si>
    <t xml:space="preserve"> 14*25,3*2*(0,3+0,05)</t>
  </si>
  <si>
    <t xml:space="preserve">  2*(25,3+0,035)</t>
  </si>
  <si>
    <t xml:space="preserve"> 13*10,4*2*(0,2+0,05)</t>
  </si>
  <si>
    <t>303</t>
  </si>
  <si>
    <t>783101203</t>
  </si>
  <si>
    <t>Příprava podkladu truhlářských konstrukcí před provedením nátěru broušení smirkovým papírem nebo plátnem jemné</t>
  </si>
  <si>
    <t>-440858929</t>
  </si>
  <si>
    <t>https://podminky.urs.cz/item/CS_URS_2025_01/783101203</t>
  </si>
  <si>
    <t>"dveře vikýřů"  2*3*2,12</t>
  </si>
  <si>
    <t>304</t>
  </si>
  <si>
    <t>783122101</t>
  </si>
  <si>
    <t>Tmelení truhlářských konstrukcí lokální, včetně přebroušení tmelených míst rozsahu do 10% plochy, tmelem disperzním akrylátovým nebo latexovým</t>
  </si>
  <si>
    <t>1311648011</t>
  </si>
  <si>
    <t>https://podminky.urs.cz/item/CS_URS_2025_01/783122101</t>
  </si>
  <si>
    <t>12,72</t>
  </si>
  <si>
    <t>305</t>
  </si>
  <si>
    <t>783124101</t>
  </si>
  <si>
    <t>Základní nátěr truhlářských konstrukcí jednonásobný akrylátový</t>
  </si>
  <si>
    <t>1827406763</t>
  </si>
  <si>
    <t>https://podminky.urs.cz/item/CS_URS_2025_01/783124101</t>
  </si>
  <si>
    <t>"dveře vikýřů"  12,72</t>
  </si>
  <si>
    <t>306</t>
  </si>
  <si>
    <t>783127101</t>
  </si>
  <si>
    <t>Krycí nátěr truhlářských konstrukcí jednonásobný akrylátový</t>
  </si>
  <si>
    <t>908864988</t>
  </si>
  <si>
    <t>https://podminky.urs.cz/item/CS_URS_2025_01/783127101</t>
  </si>
  <si>
    <t>307</t>
  </si>
  <si>
    <t>783224101</t>
  </si>
  <si>
    <t>Základní nátěr tesařských konstrukcí jednonásobný akrylátový</t>
  </si>
  <si>
    <t>-591959391</t>
  </si>
  <si>
    <t>https://podminky.urs.cz/item/CS_URS_2025_01/783224101</t>
  </si>
  <si>
    <t>"přesah střechy"  37,0*0,5</t>
  </si>
  <si>
    <t>308</t>
  </si>
  <si>
    <t>783227101</t>
  </si>
  <si>
    <t>Krycí nátěr tesařských konstrukcí jednonásobný akrylátový</t>
  </si>
  <si>
    <t>306667221</t>
  </si>
  <si>
    <t>https://podminky.urs.cz/item/CS_URS_2025_01/783227101</t>
  </si>
  <si>
    <t>"přesah střechy2x"  2*37,0*0,5</t>
  </si>
  <si>
    <t>309</t>
  </si>
  <si>
    <t>789121141R</t>
  </si>
  <si>
    <t>Úpravy povrchů pod nátěry ocelových konstrukcí - čištění mechanizované, odstranění starých nátěrů</t>
  </si>
  <si>
    <t>54491275</t>
  </si>
  <si>
    <t>"stávající ocelové zárubně 600/1970, cca"  8*1,3</t>
  </si>
  <si>
    <t>310</t>
  </si>
  <si>
    <t>783324201</t>
  </si>
  <si>
    <t>Základní antikorozní nátěr zámečnických konstrukcí jednonásobný akrylátový</t>
  </si>
  <si>
    <t>1658228578</t>
  </si>
  <si>
    <t>https://podminky.urs.cz/item/CS_URS_2025_01/783324201</t>
  </si>
  <si>
    <t>"stávající ocelové zárubně 600/1970, cca"  10,4</t>
  </si>
  <si>
    <t>311</t>
  </si>
  <si>
    <t>783327101</t>
  </si>
  <si>
    <t>Krycí nátěr (email) zámečnických konstrukcí jednonásobný akrylátový</t>
  </si>
  <si>
    <t>12614158</t>
  </si>
  <si>
    <t>https://podminky.urs.cz/item/CS_URS_2025_01/783327101</t>
  </si>
  <si>
    <t>"barva dle stávajících</t>
  </si>
  <si>
    <t>"stávající ocelové zárubně 600/1970, cca"  2*10,4</t>
  </si>
  <si>
    <t>312</t>
  </si>
  <si>
    <t>783401303</t>
  </si>
  <si>
    <t>Příprava podkladu klempířských konstrukcí před provedením nátěru odrezivěním odrezovačem bezoplachovým</t>
  </si>
  <si>
    <t>-1996386252</t>
  </si>
  <si>
    <t>https://podminky.urs.cz/item/CS_URS_2025_01/783401303</t>
  </si>
  <si>
    <t>"stávající svody a žlaby" 115,0*3,14*0,15/2+32,14*3,14+(0,05)^2+8*0,15</t>
  </si>
  <si>
    <t>313</t>
  </si>
  <si>
    <t>783424201</t>
  </si>
  <si>
    <t>Základní antikorozní nátěr klempířských konstrukcí jednonásobný akrylátový</t>
  </si>
  <si>
    <t>2146581785</t>
  </si>
  <si>
    <t>https://podminky.urs.cz/item/CS_URS_2025_01/783424201</t>
  </si>
  <si>
    <t>"stávající svody a žlaby" 129,2</t>
  </si>
  <si>
    <t>314</t>
  </si>
  <si>
    <t>783427101</t>
  </si>
  <si>
    <t>Krycí nátěr (email) klempířských konstrukcí jednonásobný akrylátový</t>
  </si>
  <si>
    <t>-786492263</t>
  </si>
  <si>
    <t>https://podminky.urs.cz/item/CS_URS_2025_01/783427101</t>
  </si>
  <si>
    <t>"stávající svody a žlaby - 2x" 129,2*2</t>
  </si>
  <si>
    <t>315</t>
  </si>
  <si>
    <t>783501223</t>
  </si>
  <si>
    <t>Příprava podkladu krytiny před provedením nátěru sklonu přes 30° do 60° okartáčováním</t>
  </si>
  <si>
    <t>-740677790</t>
  </si>
  <si>
    <t>https://podminky.urs.cz/item/CS_URS_2025_01/783501223</t>
  </si>
  <si>
    <t>"střecha vikýřů"  3*(1,1*1,9/2+1,1*2,4*2)</t>
  </si>
  <si>
    <t>316</t>
  </si>
  <si>
    <t>783501523</t>
  </si>
  <si>
    <t>Příprava podkladu krytiny před provedením nátěru sklonu přes 30° do 60° omytím tlakovou vodou</t>
  </si>
  <si>
    <t>1890461234</t>
  </si>
  <si>
    <t>https://podminky.urs.cz/item/CS_URS_2025_01/783501523</t>
  </si>
  <si>
    <t>18,98</t>
  </si>
  <si>
    <t>317</t>
  </si>
  <si>
    <t>783523001</t>
  </si>
  <si>
    <t>Základní (napouštěcí ) nátěr krytiny krytiny plechové sklonu střechy do 10° jednonásobný akrylátový</t>
  </si>
  <si>
    <t>-1210921939</t>
  </si>
  <si>
    <t>https://podminky.urs.cz/item/CS_URS_2025_01/783523001</t>
  </si>
  <si>
    <t>"střecha vikýřů"  18,98</t>
  </si>
  <si>
    <t>318</t>
  </si>
  <si>
    <t>783527001</t>
  </si>
  <si>
    <t>Krycí nátěr (email) krytiny krytiny plechové sklonu střechy do 10° jednonásobný akrylátový</t>
  </si>
  <si>
    <t>1049288135</t>
  </si>
  <si>
    <t>https://podminky.urs.cz/item/CS_URS_2025_01/783527001</t>
  </si>
  <si>
    <t>"cihlově červená RAL 8004</t>
  </si>
  <si>
    <t>"střecha vikýřů - 2x"  2*18,98</t>
  </si>
  <si>
    <t>319</t>
  </si>
  <si>
    <t>783591113</t>
  </si>
  <si>
    <t>Příplatek k ceně nátěru krytiny dvojnásobného, za provedení ve sklonu střechy přes 30 do 60°</t>
  </si>
  <si>
    <t>-614086974</t>
  </si>
  <si>
    <t>https://podminky.urs.cz/item/CS_URS_2025_01/783591113</t>
  </si>
  <si>
    <t>2*18,98</t>
  </si>
  <si>
    <t>320</t>
  </si>
  <si>
    <t>783823133</t>
  </si>
  <si>
    <t>Penetrační nátěr omítek hladkých omítek hladkých, zrnitých tenkovrstvých nebo štukových stupně členitosti 1 a 2 silikátový</t>
  </si>
  <si>
    <t>1593442005</t>
  </si>
  <si>
    <t>https://podminky.urs.cz/item/CS_URS_2025_01/783823133</t>
  </si>
  <si>
    <t>411,04</t>
  </si>
  <si>
    <t>321</t>
  </si>
  <si>
    <t>783827423</t>
  </si>
  <si>
    <t>Krycí (ochranný) nátěr omítek dvojnásobný hladkých omítek hladkých, zrnitých tenkovrstvých nebo štukových stupně členitosti 1 a 2 silikátový</t>
  </si>
  <si>
    <t>-1652504911</t>
  </si>
  <si>
    <t>https://podminky.urs.cz/item/CS_URS_2025_01/783827423</t>
  </si>
  <si>
    <t>"předpoklad - odstín dle stávající situace RAL 3014</t>
  </si>
  <si>
    <t>"výpočet 978015391, ozn.2b)"  37,8</t>
  </si>
  <si>
    <t>"výpočet 978015391, ozn.1a)"  19,26</t>
  </si>
  <si>
    <t>"výpočet 978015391, ozn.1b)"  261,06+10,33</t>
  </si>
  <si>
    <t>784</t>
  </si>
  <si>
    <t>Dokončovací práce - malby a tapety</t>
  </si>
  <si>
    <t>322</t>
  </si>
  <si>
    <t>784211111</t>
  </si>
  <si>
    <t>Malby z malířských směsí oděruvzdorných za mokra dvojnásobné, bílé za mokra oděruvzdorné velmi dobře v místnostech výšky do 3,80 m</t>
  </si>
  <si>
    <t>100730018</t>
  </si>
  <si>
    <t>https://podminky.urs.cz/item/CS_URS_2025_01/784211111</t>
  </si>
  <si>
    <t>"výpočet v pol.611325417"  31,35</t>
  </si>
  <si>
    <t>"nový strop kotelna"  13,96</t>
  </si>
  <si>
    <t>"výpočet v pol.612311131"  95,1</t>
  </si>
  <si>
    <t>"výpočet v pol.612131101"  51,35</t>
  </si>
  <si>
    <t>"výpočet v pol.612325416" 1038,95</t>
  </si>
  <si>
    <t xml:space="preserve">"stropy stávající" </t>
  </si>
  <si>
    <t xml:space="preserve"> 33,95+37,9+10,35+16,2+19,65+19,95+20,35+19,95+108,5+15,4+23,65+176,6+202,57+3,1+35,4</t>
  </si>
  <si>
    <t>SO 01.2 - Elektroinstalace</t>
  </si>
  <si>
    <t>Pol2</t>
  </si>
  <si>
    <t>Přisazené LED svítidlo, průměr 285mm, 1x LED 20W, 2150lm, Ra80, 4000K</t>
  </si>
  <si>
    <t>Pol3</t>
  </si>
  <si>
    <t>Prachotěsné svítidlo 1x LED, 40W, 5500lm, Ra80, 4000K</t>
  </si>
  <si>
    <t>Pol4</t>
  </si>
  <si>
    <t>LED reflektor 20W s pohybovým čidlem, 20W, 1700lm, 4500°K , IP65</t>
  </si>
  <si>
    <t>Pol5</t>
  </si>
  <si>
    <t>SPÍNAČ 1. POL (1) 10A, 250V + instalační krabice podomítková</t>
  </si>
  <si>
    <t>Pol6</t>
  </si>
  <si>
    <t>PŘEPÍNAČ STŘÍDAVÝ (6) 10A, 250V + instalační krabice podomítková</t>
  </si>
  <si>
    <t>Pol7</t>
  </si>
  <si>
    <t>ZÁSUVKA P.O. 10/16A, 250V + instalační krabice podomítková</t>
  </si>
  <si>
    <t>Pol8</t>
  </si>
  <si>
    <t>Jistič OEZ LTP-16B-1 6 kA B 16 A</t>
  </si>
  <si>
    <t>Pol9</t>
  </si>
  <si>
    <t>Jednomodulový proudový chránič s jističem Noark 1PN B10 30mA AC</t>
  </si>
  <si>
    <t>Pol10</t>
  </si>
  <si>
    <t>Kabel CYKY 3x1,5</t>
  </si>
  <si>
    <t>Pol11</t>
  </si>
  <si>
    <t>Kabel CYKY 3x2,5</t>
  </si>
  <si>
    <t>Pol12</t>
  </si>
  <si>
    <t>EL. VENTILÁTOR 100m³/h S NASTAVITELNÝM DOBĚHEM + MŘÍŽKA</t>
  </si>
  <si>
    <t>Pol13</t>
  </si>
  <si>
    <t>Instlační materiál, wago svorky, krabice…</t>
  </si>
  <si>
    <t>kpl</t>
  </si>
  <si>
    <t>Pol14</t>
  </si>
  <si>
    <t>Elektroinstalační práce, upravy stávajících rozvaděčů, odpojení elektrokotlů a sahar</t>
  </si>
  <si>
    <t>Pol15</t>
  </si>
  <si>
    <t>Úprava stávajících rozvodů na fasádě, odpojení nepoužívaných krabic, posun svítidel apod.</t>
  </si>
  <si>
    <t>Pol16</t>
  </si>
  <si>
    <t>Revize elektro a hromosvodu</t>
  </si>
  <si>
    <t>Pol17</t>
  </si>
  <si>
    <t>Rezerva</t>
  </si>
  <si>
    <t>SO 01.3 - Vytápění</t>
  </si>
  <si>
    <t>Pol18</t>
  </si>
  <si>
    <t>TUV - nový kombinovaný zásobníkový ohřívák vody 200l</t>
  </si>
  <si>
    <t>Pol19</t>
  </si>
  <si>
    <t>Kotel na peletky 13,5 - 45kW</t>
  </si>
  <si>
    <t>Pol20</t>
  </si>
  <si>
    <t>Hořák na pelety ke kotly</t>
  </si>
  <si>
    <t>Pol21</t>
  </si>
  <si>
    <t>Šnekový dopravník na pelety hřídelový dl. 2,5m, průměr 80mm</t>
  </si>
  <si>
    <t>Pol22</t>
  </si>
  <si>
    <t>Zásobník na pelety 1000L</t>
  </si>
  <si>
    <t>Pol23</t>
  </si>
  <si>
    <t>Automatický odvod popela pro kotel</t>
  </si>
  <si>
    <t>Pol24</t>
  </si>
  <si>
    <t>Přídavný popelník pro kotel objem 46L</t>
  </si>
  <si>
    <t>Pol25</t>
  </si>
  <si>
    <t>Sada pneumatického čištění hořáku na pelety (bez kompresoru)</t>
  </si>
  <si>
    <t>Pol26</t>
  </si>
  <si>
    <t>Ekvitermní regulace - sada</t>
  </si>
  <si>
    <t>Pol27</t>
  </si>
  <si>
    <t>Vyrovnávací nádrž topné vody 1000L včetně izolace</t>
  </si>
  <si>
    <t>Pol28</t>
  </si>
  <si>
    <t>Expanzní nádoba 50L</t>
  </si>
  <si>
    <t>Pol29</t>
  </si>
  <si>
    <t>Destratifikátor, 230V/ 50Hz, 0,26kW, 6A, 55dB(A), 582x582x256mm</t>
  </si>
  <si>
    <t>Pol30</t>
  </si>
  <si>
    <t>Deskové otopné těleso 33VK-900/1400</t>
  </si>
  <si>
    <t>Pol31</t>
  </si>
  <si>
    <t>Ventilový set pro spodní připojení přímý CU15 (včetně termostatického ventilu)</t>
  </si>
  <si>
    <t>Pol32</t>
  </si>
  <si>
    <t>Potrubí měděné - 42 x 1,5</t>
  </si>
  <si>
    <t>Pol33</t>
  </si>
  <si>
    <t>Potrubí měděné - 35 x 1,5</t>
  </si>
  <si>
    <t>Pol34</t>
  </si>
  <si>
    <t>Potrubí měděné - 28 x 1,0</t>
  </si>
  <si>
    <t>Pol35</t>
  </si>
  <si>
    <t>Potrubí měděné - 22 x 1,0</t>
  </si>
  <si>
    <t>Pol36</t>
  </si>
  <si>
    <t>Potrubí měděné - 18 x 1,0</t>
  </si>
  <si>
    <t>Pol37</t>
  </si>
  <si>
    <t>Potrubí měděné - 15 x 1,0</t>
  </si>
  <si>
    <t>Pol38</t>
  </si>
  <si>
    <t>Instalační materiál, oběhové čerpadlo, mísící ventily, kolena, šroubení apod</t>
  </si>
  <si>
    <t>Pol39</t>
  </si>
  <si>
    <t>Montáž nového kotle, zapojení do stávající soustavy, zprovoznění, topné zkoušky, vyregulování soustavy</t>
  </si>
  <si>
    <t>Pol40</t>
  </si>
  <si>
    <t>Demontáž stávajících sahar, elektrokotlů, stávajícího kotle a rozvodu horkovzduchu…</t>
  </si>
  <si>
    <t>Pol41</t>
  </si>
  <si>
    <t>VRN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</si>
  <si>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</si>
  <si>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</si>
  <si>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</si>
  <si>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</si>
  <si>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VRN9 - Ostatní náklady</t>
  </si>
  <si>
    <t>Vedlejší rozpočtové náklady</t>
  </si>
  <si>
    <t>VRN1</t>
  </si>
  <si>
    <t>Průzkumné, geodetické a projektové práce</t>
  </si>
  <si>
    <t>011503000</t>
  </si>
  <si>
    <t>Stavební průzkum okolních objektů, vč.zajištění podrobné fotodokumentace</t>
  </si>
  <si>
    <t>Kč</t>
  </si>
  <si>
    <t>1024</t>
  </si>
  <si>
    <t>-106280907</t>
  </si>
  <si>
    <t>013254000</t>
  </si>
  <si>
    <t>Dokumentace skutečného provedení stavby</t>
  </si>
  <si>
    <t>-184416793</t>
  </si>
  <si>
    <t>VRN3</t>
  </si>
  <si>
    <t>Zařízení staveniště</t>
  </si>
  <si>
    <t>030001000</t>
  </si>
  <si>
    <t>-1650173456</t>
  </si>
  <si>
    <t>VRN4</t>
  </si>
  <si>
    <t>Inženýrská činnost</t>
  </si>
  <si>
    <t>042503000</t>
  </si>
  <si>
    <t>Plán BOZP na staveništi</t>
  </si>
  <si>
    <t>1466292189</t>
  </si>
  <si>
    <t>042903001</t>
  </si>
  <si>
    <t>Havarijní plán pro stavbu</t>
  </si>
  <si>
    <t>-1574352175</t>
  </si>
  <si>
    <t>045203000</t>
  </si>
  <si>
    <t>Kompletační činnost</t>
  </si>
  <si>
    <t>-248375354</t>
  </si>
  <si>
    <t>VRN9</t>
  </si>
  <si>
    <t>Ostatní náklady</t>
  </si>
  <si>
    <t>091403000</t>
  </si>
  <si>
    <t>Práce na památkovém objektu</t>
  </si>
  <si>
    <t>587729304</t>
  </si>
  <si>
    <t>091502000</t>
  </si>
  <si>
    <t>Publikační činnost - informační panel dle Grafického manuálu publicity</t>
  </si>
  <si>
    <t>1647428806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</si>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</sst>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%"/>
    <numFmt numFmtId="165" formatCode="dd\.mm\.yyyy"/>
    <numFmt numFmtId="166" formatCode="#,##0.00000"/>
  </numFmts>
  <fonts count="5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1" fillId="0" borderId="0" applyNumberFormat="0" applyFill="0" applyBorder="0" applyAlignment="0" applyProtection="0"/>
  </cellStyleXfs>
  <cellXfs count="40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4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4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4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4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4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39" fillId="0" borderId="0" xfId="0" applyFont="1" applyAlignment="1" applyProtection="1">
      <alignment vertical="center" wrapText="1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1" fillId="0" borderId="22" xfId="0" applyFont="1" applyBorder="1" applyAlignment="1" applyProtection="1">
      <alignment vertical="center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166" fontId="23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49" fillId="0" borderId="27" xfId="0" applyFont="1" applyBorder="1" applyAlignment="1" applyProtection="1">
      <alignment horizontal="left" vertical="center"/>
    </xf>
    <xf numFmtId="0" fontId="50" fillId="0" borderId="1" xfId="0" applyFont="1" applyBorder="1" applyAlignment="1" applyProtection="1">
      <alignment vertical="top"/>
    </xf>
    <xf numFmtId="0" fontId="50" fillId="0" borderId="1" xfId="0" applyFont="1" applyBorder="1" applyAlignment="1" applyProtection="1">
      <alignment horizontal="left" vertical="center"/>
    </xf>
    <xf numFmtId="0" fontId="50" fillId="0" borderId="1" xfId="0" applyFont="1" applyBorder="1" applyAlignment="1" applyProtection="1">
      <alignment horizontal="center" vertical="center"/>
    </xf>
    <xf numFmtId="49" fontId="50" fillId="0" borderId="1" xfId="0" applyNumberFormat="1" applyFont="1" applyBorder="1" applyAlignment="1" applyProtection="1">
      <alignment horizontal="left" vertical="center"/>
    </xf>
    <xf numFmtId="0" fontId="49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 applyAlignment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center" vertical="center"/>
    </xf>
    <xf numFmtId="0" fontId="27" fillId="0" borderId="0" xfId="0" applyFont="1" applyAlignment="1" applyProtection="1">
      <alignment horizontal="left" vertical="center" wrapText="1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43" fillId="0" borderId="1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wrapText="1"/>
    </xf>
    <xf numFmtId="0" fontId="41" fillId="0" borderId="1" xfId="0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/>
    </xf>
    <xf numFmtId="0" fontId="42" fillId="0" borderId="29" xfId="0" applyFont="1" applyBorder="1" applyAlignment="1">
      <alignment horizontal="left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5_01/721220801" TargetMode="External"/><Relationship Id="rId21" Type="http://schemas.openxmlformats.org/officeDocument/2006/relationships/hyperlink" Target="https://podminky.urs.cz/item/CS_URS_2025_01/342244221" TargetMode="External"/><Relationship Id="rId42" Type="http://schemas.openxmlformats.org/officeDocument/2006/relationships/hyperlink" Target="https://podminky.urs.cz/item/CS_URS_2025_01/612328131" TargetMode="External"/><Relationship Id="rId63" Type="http://schemas.openxmlformats.org/officeDocument/2006/relationships/hyperlink" Target="https://podminky.urs.cz/item/CS_URS_2025_01/622131151" TargetMode="External"/><Relationship Id="rId84" Type="http://schemas.openxmlformats.org/officeDocument/2006/relationships/hyperlink" Target="https://podminky.urs.cz/item/CS_URS_2025_01/973031324" TargetMode="External"/><Relationship Id="rId138" Type="http://schemas.openxmlformats.org/officeDocument/2006/relationships/hyperlink" Target="https://podminky.urs.cz/item/CS_URS_2025_01/725330820" TargetMode="External"/><Relationship Id="rId159" Type="http://schemas.openxmlformats.org/officeDocument/2006/relationships/hyperlink" Target="https://podminky.urs.cz/item/CS_URS_2025_01/764000911" TargetMode="External"/><Relationship Id="rId170" Type="http://schemas.openxmlformats.org/officeDocument/2006/relationships/hyperlink" Target="https://podminky.urs.cz/item/CS_URS_2025_01/766660002" TargetMode="External"/><Relationship Id="rId191" Type="http://schemas.openxmlformats.org/officeDocument/2006/relationships/hyperlink" Target="https://podminky.urs.cz/item/CS_URS_2025_01/781121011" TargetMode="External"/><Relationship Id="rId205" Type="http://schemas.openxmlformats.org/officeDocument/2006/relationships/hyperlink" Target="https://podminky.urs.cz/item/CS_URS_2025_01/783224101" TargetMode="External"/><Relationship Id="rId107" Type="http://schemas.openxmlformats.org/officeDocument/2006/relationships/hyperlink" Target="https://podminky.urs.cz/item/CS_URS_2025_01/711192202" TargetMode="External"/><Relationship Id="rId11" Type="http://schemas.openxmlformats.org/officeDocument/2006/relationships/hyperlink" Target="https://podminky.urs.cz/item/CS_URS_2025_01/181351103" TargetMode="External"/><Relationship Id="rId32" Type="http://schemas.openxmlformats.org/officeDocument/2006/relationships/hyperlink" Target="https://podminky.urs.cz/item/CS_URS_2025_01/596212213" TargetMode="External"/><Relationship Id="rId53" Type="http://schemas.openxmlformats.org/officeDocument/2006/relationships/hyperlink" Target="https://podminky.urs.cz/item/CS_URS_2025_01/622252001" TargetMode="External"/><Relationship Id="rId74" Type="http://schemas.openxmlformats.org/officeDocument/2006/relationships/hyperlink" Target="https://podminky.urs.cz/item/CS_URS_2025_01/877260341" TargetMode="External"/><Relationship Id="rId128" Type="http://schemas.openxmlformats.org/officeDocument/2006/relationships/hyperlink" Target="https://podminky.urs.cz/item/CS_URS_2025_01/722181231" TargetMode="External"/><Relationship Id="rId149" Type="http://schemas.openxmlformats.org/officeDocument/2006/relationships/hyperlink" Target="https://podminky.urs.cz/item/CS_URS_2025_01/725861101" TargetMode="External"/><Relationship Id="rId5" Type="http://schemas.openxmlformats.org/officeDocument/2006/relationships/hyperlink" Target="https://podminky.urs.cz/item/CS_URS_2025_01/132212131" TargetMode="External"/><Relationship Id="rId90" Type="http://schemas.openxmlformats.org/officeDocument/2006/relationships/hyperlink" Target="https://podminky.urs.cz/item/CS_URS_2025_01/941211211" TargetMode="External"/><Relationship Id="rId95" Type="http://schemas.openxmlformats.org/officeDocument/2006/relationships/hyperlink" Target="https://podminky.urs.cz/item/CS_URS_2025_01/949121112" TargetMode="External"/><Relationship Id="rId160" Type="http://schemas.openxmlformats.org/officeDocument/2006/relationships/hyperlink" Target="https://podminky.urs.cz/item/CS_URS_2025_01/764004803" TargetMode="External"/><Relationship Id="rId165" Type="http://schemas.openxmlformats.org/officeDocument/2006/relationships/hyperlink" Target="https://podminky.urs.cz/item/CS_URS_2025_01/998764102" TargetMode="External"/><Relationship Id="rId181" Type="http://schemas.openxmlformats.org/officeDocument/2006/relationships/hyperlink" Target="https://podminky.urs.cz/item/CS_URS_2025_01/998767101" TargetMode="External"/><Relationship Id="rId186" Type="http://schemas.openxmlformats.org/officeDocument/2006/relationships/hyperlink" Target="https://podminky.urs.cz/item/CS_URS_2025_01/771591412" TargetMode="External"/><Relationship Id="rId216" Type="http://schemas.openxmlformats.org/officeDocument/2006/relationships/hyperlink" Target="https://podminky.urs.cz/item/CS_URS_2025_01/783591113" TargetMode="External"/><Relationship Id="rId211" Type="http://schemas.openxmlformats.org/officeDocument/2006/relationships/hyperlink" Target="https://podminky.urs.cz/item/CS_URS_2025_01/783427101" TargetMode="External"/><Relationship Id="rId22" Type="http://schemas.openxmlformats.org/officeDocument/2006/relationships/hyperlink" Target="https://podminky.urs.cz/item/CS_URS_2025_01/342291121" TargetMode="External"/><Relationship Id="rId27" Type="http://schemas.openxmlformats.org/officeDocument/2006/relationships/hyperlink" Target="https://podminky.urs.cz/item/CS_URS_2025_01/417321515" TargetMode="External"/><Relationship Id="rId43" Type="http://schemas.openxmlformats.org/officeDocument/2006/relationships/hyperlink" Target="https://podminky.urs.cz/item/CS_URS_2025_01/622221021" TargetMode="External"/><Relationship Id="rId48" Type="http://schemas.openxmlformats.org/officeDocument/2006/relationships/hyperlink" Target="https://podminky.urs.cz/item/CS_URS_2025_01/621251101" TargetMode="External"/><Relationship Id="rId64" Type="http://schemas.openxmlformats.org/officeDocument/2006/relationships/hyperlink" Target="https://podminky.urs.cz/item/CS_URS_2025_01/622327121" TargetMode="External"/><Relationship Id="rId69" Type="http://schemas.openxmlformats.org/officeDocument/2006/relationships/hyperlink" Target="https://podminky.urs.cz/item/CS_URS_2025_01/629991011" TargetMode="External"/><Relationship Id="rId113" Type="http://schemas.openxmlformats.org/officeDocument/2006/relationships/hyperlink" Target="https://podminky.urs.cz/item/CS_URS_2025_01/713191115" TargetMode="External"/><Relationship Id="rId118" Type="http://schemas.openxmlformats.org/officeDocument/2006/relationships/hyperlink" Target="https://podminky.urs.cz/item/CS_URS_2025_01/721171913" TargetMode="External"/><Relationship Id="rId134" Type="http://schemas.openxmlformats.org/officeDocument/2006/relationships/hyperlink" Target="https://podminky.urs.cz/item/CS_URS_2025_01/722290234" TargetMode="External"/><Relationship Id="rId139" Type="http://schemas.openxmlformats.org/officeDocument/2006/relationships/hyperlink" Target="https://podminky.urs.cz/item/CS_URS_2025_01/725840851" TargetMode="External"/><Relationship Id="rId80" Type="http://schemas.openxmlformats.org/officeDocument/2006/relationships/hyperlink" Target="https://podminky.urs.cz/item/CS_URS_2025_01/979024441" TargetMode="External"/><Relationship Id="rId85" Type="http://schemas.openxmlformats.org/officeDocument/2006/relationships/hyperlink" Target="https://podminky.urs.cz/item/CS_URS_2025_01/969041111" TargetMode="External"/><Relationship Id="rId150" Type="http://schemas.openxmlformats.org/officeDocument/2006/relationships/hyperlink" Target="https://podminky.urs.cz/item/CS_URS_2025_01/725865311" TargetMode="External"/><Relationship Id="rId155" Type="http://schemas.openxmlformats.org/officeDocument/2006/relationships/hyperlink" Target="https://podminky.urs.cz/item/CS_URS_2025_01/762815811" TargetMode="External"/><Relationship Id="rId171" Type="http://schemas.openxmlformats.org/officeDocument/2006/relationships/hyperlink" Target="https://podminky.urs.cz/item/CS_URS_2025_01/766660451" TargetMode="External"/><Relationship Id="rId176" Type="http://schemas.openxmlformats.org/officeDocument/2006/relationships/hyperlink" Target="https://podminky.urs.cz/item/CS_URS_2025_01/767163121" TargetMode="External"/><Relationship Id="rId192" Type="http://schemas.openxmlformats.org/officeDocument/2006/relationships/hyperlink" Target="https://podminky.urs.cz/item/CS_URS_2025_01/781151031" TargetMode="External"/><Relationship Id="rId197" Type="http://schemas.openxmlformats.org/officeDocument/2006/relationships/hyperlink" Target="https://podminky.urs.cz/item/CS_URS_2025_01/781674113" TargetMode="External"/><Relationship Id="rId206" Type="http://schemas.openxmlformats.org/officeDocument/2006/relationships/hyperlink" Target="https://podminky.urs.cz/item/CS_URS_2025_01/783227101" TargetMode="External"/><Relationship Id="rId201" Type="http://schemas.openxmlformats.org/officeDocument/2006/relationships/hyperlink" Target="https://podminky.urs.cz/item/CS_URS_2025_01/783101203" TargetMode="External"/><Relationship Id="rId12" Type="http://schemas.openxmlformats.org/officeDocument/2006/relationships/hyperlink" Target="https://podminky.urs.cz/item/CS_URS_2025_01/181951112" TargetMode="External"/><Relationship Id="rId17" Type="http://schemas.openxmlformats.org/officeDocument/2006/relationships/hyperlink" Target="https://podminky.urs.cz/item/CS_URS_2025_01/314272739" TargetMode="External"/><Relationship Id="rId33" Type="http://schemas.openxmlformats.org/officeDocument/2006/relationships/hyperlink" Target="https://podminky.urs.cz/item/CS_URS_2025_01/611131101" TargetMode="External"/><Relationship Id="rId38" Type="http://schemas.openxmlformats.org/officeDocument/2006/relationships/hyperlink" Target="https://podminky.urs.cz/item/CS_URS_2025_01/612321141" TargetMode="External"/><Relationship Id="rId59" Type="http://schemas.openxmlformats.org/officeDocument/2006/relationships/hyperlink" Target="https://podminky.urs.cz/item/CS_URS_2025_01/621131151" TargetMode="External"/><Relationship Id="rId103" Type="http://schemas.openxmlformats.org/officeDocument/2006/relationships/hyperlink" Target="https://podminky.urs.cz/item/CS_URS_2025_01/997013861" TargetMode="External"/><Relationship Id="rId108" Type="http://schemas.openxmlformats.org/officeDocument/2006/relationships/hyperlink" Target="https://podminky.urs.cz/item/CS_URS_2025_01/998711101" TargetMode="External"/><Relationship Id="rId124" Type="http://schemas.openxmlformats.org/officeDocument/2006/relationships/hyperlink" Target="https://podminky.urs.cz/item/CS_URS_2025_01/721290111" TargetMode="External"/><Relationship Id="rId129" Type="http://schemas.openxmlformats.org/officeDocument/2006/relationships/hyperlink" Target="https://podminky.urs.cz/item/CS_URS_2025_01/722181232" TargetMode="External"/><Relationship Id="rId54" Type="http://schemas.openxmlformats.org/officeDocument/2006/relationships/hyperlink" Target="https://podminky.urs.cz/item/CS_URS_2025_01/622252002" TargetMode="External"/><Relationship Id="rId70" Type="http://schemas.openxmlformats.org/officeDocument/2006/relationships/hyperlink" Target="https://podminky.urs.cz/item/CS_URS_2025_01/629999011" TargetMode="External"/><Relationship Id="rId75" Type="http://schemas.openxmlformats.org/officeDocument/2006/relationships/hyperlink" Target="https://podminky.urs.cz/item/CS_URS_2025_01/916331112" TargetMode="External"/><Relationship Id="rId91" Type="http://schemas.openxmlformats.org/officeDocument/2006/relationships/hyperlink" Target="https://podminky.urs.cz/item/CS_URS_2025_01/941211811" TargetMode="External"/><Relationship Id="rId96" Type="http://schemas.openxmlformats.org/officeDocument/2006/relationships/hyperlink" Target="https://podminky.urs.cz/item/CS_URS_2025_01/949121212" TargetMode="External"/><Relationship Id="rId140" Type="http://schemas.openxmlformats.org/officeDocument/2006/relationships/hyperlink" Target="https://podminky.urs.cz/item/CS_URS_2025_01/725820803" TargetMode="External"/><Relationship Id="rId145" Type="http://schemas.openxmlformats.org/officeDocument/2006/relationships/hyperlink" Target="https://podminky.urs.cz/item/CS_URS_2025_01/725822611" TargetMode="External"/><Relationship Id="rId161" Type="http://schemas.openxmlformats.org/officeDocument/2006/relationships/hyperlink" Target="https://podminky.urs.cz/item/CS_URS_2025_01/764004863" TargetMode="External"/><Relationship Id="rId166" Type="http://schemas.openxmlformats.org/officeDocument/2006/relationships/hyperlink" Target="https://podminky.urs.cz/item/CS_URS_2025_01/766623945" TargetMode="External"/><Relationship Id="rId182" Type="http://schemas.openxmlformats.org/officeDocument/2006/relationships/hyperlink" Target="https://podminky.urs.cz/item/CS_URS_2025_01/771573810" TargetMode="External"/><Relationship Id="rId187" Type="http://schemas.openxmlformats.org/officeDocument/2006/relationships/hyperlink" Target="https://podminky.urs.cz/item/CS_URS_2025_01/771592011" TargetMode="External"/><Relationship Id="rId217" Type="http://schemas.openxmlformats.org/officeDocument/2006/relationships/hyperlink" Target="https://podminky.urs.cz/item/CS_URS_2025_01/783823133" TargetMode="External"/><Relationship Id="rId1" Type="http://schemas.openxmlformats.org/officeDocument/2006/relationships/hyperlink" Target="https://podminky.urs.cz/item/CS_URS_2025_01/113106171" TargetMode="External"/><Relationship Id="rId6" Type="http://schemas.openxmlformats.org/officeDocument/2006/relationships/hyperlink" Target="https://podminky.urs.cz/item/CS_URS_2025_01/162251102" TargetMode="External"/><Relationship Id="rId212" Type="http://schemas.openxmlformats.org/officeDocument/2006/relationships/hyperlink" Target="https://podminky.urs.cz/item/CS_URS_2025_01/783501223" TargetMode="External"/><Relationship Id="rId23" Type="http://schemas.openxmlformats.org/officeDocument/2006/relationships/hyperlink" Target="https://podminky.urs.cz/item/CS_URS_2025_01/319202113" TargetMode="External"/><Relationship Id="rId28" Type="http://schemas.openxmlformats.org/officeDocument/2006/relationships/hyperlink" Target="https://podminky.urs.cz/item/CS_URS_2025_01/417351115" TargetMode="External"/><Relationship Id="rId49" Type="http://schemas.openxmlformats.org/officeDocument/2006/relationships/hyperlink" Target="https://podminky.urs.cz/item/CS_URS_2025_01/622251101" TargetMode="External"/><Relationship Id="rId114" Type="http://schemas.openxmlformats.org/officeDocument/2006/relationships/hyperlink" Target="https://podminky.urs.cz/item/CS_URS_2025_01/998713111" TargetMode="External"/><Relationship Id="rId119" Type="http://schemas.openxmlformats.org/officeDocument/2006/relationships/hyperlink" Target="https://podminky.urs.cz/item/CS_URS_2025_01/721171914" TargetMode="External"/><Relationship Id="rId44" Type="http://schemas.openxmlformats.org/officeDocument/2006/relationships/hyperlink" Target="https://podminky.urs.cz/item/CS_URS_2025_01/629995101" TargetMode="External"/><Relationship Id="rId60" Type="http://schemas.openxmlformats.org/officeDocument/2006/relationships/hyperlink" Target="https://podminky.urs.cz/item/CS_URS_2025_01/621327121" TargetMode="External"/><Relationship Id="rId65" Type="http://schemas.openxmlformats.org/officeDocument/2006/relationships/hyperlink" Target="https://podminky.urs.cz/item/CS_URS_2025_01/622327191" TargetMode="External"/><Relationship Id="rId81" Type="http://schemas.openxmlformats.org/officeDocument/2006/relationships/hyperlink" Target="https://podminky.urs.cz/item/CS_URS_2025_01/979054442" TargetMode="External"/><Relationship Id="rId86" Type="http://schemas.openxmlformats.org/officeDocument/2006/relationships/hyperlink" Target="https://podminky.urs.cz/item/CS_URS_2025_01/978013191" TargetMode="External"/><Relationship Id="rId130" Type="http://schemas.openxmlformats.org/officeDocument/2006/relationships/hyperlink" Target="https://podminky.urs.cz/item/CS_URS_2025_01/722181241" TargetMode="External"/><Relationship Id="rId135" Type="http://schemas.openxmlformats.org/officeDocument/2006/relationships/hyperlink" Target="https://podminky.urs.cz/item/CS_URS_2025_01/998722102" TargetMode="External"/><Relationship Id="rId151" Type="http://schemas.openxmlformats.org/officeDocument/2006/relationships/hyperlink" Target="https://podminky.urs.cz/item/CS_URS_2025_01/998725102" TargetMode="External"/><Relationship Id="rId156" Type="http://schemas.openxmlformats.org/officeDocument/2006/relationships/hyperlink" Target="https://podminky.urs.cz/item/CS_URS_2025_01/762811100" TargetMode="External"/><Relationship Id="rId177" Type="http://schemas.openxmlformats.org/officeDocument/2006/relationships/hyperlink" Target="https://podminky.urs.cz/item/CS_URS_2025_01/767651112" TargetMode="External"/><Relationship Id="rId198" Type="http://schemas.openxmlformats.org/officeDocument/2006/relationships/hyperlink" Target="https://podminky.urs.cz/item/CS_URS_2025_01/781495211" TargetMode="External"/><Relationship Id="rId172" Type="http://schemas.openxmlformats.org/officeDocument/2006/relationships/hyperlink" Target="https://podminky.urs.cz/item/CS_URS_2025_01/766660903" TargetMode="External"/><Relationship Id="rId193" Type="http://schemas.openxmlformats.org/officeDocument/2006/relationships/hyperlink" Target="https://podminky.urs.cz/item/CS_URS_2025_01/781472217" TargetMode="External"/><Relationship Id="rId202" Type="http://schemas.openxmlformats.org/officeDocument/2006/relationships/hyperlink" Target="https://podminky.urs.cz/item/CS_URS_2025_01/783122101" TargetMode="External"/><Relationship Id="rId207" Type="http://schemas.openxmlformats.org/officeDocument/2006/relationships/hyperlink" Target="https://podminky.urs.cz/item/CS_URS_2025_01/783324201" TargetMode="External"/><Relationship Id="rId13" Type="http://schemas.openxmlformats.org/officeDocument/2006/relationships/hyperlink" Target="https://podminky.urs.cz/item/CS_URS_2025_01/273362021" TargetMode="External"/><Relationship Id="rId18" Type="http://schemas.openxmlformats.org/officeDocument/2006/relationships/hyperlink" Target="https://podminky.urs.cz/item/CS_URS_2025_01/317941123" TargetMode="External"/><Relationship Id="rId39" Type="http://schemas.openxmlformats.org/officeDocument/2006/relationships/hyperlink" Target="https://podminky.urs.cz/item/CS_URS_2025_01/612325416" TargetMode="External"/><Relationship Id="rId109" Type="http://schemas.openxmlformats.org/officeDocument/2006/relationships/hyperlink" Target="https://podminky.urs.cz/item/CS_URS_2025_01/713131621" TargetMode="External"/><Relationship Id="rId34" Type="http://schemas.openxmlformats.org/officeDocument/2006/relationships/hyperlink" Target="https://podminky.urs.cz/item/CS_URS_2025_01/611321141" TargetMode="External"/><Relationship Id="rId50" Type="http://schemas.openxmlformats.org/officeDocument/2006/relationships/hyperlink" Target="https://podminky.urs.cz/item/CS_URS_2025_01/622221031" TargetMode="External"/><Relationship Id="rId55" Type="http://schemas.openxmlformats.org/officeDocument/2006/relationships/hyperlink" Target="https://podminky.urs.cz/item/CS_URS_2025_01/621151011" TargetMode="External"/><Relationship Id="rId76" Type="http://schemas.openxmlformats.org/officeDocument/2006/relationships/hyperlink" Target="https://podminky.urs.cz/item/CS_URS_2025_01/935112111" TargetMode="External"/><Relationship Id="rId97" Type="http://schemas.openxmlformats.org/officeDocument/2006/relationships/hyperlink" Target="https://podminky.urs.cz/item/CS_URS_2025_01/949121812" TargetMode="External"/><Relationship Id="rId104" Type="http://schemas.openxmlformats.org/officeDocument/2006/relationships/hyperlink" Target="https://podminky.urs.cz/item/CS_URS_2025_01/997013867" TargetMode="External"/><Relationship Id="rId120" Type="http://schemas.openxmlformats.org/officeDocument/2006/relationships/hyperlink" Target="https://podminky.urs.cz/item/CS_URS_2025_01/721171915" TargetMode="External"/><Relationship Id="rId125" Type="http://schemas.openxmlformats.org/officeDocument/2006/relationships/hyperlink" Target="https://podminky.urs.cz/item/CS_URS_2025_01/998721102" TargetMode="External"/><Relationship Id="rId141" Type="http://schemas.openxmlformats.org/officeDocument/2006/relationships/hyperlink" Target="https://podminky.urs.cz/item/CS_URS_2025_01/725860811" TargetMode="External"/><Relationship Id="rId146" Type="http://schemas.openxmlformats.org/officeDocument/2006/relationships/hyperlink" Target="https://podminky.urs.cz/item/CS_URS_2025_01/725841312" TargetMode="External"/><Relationship Id="rId167" Type="http://schemas.openxmlformats.org/officeDocument/2006/relationships/hyperlink" Target="https://podminky.urs.cz/item/CS_URS_2025_01/766623952" TargetMode="External"/><Relationship Id="rId188" Type="http://schemas.openxmlformats.org/officeDocument/2006/relationships/hyperlink" Target="https://podminky.urs.cz/item/CS_URS_2025_01/998771101" TargetMode="External"/><Relationship Id="rId7" Type="http://schemas.openxmlformats.org/officeDocument/2006/relationships/hyperlink" Target="https://podminky.urs.cz/item/CS_URS_2025_01/167151111" TargetMode="External"/><Relationship Id="rId71" Type="http://schemas.openxmlformats.org/officeDocument/2006/relationships/hyperlink" Target="https://podminky.urs.cz/item/CS_URS_2025_01/642945111" TargetMode="External"/><Relationship Id="rId92" Type="http://schemas.openxmlformats.org/officeDocument/2006/relationships/hyperlink" Target="https://podminky.urs.cz/item/CS_URS_2025_01/941111121" TargetMode="External"/><Relationship Id="rId162" Type="http://schemas.openxmlformats.org/officeDocument/2006/relationships/hyperlink" Target="https://podminky.urs.cz/item/CS_URS_2025_01/764212664" TargetMode="External"/><Relationship Id="rId183" Type="http://schemas.openxmlformats.org/officeDocument/2006/relationships/hyperlink" Target="https://podminky.urs.cz/item/CS_URS_2025_01/771111011" TargetMode="External"/><Relationship Id="rId213" Type="http://schemas.openxmlformats.org/officeDocument/2006/relationships/hyperlink" Target="https://podminky.urs.cz/item/CS_URS_2025_01/783501523" TargetMode="External"/><Relationship Id="rId218" Type="http://schemas.openxmlformats.org/officeDocument/2006/relationships/hyperlink" Target="https://podminky.urs.cz/item/CS_URS_2025_01/783827423" TargetMode="External"/><Relationship Id="rId2" Type="http://schemas.openxmlformats.org/officeDocument/2006/relationships/hyperlink" Target="https://podminky.urs.cz/item/CS_URS_2025_01/113202111" TargetMode="External"/><Relationship Id="rId29" Type="http://schemas.openxmlformats.org/officeDocument/2006/relationships/hyperlink" Target="https://podminky.urs.cz/item/CS_URS_2025_01/417351116" TargetMode="External"/><Relationship Id="rId24" Type="http://schemas.openxmlformats.org/officeDocument/2006/relationships/hyperlink" Target="https://podminky.urs.cz/item/CS_URS_2025_01/319202114" TargetMode="External"/><Relationship Id="rId40" Type="http://schemas.openxmlformats.org/officeDocument/2006/relationships/hyperlink" Target="https://podminky.urs.cz/item/CS_URS_2025_01/612131151" TargetMode="External"/><Relationship Id="rId45" Type="http://schemas.openxmlformats.org/officeDocument/2006/relationships/hyperlink" Target="https://podminky.urs.cz/item/CS_URS_2025_01/621211001" TargetMode="External"/><Relationship Id="rId66" Type="http://schemas.openxmlformats.org/officeDocument/2006/relationships/hyperlink" Target="https://podminky.urs.cz/item/CS_URS_2025_01/622328231" TargetMode="External"/><Relationship Id="rId87" Type="http://schemas.openxmlformats.org/officeDocument/2006/relationships/hyperlink" Target="https://podminky.urs.cz/item/CS_URS_2025_01/978015391" TargetMode="External"/><Relationship Id="rId110" Type="http://schemas.openxmlformats.org/officeDocument/2006/relationships/hyperlink" Target="https://podminky.urs.cz/item/CS_URS_2025_01/713114513" TargetMode="External"/><Relationship Id="rId115" Type="http://schemas.openxmlformats.org/officeDocument/2006/relationships/hyperlink" Target="https://podminky.urs.cz/item/CS_URS_2025_01/721171803" TargetMode="External"/><Relationship Id="rId131" Type="http://schemas.openxmlformats.org/officeDocument/2006/relationships/hyperlink" Target="https://podminky.urs.cz/item/CS_URS_2025_01/722181242" TargetMode="External"/><Relationship Id="rId136" Type="http://schemas.openxmlformats.org/officeDocument/2006/relationships/hyperlink" Target="https://podminky.urs.cz/item/CS_URS_2025_01/725110811" TargetMode="External"/><Relationship Id="rId157" Type="http://schemas.openxmlformats.org/officeDocument/2006/relationships/hyperlink" Target="https://podminky.urs.cz/item/CS_URS_2025_01/762895000" TargetMode="External"/><Relationship Id="rId178" Type="http://schemas.openxmlformats.org/officeDocument/2006/relationships/hyperlink" Target="https://podminky.urs.cz/item/CS_URS_2025_01/767651114" TargetMode="External"/><Relationship Id="rId61" Type="http://schemas.openxmlformats.org/officeDocument/2006/relationships/hyperlink" Target="https://podminky.urs.cz/item/CS_URS_2025_01/621327191" TargetMode="External"/><Relationship Id="rId82" Type="http://schemas.openxmlformats.org/officeDocument/2006/relationships/hyperlink" Target="https://podminky.urs.cz/item/CS_URS_2025_01/979054451" TargetMode="External"/><Relationship Id="rId152" Type="http://schemas.openxmlformats.org/officeDocument/2006/relationships/hyperlink" Target="https://podminky.urs.cz/item/CS_URS_2025_01/762512261" TargetMode="External"/><Relationship Id="rId173" Type="http://schemas.openxmlformats.org/officeDocument/2006/relationships/hyperlink" Target="https://podminky.urs.cz/item/CS_URS_2025_01/766661949" TargetMode="External"/><Relationship Id="rId194" Type="http://schemas.openxmlformats.org/officeDocument/2006/relationships/hyperlink" Target="https://podminky.urs.cz/item/CS_URS_2025_01/781495141" TargetMode="External"/><Relationship Id="rId199" Type="http://schemas.openxmlformats.org/officeDocument/2006/relationships/hyperlink" Target="https://podminky.urs.cz/item/CS_URS_2025_01/998781101" TargetMode="External"/><Relationship Id="rId203" Type="http://schemas.openxmlformats.org/officeDocument/2006/relationships/hyperlink" Target="https://podminky.urs.cz/item/CS_URS_2025_01/783124101" TargetMode="External"/><Relationship Id="rId208" Type="http://schemas.openxmlformats.org/officeDocument/2006/relationships/hyperlink" Target="https://podminky.urs.cz/item/CS_URS_2025_01/783327101" TargetMode="External"/><Relationship Id="rId19" Type="http://schemas.openxmlformats.org/officeDocument/2006/relationships/hyperlink" Target="https://podminky.urs.cz/item/CS_URS_2025_01/346244381" TargetMode="External"/><Relationship Id="rId14" Type="http://schemas.openxmlformats.org/officeDocument/2006/relationships/hyperlink" Target="https://podminky.urs.cz/item/CS_URS_2025_01/310001111" TargetMode="External"/><Relationship Id="rId30" Type="http://schemas.openxmlformats.org/officeDocument/2006/relationships/hyperlink" Target="https://podminky.urs.cz/item/CS_URS_2025_01/417361821" TargetMode="External"/><Relationship Id="rId35" Type="http://schemas.openxmlformats.org/officeDocument/2006/relationships/hyperlink" Target="https://podminky.urs.cz/item/CS_URS_2025_01/611325417" TargetMode="External"/><Relationship Id="rId56" Type="http://schemas.openxmlformats.org/officeDocument/2006/relationships/hyperlink" Target="https://podminky.urs.cz/item/CS_URS_2025_01/622151011" TargetMode="External"/><Relationship Id="rId77" Type="http://schemas.openxmlformats.org/officeDocument/2006/relationships/hyperlink" Target="https://podminky.urs.cz/item/CS_URS_2025_01/935112211" TargetMode="External"/><Relationship Id="rId100" Type="http://schemas.openxmlformats.org/officeDocument/2006/relationships/hyperlink" Target="https://podminky.urs.cz/item/CS_URS_2025_01/997013871" TargetMode="External"/><Relationship Id="rId105" Type="http://schemas.openxmlformats.org/officeDocument/2006/relationships/hyperlink" Target="https://podminky.urs.cz/item/CS_URS_2025_01/711161222" TargetMode="External"/><Relationship Id="rId126" Type="http://schemas.openxmlformats.org/officeDocument/2006/relationships/hyperlink" Target="https://podminky.urs.cz/item/CS_URS_2025_01/722170801" TargetMode="External"/><Relationship Id="rId147" Type="http://schemas.openxmlformats.org/officeDocument/2006/relationships/hyperlink" Target="https://podminky.urs.cz/item/CS_URS_2025_01/725822631" TargetMode="External"/><Relationship Id="rId168" Type="http://schemas.openxmlformats.org/officeDocument/2006/relationships/hyperlink" Target="https://podminky.urs.cz/item/CS_URS_2025_01/766623978" TargetMode="External"/><Relationship Id="rId8" Type="http://schemas.openxmlformats.org/officeDocument/2006/relationships/hyperlink" Target="https://podminky.urs.cz/item/CS_URS_2025_01/171251201" TargetMode="External"/><Relationship Id="rId51" Type="http://schemas.openxmlformats.org/officeDocument/2006/relationships/hyperlink" Target="https://podminky.urs.cz/item/CS_URS_2025_01/622251105" TargetMode="External"/><Relationship Id="rId72" Type="http://schemas.openxmlformats.org/officeDocument/2006/relationships/hyperlink" Target="https://podminky.urs.cz/item/CS_URS_2025_01/644941111" TargetMode="External"/><Relationship Id="rId93" Type="http://schemas.openxmlformats.org/officeDocument/2006/relationships/hyperlink" Target="https://podminky.urs.cz/item/CS_URS_2025_01/941111221" TargetMode="External"/><Relationship Id="rId98" Type="http://schemas.openxmlformats.org/officeDocument/2006/relationships/hyperlink" Target="https://podminky.urs.cz/item/CS_URS_2025_01/997013111" TargetMode="External"/><Relationship Id="rId121" Type="http://schemas.openxmlformats.org/officeDocument/2006/relationships/hyperlink" Target="https://podminky.urs.cz/item/CS_URS_2025_01/721194105" TargetMode="External"/><Relationship Id="rId142" Type="http://schemas.openxmlformats.org/officeDocument/2006/relationships/hyperlink" Target="https://podminky.urs.cz/item/CS_URS_2025_01/725850800" TargetMode="External"/><Relationship Id="rId163" Type="http://schemas.openxmlformats.org/officeDocument/2006/relationships/hyperlink" Target="https://podminky.urs.cz/item/CS_URS_2025_01/764311613" TargetMode="External"/><Relationship Id="rId184" Type="http://schemas.openxmlformats.org/officeDocument/2006/relationships/hyperlink" Target="https://podminky.urs.cz/item/CS_URS_2025_01/771121011" TargetMode="External"/><Relationship Id="rId189" Type="http://schemas.openxmlformats.org/officeDocument/2006/relationships/hyperlink" Target="https://podminky.urs.cz/item/CS_URS_2025_01/781473810" TargetMode="External"/><Relationship Id="rId219" Type="http://schemas.openxmlformats.org/officeDocument/2006/relationships/hyperlink" Target="https://podminky.urs.cz/item/CS_URS_2025_01/784211111" TargetMode="External"/><Relationship Id="rId3" Type="http://schemas.openxmlformats.org/officeDocument/2006/relationships/hyperlink" Target="https://podminky.urs.cz/item/CS_URS_2025_01/121151113" TargetMode="External"/><Relationship Id="rId214" Type="http://schemas.openxmlformats.org/officeDocument/2006/relationships/hyperlink" Target="https://podminky.urs.cz/item/CS_URS_2025_01/783523001" TargetMode="External"/><Relationship Id="rId25" Type="http://schemas.openxmlformats.org/officeDocument/2006/relationships/hyperlink" Target="https://podminky.urs.cz/item/CS_URS_2025_01/319202115" TargetMode="External"/><Relationship Id="rId46" Type="http://schemas.openxmlformats.org/officeDocument/2006/relationships/hyperlink" Target="https://podminky.urs.cz/item/CS_URS_2025_01/622211001" TargetMode="External"/><Relationship Id="rId67" Type="http://schemas.openxmlformats.org/officeDocument/2006/relationships/hyperlink" Target="https://podminky.urs.cz/item/CS_URS_2025_01/622143001" TargetMode="External"/><Relationship Id="rId116" Type="http://schemas.openxmlformats.org/officeDocument/2006/relationships/hyperlink" Target="https://podminky.urs.cz/item/CS_URS_2025_01/721171808" TargetMode="External"/><Relationship Id="rId137" Type="http://schemas.openxmlformats.org/officeDocument/2006/relationships/hyperlink" Target="https://podminky.urs.cz/item/CS_URS_2025_01/725210821" TargetMode="External"/><Relationship Id="rId158" Type="http://schemas.openxmlformats.org/officeDocument/2006/relationships/hyperlink" Target="https://podminky.urs.cz/item/CS_URS_2025_01/998762111" TargetMode="External"/><Relationship Id="rId20" Type="http://schemas.openxmlformats.org/officeDocument/2006/relationships/hyperlink" Target="https://podminky.urs.cz/item/CS_URS_2025_01/340236212" TargetMode="External"/><Relationship Id="rId41" Type="http://schemas.openxmlformats.org/officeDocument/2006/relationships/hyperlink" Target="https://podminky.urs.cz/item/CS_URS_2025_01/612326121" TargetMode="External"/><Relationship Id="rId62" Type="http://schemas.openxmlformats.org/officeDocument/2006/relationships/hyperlink" Target="https://podminky.urs.cz/item/CS_URS_2025_01/621328231" TargetMode="External"/><Relationship Id="rId83" Type="http://schemas.openxmlformats.org/officeDocument/2006/relationships/hyperlink" Target="https://podminky.urs.cz/item/CS_URS_2025_01/971038691" TargetMode="External"/><Relationship Id="rId88" Type="http://schemas.openxmlformats.org/officeDocument/2006/relationships/hyperlink" Target="https://podminky.urs.cz/item/CS_URS_2025_01/952901111" TargetMode="External"/><Relationship Id="rId111" Type="http://schemas.openxmlformats.org/officeDocument/2006/relationships/hyperlink" Target="https://podminky.urs.cz/item/CS_URS_2025_01/713114522" TargetMode="External"/><Relationship Id="rId132" Type="http://schemas.openxmlformats.org/officeDocument/2006/relationships/hyperlink" Target="https://podminky.urs.cz/item/CS_URS_2025_01/722190401" TargetMode="External"/><Relationship Id="rId153" Type="http://schemas.openxmlformats.org/officeDocument/2006/relationships/hyperlink" Target="https://podminky.urs.cz/item/CS_URS_2025_01/762523104" TargetMode="External"/><Relationship Id="rId174" Type="http://schemas.openxmlformats.org/officeDocument/2006/relationships/hyperlink" Target="https://podminky.urs.cz/item/CS_URS_2025_01/766661955" TargetMode="External"/><Relationship Id="rId179" Type="http://schemas.openxmlformats.org/officeDocument/2006/relationships/hyperlink" Target="https://podminky.urs.cz/item/CS_URS_2025_01/767651126" TargetMode="External"/><Relationship Id="rId195" Type="http://schemas.openxmlformats.org/officeDocument/2006/relationships/hyperlink" Target="https://podminky.urs.cz/item/CS_URS_2025_01/781495142" TargetMode="External"/><Relationship Id="rId209" Type="http://schemas.openxmlformats.org/officeDocument/2006/relationships/hyperlink" Target="https://podminky.urs.cz/item/CS_URS_2025_01/783401303" TargetMode="External"/><Relationship Id="rId190" Type="http://schemas.openxmlformats.org/officeDocument/2006/relationships/hyperlink" Target="https://podminky.urs.cz/item/CS_URS_2025_01/781111011" TargetMode="External"/><Relationship Id="rId204" Type="http://schemas.openxmlformats.org/officeDocument/2006/relationships/hyperlink" Target="https://podminky.urs.cz/item/CS_URS_2025_01/783127101" TargetMode="External"/><Relationship Id="rId220" Type="http://schemas.openxmlformats.org/officeDocument/2006/relationships/drawing" Target="../drawings/drawing2.xml"/><Relationship Id="rId15" Type="http://schemas.openxmlformats.org/officeDocument/2006/relationships/hyperlink" Target="https://podminky.urs.cz/item/CS_URS_2025_01/314272704" TargetMode="External"/><Relationship Id="rId36" Type="http://schemas.openxmlformats.org/officeDocument/2006/relationships/hyperlink" Target="https://podminky.urs.cz/item/CS_URS_2025_01/612131101" TargetMode="External"/><Relationship Id="rId57" Type="http://schemas.openxmlformats.org/officeDocument/2006/relationships/hyperlink" Target="https://podminky.urs.cz/item/CS_URS_2025_01/621521012" TargetMode="External"/><Relationship Id="rId106" Type="http://schemas.openxmlformats.org/officeDocument/2006/relationships/hyperlink" Target="https://podminky.urs.cz/item/CS_URS_2025_01/711191202" TargetMode="External"/><Relationship Id="rId127" Type="http://schemas.openxmlformats.org/officeDocument/2006/relationships/hyperlink" Target="https://podminky.urs.cz/item/CS_URS_2025_01/722170804" TargetMode="External"/><Relationship Id="rId10" Type="http://schemas.openxmlformats.org/officeDocument/2006/relationships/hyperlink" Target="https://podminky.urs.cz/item/CS_URS_2025_01/174151101" TargetMode="External"/><Relationship Id="rId31" Type="http://schemas.openxmlformats.org/officeDocument/2006/relationships/hyperlink" Target="https://podminky.urs.cz/item/CS_URS_2025_01/596212210" TargetMode="External"/><Relationship Id="rId52" Type="http://schemas.openxmlformats.org/officeDocument/2006/relationships/hyperlink" Target="https://podminky.urs.cz/item/CS_URS_2025_01/622251211" TargetMode="External"/><Relationship Id="rId73" Type="http://schemas.openxmlformats.org/officeDocument/2006/relationships/hyperlink" Target="https://podminky.urs.cz/item/CS_URS_2025_01/644941121" TargetMode="External"/><Relationship Id="rId78" Type="http://schemas.openxmlformats.org/officeDocument/2006/relationships/hyperlink" Target="https://podminky.urs.cz/item/CS_URS_2025_01/966008211" TargetMode="External"/><Relationship Id="rId94" Type="http://schemas.openxmlformats.org/officeDocument/2006/relationships/hyperlink" Target="https://podminky.urs.cz/item/CS_URS_2025_01/941111821" TargetMode="External"/><Relationship Id="rId99" Type="http://schemas.openxmlformats.org/officeDocument/2006/relationships/hyperlink" Target="https://podminky.urs.cz/item/CS_URS_2025_01/997221612" TargetMode="External"/><Relationship Id="rId101" Type="http://schemas.openxmlformats.org/officeDocument/2006/relationships/hyperlink" Target="https://podminky.urs.cz/item/CS_URS_2025_01/997013811" TargetMode="External"/><Relationship Id="rId122" Type="http://schemas.openxmlformats.org/officeDocument/2006/relationships/hyperlink" Target="https://podminky.urs.cz/item/CS_URS_2025_01/721194107" TargetMode="External"/><Relationship Id="rId143" Type="http://schemas.openxmlformats.org/officeDocument/2006/relationships/hyperlink" Target="https://podminky.urs.cz/item/CS_URS_2025_01/725211615" TargetMode="External"/><Relationship Id="rId148" Type="http://schemas.openxmlformats.org/officeDocument/2006/relationships/hyperlink" Target="https://podminky.urs.cz/item/CS_URS_2025_01/725851325" TargetMode="External"/><Relationship Id="rId164" Type="http://schemas.openxmlformats.org/officeDocument/2006/relationships/hyperlink" Target="https://podminky.urs.cz/item/CS_URS_2025_01/764311615" TargetMode="External"/><Relationship Id="rId169" Type="http://schemas.openxmlformats.org/officeDocument/2006/relationships/hyperlink" Target="https://podminky.urs.cz/item/CS_URS_2025_01/766623981" TargetMode="External"/><Relationship Id="rId185" Type="http://schemas.openxmlformats.org/officeDocument/2006/relationships/hyperlink" Target="https://podminky.urs.cz/item/CS_URS_2025_01/771574416" TargetMode="External"/><Relationship Id="rId4" Type="http://schemas.openxmlformats.org/officeDocument/2006/relationships/hyperlink" Target="https://podminky.urs.cz/item/CS_URS_2025_01/122251104" TargetMode="External"/><Relationship Id="rId9" Type="http://schemas.openxmlformats.org/officeDocument/2006/relationships/hyperlink" Target="https://podminky.urs.cz/item/CS_URS_2025_01/171201231" TargetMode="External"/><Relationship Id="rId180" Type="http://schemas.openxmlformats.org/officeDocument/2006/relationships/hyperlink" Target="https://podminky.urs.cz/item/CS_URS_2025_01/767651814" TargetMode="External"/><Relationship Id="rId210" Type="http://schemas.openxmlformats.org/officeDocument/2006/relationships/hyperlink" Target="https://podminky.urs.cz/item/CS_URS_2025_01/783424201" TargetMode="External"/><Relationship Id="rId215" Type="http://schemas.openxmlformats.org/officeDocument/2006/relationships/hyperlink" Target="https://podminky.urs.cz/item/CS_URS_2025_01/783527001" TargetMode="External"/><Relationship Id="rId26" Type="http://schemas.openxmlformats.org/officeDocument/2006/relationships/hyperlink" Target="https://podminky.urs.cz/item/CS_URS_2025_01/411362021" TargetMode="External"/><Relationship Id="rId47" Type="http://schemas.openxmlformats.org/officeDocument/2006/relationships/hyperlink" Target="https://podminky.urs.cz/item/CS_URS_2025_01/622211031" TargetMode="External"/><Relationship Id="rId68" Type="http://schemas.openxmlformats.org/officeDocument/2006/relationships/hyperlink" Target="https://podminky.urs.cz/item/CS_URS_2025_01/622143003" TargetMode="External"/><Relationship Id="rId89" Type="http://schemas.openxmlformats.org/officeDocument/2006/relationships/hyperlink" Target="https://podminky.urs.cz/item/CS_URS_2025_01/941211111" TargetMode="External"/><Relationship Id="rId112" Type="http://schemas.openxmlformats.org/officeDocument/2006/relationships/hyperlink" Target="https://podminky.urs.cz/item/CS_URS_2025_01/713122111" TargetMode="External"/><Relationship Id="rId133" Type="http://schemas.openxmlformats.org/officeDocument/2006/relationships/hyperlink" Target="https://podminky.urs.cz/item/CS_URS_2025_01/722232122" TargetMode="External"/><Relationship Id="rId154" Type="http://schemas.openxmlformats.org/officeDocument/2006/relationships/hyperlink" Target="https://podminky.urs.cz/item/CS_URS_2025_01/762595001" TargetMode="External"/><Relationship Id="rId175" Type="http://schemas.openxmlformats.org/officeDocument/2006/relationships/hyperlink" Target="https://podminky.urs.cz/item/CS_URS_2025_01/998766101" TargetMode="External"/><Relationship Id="rId196" Type="http://schemas.openxmlformats.org/officeDocument/2006/relationships/hyperlink" Target="https://podminky.urs.cz/item/CS_URS_2025_01/781495213" TargetMode="External"/><Relationship Id="rId200" Type="http://schemas.openxmlformats.org/officeDocument/2006/relationships/hyperlink" Target="https://podminky.urs.cz/item/CS_URS_2025_01/783223021" TargetMode="External"/><Relationship Id="rId16" Type="http://schemas.openxmlformats.org/officeDocument/2006/relationships/hyperlink" Target="https://podminky.urs.cz/item/CS_URS_2025_01/314272714" TargetMode="External"/><Relationship Id="rId37" Type="http://schemas.openxmlformats.org/officeDocument/2006/relationships/hyperlink" Target="https://podminky.urs.cz/item/CS_URS_2025_01/612311131" TargetMode="External"/><Relationship Id="rId58" Type="http://schemas.openxmlformats.org/officeDocument/2006/relationships/hyperlink" Target="https://podminky.urs.cz/item/CS_URS_2025_01/622521012" TargetMode="External"/><Relationship Id="rId79" Type="http://schemas.openxmlformats.org/officeDocument/2006/relationships/hyperlink" Target="https://podminky.urs.cz/item/CS_URS_2025_01/966008212" TargetMode="External"/><Relationship Id="rId102" Type="http://schemas.openxmlformats.org/officeDocument/2006/relationships/hyperlink" Target="https://podminky.urs.cz/item/CS_URS_2025_01/997013813" TargetMode="External"/><Relationship Id="rId123" Type="http://schemas.openxmlformats.org/officeDocument/2006/relationships/hyperlink" Target="https://podminky.urs.cz/item/CS_URS_2025_01/721194109" TargetMode="External"/><Relationship Id="rId144" Type="http://schemas.openxmlformats.org/officeDocument/2006/relationships/hyperlink" Target="https://podminky.urs.cz/item/CS_URS_2025_01/72533111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0"/>
  <sheetViews>
    <sheetView showGridLines="0" tabSelected="1" workbookViewId="0"/>
  </sheetViews>
  <sheetFormatPr defaultRowHeight="14.4"/>
  <cols>
    <col min="1" max="1" width="8.85546875" style="1" customWidth="1"/>
    <col min="2" max="2" width="1.7109375" style="1" customWidth="1"/>
    <col min="3" max="3" width="4.42578125" style="1" customWidth="1"/>
    <col min="4" max="33" width="2.85546875" style="1" customWidth="1"/>
    <col min="34" max="34" width="3.5703125" style="1" customWidth="1"/>
    <col min="35" max="35" width="42.28515625" style="1" customWidth="1"/>
    <col min="36" max="37" width="2.5703125" style="1" customWidth="1"/>
    <col min="38" max="38" width="8.85546875" style="1" customWidth="1"/>
    <col min="39" max="39" width="3.5703125" style="1" customWidth="1"/>
    <col min="40" max="40" width="14.28515625" style="1" customWidth="1"/>
    <col min="41" max="41" width="8" style="1" customWidth="1"/>
    <col min="42" max="42" width="4.42578125" style="1" customWidth="1"/>
    <col min="43" max="43" width="16.7109375" style="1" customWidth="1"/>
    <col min="44" max="44" width="14.5703125" style="1" customWidth="1"/>
    <col min="45" max="47" width="27.7109375" style="1" hidden="1" customWidth="1"/>
    <col min="48" max="49" width="23.140625" style="1" hidden="1" customWidth="1"/>
    <col min="50" max="51" width="26.7109375" style="1" hidden="1" customWidth="1"/>
    <col min="52" max="52" width="23.140625" style="1" hidden="1" customWidth="1"/>
    <col min="53" max="53" width="20.5703125" style="1" hidden="1" customWidth="1"/>
    <col min="54" max="54" width="26.7109375" style="1" hidden="1" customWidth="1"/>
    <col min="55" max="55" width="23.140625" style="1" hidden="1" customWidth="1"/>
    <col min="56" max="56" width="20.5703125" style="1" hidden="1" customWidth="1"/>
    <col min="57" max="57" width="71.140625" style="1" customWidth="1"/>
    <col min="71" max="91" width="9.140625" style="1" hidden="1"/>
  </cols>
  <sheetData>
    <row r="1" spans="1:74" ht="10.199999999999999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pans="1:74" s="1" customFormat="1" ht="36.9" customHeight="1">
      <c r="AR2" s="381"/>
      <c r="AS2" s="381"/>
      <c r="AT2" s="381"/>
      <c r="AU2" s="381"/>
      <c r="AV2" s="381"/>
      <c r="AW2" s="381"/>
      <c r="AX2" s="381"/>
      <c r="AY2" s="381"/>
      <c r="AZ2" s="381"/>
      <c r="BA2" s="381"/>
      <c r="BB2" s="381"/>
      <c r="BC2" s="381"/>
      <c r="BD2" s="381"/>
      <c r="BE2" s="381"/>
      <c r="BS2" s="20" t="s">
        <v>6</v>
      </c>
      <c r="BT2" s="20" t="s">
        <v>7</v>
      </c>
    </row>
    <row r="3" spans="1:74" s="1" customFormat="1" ht="6.9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pans="1:74" s="1" customFormat="1" ht="24.9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6</v>
      </c>
    </row>
    <row r="5" spans="1:74" s="1" customFormat="1" ht="12" customHeight="1">
      <c r="B5" s="24"/>
      <c r="C5" s="25"/>
      <c r="D5" s="29" t="s">
        <v>12</v>
      </c>
      <c r="E5" s="25"/>
      <c r="F5" s="25"/>
      <c r="G5" s="25"/>
      <c r="H5" s="25"/>
      <c r="I5" s="25"/>
      <c r="J5" s="25"/>
      <c r="K5" s="365" t="s">
        <v>13</v>
      </c>
      <c r="L5" s="366"/>
      <c r="M5" s="366"/>
      <c r="N5" s="366"/>
      <c r="O5" s="366"/>
      <c r="P5" s="366"/>
      <c r="Q5" s="366"/>
      <c r="R5" s="366"/>
      <c r="S5" s="366"/>
      <c r="T5" s="366"/>
      <c r="U5" s="366"/>
      <c r="V5" s="366"/>
      <c r="W5" s="366"/>
      <c r="X5" s="366"/>
      <c r="Y5" s="366"/>
      <c r="Z5" s="366"/>
      <c r="AA5" s="366"/>
      <c r="AB5" s="366"/>
      <c r="AC5" s="366"/>
      <c r="AD5" s="366"/>
      <c r="AE5" s="366"/>
      <c r="AF5" s="366"/>
      <c r="AG5" s="366"/>
      <c r="AH5" s="366"/>
      <c r="AI5" s="366"/>
      <c r="AJ5" s="366"/>
      <c r="AK5" s="366"/>
      <c r="AL5" s="366"/>
      <c r="AM5" s="366"/>
      <c r="AN5" s="366"/>
      <c r="AO5" s="366"/>
      <c r="AP5" s="25"/>
      <c r="AQ5" s="25"/>
      <c r="AR5" s="23"/>
      <c r="BE5" s="362" t="s">
        <v>14</v>
      </c>
      <c r="BS5" s="20" t="s">
        <v>6</v>
      </c>
    </row>
    <row r="6" spans="1:74" s="1" customFormat="1" ht="36.9" customHeight="1">
      <c r="B6" s="24"/>
      <c r="C6" s="25"/>
      <c r="D6" s="31" t="s">
        <v>15</v>
      </c>
      <c r="E6" s="25"/>
      <c r="F6" s="25"/>
      <c r="G6" s="25"/>
      <c r="H6" s="25"/>
      <c r="I6" s="25"/>
      <c r="J6" s="25"/>
      <c r="K6" s="367" t="s">
        <v>16</v>
      </c>
      <c r="L6" s="366"/>
      <c r="M6" s="366"/>
      <c r="N6" s="366"/>
      <c r="O6" s="366"/>
      <c r="P6" s="366"/>
      <c r="Q6" s="366"/>
      <c r="R6" s="366"/>
      <c r="S6" s="366"/>
      <c r="T6" s="366"/>
      <c r="U6" s="366"/>
      <c r="V6" s="366"/>
      <c r="W6" s="366"/>
      <c r="X6" s="366"/>
      <c r="Y6" s="366"/>
      <c r="Z6" s="366"/>
      <c r="AA6" s="366"/>
      <c r="AB6" s="366"/>
      <c r="AC6" s="366"/>
      <c r="AD6" s="366"/>
      <c r="AE6" s="366"/>
      <c r="AF6" s="366"/>
      <c r="AG6" s="366"/>
      <c r="AH6" s="366"/>
      <c r="AI6" s="366"/>
      <c r="AJ6" s="366"/>
      <c r="AK6" s="366"/>
      <c r="AL6" s="366"/>
      <c r="AM6" s="366"/>
      <c r="AN6" s="366"/>
      <c r="AO6" s="366"/>
      <c r="AP6" s="25"/>
      <c r="AQ6" s="25"/>
      <c r="AR6" s="23"/>
      <c r="BE6" s="363"/>
      <c r="BS6" s="20" t="s">
        <v>6</v>
      </c>
    </row>
    <row r="7" spans="1:74" s="1" customFormat="1" ht="12" customHeight="1">
      <c r="B7" s="24"/>
      <c r="C7" s="25"/>
      <c r="D7" s="32" t="s">
        <v>17</v>
      </c>
      <c r="E7" s="25"/>
      <c r="F7" s="25"/>
      <c r="G7" s="25"/>
      <c r="H7" s="25"/>
      <c r="I7" s="25"/>
      <c r="J7" s="25"/>
      <c r="K7" s="30" t="s">
        <v>18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2" t="s">
        <v>19</v>
      </c>
      <c r="AL7" s="25"/>
      <c r="AM7" s="25"/>
      <c r="AN7" s="30" t="s">
        <v>18</v>
      </c>
      <c r="AO7" s="25"/>
      <c r="AP7" s="25"/>
      <c r="AQ7" s="25"/>
      <c r="AR7" s="23"/>
      <c r="BE7" s="363"/>
      <c r="BS7" s="20" t="s">
        <v>6</v>
      </c>
    </row>
    <row r="8" spans="1:74" s="1" customFormat="1" ht="12" customHeight="1">
      <c r="B8" s="24"/>
      <c r="C8" s="25"/>
      <c r="D8" s="32" t="s">
        <v>20</v>
      </c>
      <c r="E8" s="25"/>
      <c r="F8" s="25"/>
      <c r="G8" s="25"/>
      <c r="H8" s="25"/>
      <c r="I8" s="25"/>
      <c r="J8" s="25"/>
      <c r="K8" s="30" t="s">
        <v>21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2" t="s">
        <v>22</v>
      </c>
      <c r="AL8" s="25"/>
      <c r="AM8" s="25"/>
      <c r="AN8" s="33" t="s">
        <v>23</v>
      </c>
      <c r="AO8" s="25"/>
      <c r="AP8" s="25"/>
      <c r="AQ8" s="25"/>
      <c r="AR8" s="23"/>
      <c r="BE8" s="363"/>
      <c r="BS8" s="20" t="s">
        <v>6</v>
      </c>
    </row>
    <row r="9" spans="1:74" s="1" customFormat="1" ht="14.4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63"/>
      <c r="BS9" s="20" t="s">
        <v>6</v>
      </c>
    </row>
    <row r="10" spans="1:74" s="1" customFormat="1" ht="12" customHeight="1">
      <c r="B10" s="24"/>
      <c r="C10" s="25"/>
      <c r="D10" s="32" t="s">
        <v>24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2" t="s">
        <v>25</v>
      </c>
      <c r="AL10" s="25"/>
      <c r="AM10" s="25"/>
      <c r="AN10" s="30" t="s">
        <v>18</v>
      </c>
      <c r="AO10" s="25"/>
      <c r="AP10" s="25"/>
      <c r="AQ10" s="25"/>
      <c r="AR10" s="23"/>
      <c r="BE10" s="363"/>
      <c r="BS10" s="20" t="s">
        <v>6</v>
      </c>
    </row>
    <row r="11" spans="1:74" s="1" customFormat="1" ht="18.45" customHeight="1">
      <c r="B11" s="24"/>
      <c r="C11" s="25"/>
      <c r="D11" s="25"/>
      <c r="E11" s="30" t="s">
        <v>26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2" t="s">
        <v>27</v>
      </c>
      <c r="AL11" s="25"/>
      <c r="AM11" s="25"/>
      <c r="AN11" s="30" t="s">
        <v>18</v>
      </c>
      <c r="AO11" s="25"/>
      <c r="AP11" s="25"/>
      <c r="AQ11" s="25"/>
      <c r="AR11" s="23"/>
      <c r="BE11" s="363"/>
      <c r="BS11" s="20" t="s">
        <v>6</v>
      </c>
    </row>
    <row r="12" spans="1:74" s="1" customFormat="1" ht="6.9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63"/>
      <c r="BS12" s="20" t="s">
        <v>6</v>
      </c>
    </row>
    <row r="13" spans="1:74" s="1" customFormat="1" ht="12" customHeight="1">
      <c r="B13" s="24"/>
      <c r="C13" s="25"/>
      <c r="D13" s="32" t="s">
        <v>28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2" t="s">
        <v>25</v>
      </c>
      <c r="AL13" s="25"/>
      <c r="AM13" s="25"/>
      <c r="AN13" s="34" t="s">
        <v>29</v>
      </c>
      <c r="AO13" s="25"/>
      <c r="AP13" s="25"/>
      <c r="AQ13" s="25"/>
      <c r="AR13" s="23"/>
      <c r="BE13" s="363"/>
      <c r="BS13" s="20" t="s">
        <v>6</v>
      </c>
    </row>
    <row r="14" spans="1:74" ht="13.2">
      <c r="B14" s="24"/>
      <c r="C14" s="25"/>
      <c r="D14" s="25"/>
      <c r="E14" s="368" t="s">
        <v>29</v>
      </c>
      <c r="F14" s="369"/>
      <c r="G14" s="369"/>
      <c r="H14" s="369"/>
      <c r="I14" s="369"/>
      <c r="J14" s="369"/>
      <c r="K14" s="369"/>
      <c r="L14" s="369"/>
      <c r="M14" s="369"/>
      <c r="N14" s="369"/>
      <c r="O14" s="369"/>
      <c r="P14" s="369"/>
      <c r="Q14" s="369"/>
      <c r="R14" s="369"/>
      <c r="S14" s="369"/>
      <c r="T14" s="369"/>
      <c r="U14" s="369"/>
      <c r="V14" s="369"/>
      <c r="W14" s="369"/>
      <c r="X14" s="369"/>
      <c r="Y14" s="369"/>
      <c r="Z14" s="369"/>
      <c r="AA14" s="369"/>
      <c r="AB14" s="369"/>
      <c r="AC14" s="369"/>
      <c r="AD14" s="369"/>
      <c r="AE14" s="369"/>
      <c r="AF14" s="369"/>
      <c r="AG14" s="369"/>
      <c r="AH14" s="369"/>
      <c r="AI14" s="369"/>
      <c r="AJ14" s="369"/>
      <c r="AK14" s="32" t="s">
        <v>27</v>
      </c>
      <c r="AL14" s="25"/>
      <c r="AM14" s="25"/>
      <c r="AN14" s="34" t="s">
        <v>29</v>
      </c>
      <c r="AO14" s="25"/>
      <c r="AP14" s="25"/>
      <c r="AQ14" s="25"/>
      <c r="AR14" s="23"/>
      <c r="BE14" s="363"/>
      <c r="BS14" s="20" t="s">
        <v>6</v>
      </c>
    </row>
    <row r="15" spans="1:74" s="1" customFormat="1" ht="6.9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63"/>
      <c r="BS15" s="20" t="s">
        <v>4</v>
      </c>
    </row>
    <row r="16" spans="1:74" s="1" customFormat="1" ht="12" customHeight="1">
      <c r="B16" s="24"/>
      <c r="C16" s="25"/>
      <c r="D16" s="32" t="s">
        <v>30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2" t="s">
        <v>25</v>
      </c>
      <c r="AL16" s="25"/>
      <c r="AM16" s="25"/>
      <c r="AN16" s="30" t="s">
        <v>31</v>
      </c>
      <c r="AO16" s="25"/>
      <c r="AP16" s="25"/>
      <c r="AQ16" s="25"/>
      <c r="AR16" s="23"/>
      <c r="BE16" s="363"/>
      <c r="BS16" s="20" t="s">
        <v>4</v>
      </c>
    </row>
    <row r="17" spans="1:71" s="1" customFormat="1" ht="18.45" customHeight="1">
      <c r="B17" s="24"/>
      <c r="C17" s="25"/>
      <c r="D17" s="25"/>
      <c r="E17" s="30" t="s">
        <v>32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2" t="s">
        <v>27</v>
      </c>
      <c r="AL17" s="25"/>
      <c r="AM17" s="25"/>
      <c r="AN17" s="30" t="s">
        <v>31</v>
      </c>
      <c r="AO17" s="25"/>
      <c r="AP17" s="25"/>
      <c r="AQ17" s="25"/>
      <c r="AR17" s="23"/>
      <c r="BE17" s="363"/>
      <c r="BS17" s="20" t="s">
        <v>33</v>
      </c>
    </row>
    <row r="18" spans="1:71" s="1" customFormat="1" ht="6.9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63"/>
      <c r="BS18" s="20" t="s">
        <v>6</v>
      </c>
    </row>
    <row r="19" spans="1:71" s="1" customFormat="1" ht="12" customHeight="1">
      <c r="B19" s="24"/>
      <c r="C19" s="25"/>
      <c r="D19" s="32" t="s">
        <v>34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2" t="s">
        <v>25</v>
      </c>
      <c r="AL19" s="25"/>
      <c r="AM19" s="25"/>
      <c r="AN19" s="30" t="s">
        <v>18</v>
      </c>
      <c r="AO19" s="25"/>
      <c r="AP19" s="25"/>
      <c r="AQ19" s="25"/>
      <c r="AR19" s="23"/>
      <c r="BE19" s="363"/>
      <c r="BS19" s="20" t="s">
        <v>6</v>
      </c>
    </row>
    <row r="20" spans="1:71" s="1" customFormat="1" ht="18.45" customHeight="1">
      <c r="B20" s="24"/>
      <c r="C20" s="25"/>
      <c r="D20" s="25"/>
      <c r="E20" s="30" t="s">
        <v>26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2" t="s">
        <v>27</v>
      </c>
      <c r="AL20" s="25"/>
      <c r="AM20" s="25"/>
      <c r="AN20" s="30" t="s">
        <v>18</v>
      </c>
      <c r="AO20" s="25"/>
      <c r="AP20" s="25"/>
      <c r="AQ20" s="25"/>
      <c r="AR20" s="23"/>
      <c r="BE20" s="363"/>
      <c r="BS20" s="20" t="s">
        <v>4</v>
      </c>
    </row>
    <row r="21" spans="1:71" s="1" customFormat="1" ht="6.9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63"/>
    </row>
    <row r="22" spans="1:71" s="1" customFormat="1" ht="12" customHeight="1">
      <c r="B22" s="24"/>
      <c r="C22" s="25"/>
      <c r="D22" s="32" t="s">
        <v>35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63"/>
    </row>
    <row r="23" spans="1:71" s="1" customFormat="1" ht="48" customHeight="1">
      <c r="B23" s="24"/>
      <c r="C23" s="25"/>
      <c r="D23" s="25"/>
      <c r="E23" s="370" t="s">
        <v>36</v>
      </c>
      <c r="F23" s="370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370"/>
      <c r="U23" s="370"/>
      <c r="V23" s="370"/>
      <c r="W23" s="370"/>
      <c r="X23" s="370"/>
      <c r="Y23" s="370"/>
      <c r="Z23" s="370"/>
      <c r="AA23" s="370"/>
      <c r="AB23" s="370"/>
      <c r="AC23" s="370"/>
      <c r="AD23" s="370"/>
      <c r="AE23" s="370"/>
      <c r="AF23" s="370"/>
      <c r="AG23" s="370"/>
      <c r="AH23" s="370"/>
      <c r="AI23" s="370"/>
      <c r="AJ23" s="370"/>
      <c r="AK23" s="370"/>
      <c r="AL23" s="370"/>
      <c r="AM23" s="370"/>
      <c r="AN23" s="370"/>
      <c r="AO23" s="25"/>
      <c r="AP23" s="25"/>
      <c r="AQ23" s="25"/>
      <c r="AR23" s="23"/>
      <c r="BE23" s="363"/>
    </row>
    <row r="24" spans="1:71" s="1" customFormat="1" ht="6.9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63"/>
    </row>
    <row r="25" spans="1:71" s="1" customFormat="1" ht="6.9" customHeight="1">
      <c r="B25" s="24"/>
      <c r="C25" s="25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5"/>
      <c r="AQ25" s="25"/>
      <c r="AR25" s="23"/>
      <c r="BE25" s="363"/>
    </row>
    <row r="26" spans="1:71" s="2" customFormat="1" ht="25.95" customHeight="1">
      <c r="A26" s="37"/>
      <c r="B26" s="38"/>
      <c r="C26" s="39"/>
      <c r="D26" s="40" t="s">
        <v>37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371">
        <f>ROUND(AG54,2)</f>
        <v>0</v>
      </c>
      <c r="AL26" s="372"/>
      <c r="AM26" s="372"/>
      <c r="AN26" s="372"/>
      <c r="AO26" s="372"/>
      <c r="AP26" s="39"/>
      <c r="AQ26" s="39"/>
      <c r="AR26" s="42"/>
      <c r="BE26" s="363"/>
    </row>
    <row r="27" spans="1:71" s="2" customFormat="1" ht="6.9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2"/>
      <c r="BE27" s="363"/>
    </row>
    <row r="28" spans="1:71" s="2" customFormat="1" ht="13.2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373" t="s">
        <v>38</v>
      </c>
      <c r="M28" s="373"/>
      <c r="N28" s="373"/>
      <c r="O28" s="373"/>
      <c r="P28" s="373"/>
      <c r="Q28" s="39"/>
      <c r="R28" s="39"/>
      <c r="S28" s="39"/>
      <c r="T28" s="39"/>
      <c r="U28" s="39"/>
      <c r="V28" s="39"/>
      <c r="W28" s="373" t="s">
        <v>39</v>
      </c>
      <c r="X28" s="373"/>
      <c r="Y28" s="373"/>
      <c r="Z28" s="373"/>
      <c r="AA28" s="373"/>
      <c r="AB28" s="373"/>
      <c r="AC28" s="373"/>
      <c r="AD28" s="373"/>
      <c r="AE28" s="373"/>
      <c r="AF28" s="39"/>
      <c r="AG28" s="39"/>
      <c r="AH28" s="39"/>
      <c r="AI28" s="39"/>
      <c r="AJ28" s="39"/>
      <c r="AK28" s="373" t="s">
        <v>40</v>
      </c>
      <c r="AL28" s="373"/>
      <c r="AM28" s="373"/>
      <c r="AN28" s="373"/>
      <c r="AO28" s="373"/>
      <c r="AP28" s="39"/>
      <c r="AQ28" s="39"/>
      <c r="AR28" s="42"/>
      <c r="BE28" s="363"/>
    </row>
    <row r="29" spans="1:71" s="3" customFormat="1" ht="14.4" customHeight="1">
      <c r="B29" s="43"/>
      <c r="C29" s="44"/>
      <c r="D29" s="32" t="s">
        <v>41</v>
      </c>
      <c r="E29" s="44"/>
      <c r="F29" s="32" t="s">
        <v>42</v>
      </c>
      <c r="G29" s="44"/>
      <c r="H29" s="44"/>
      <c r="I29" s="44"/>
      <c r="J29" s="44"/>
      <c r="K29" s="44"/>
      <c r="L29" s="376">
        <v>0.21</v>
      </c>
      <c r="M29" s="375"/>
      <c r="N29" s="375"/>
      <c r="O29" s="375"/>
      <c r="P29" s="375"/>
      <c r="Q29" s="44"/>
      <c r="R29" s="44"/>
      <c r="S29" s="44"/>
      <c r="T29" s="44"/>
      <c r="U29" s="44"/>
      <c r="V29" s="44"/>
      <c r="W29" s="374">
        <f>ROUND(AZ54, 2)</f>
        <v>0</v>
      </c>
      <c r="X29" s="375"/>
      <c r="Y29" s="375"/>
      <c r="Z29" s="375"/>
      <c r="AA29" s="375"/>
      <c r="AB29" s="375"/>
      <c r="AC29" s="375"/>
      <c r="AD29" s="375"/>
      <c r="AE29" s="375"/>
      <c r="AF29" s="44"/>
      <c r="AG29" s="44"/>
      <c r="AH29" s="44"/>
      <c r="AI29" s="44"/>
      <c r="AJ29" s="44"/>
      <c r="AK29" s="374">
        <f>ROUND(AV54, 2)</f>
        <v>0</v>
      </c>
      <c r="AL29" s="375"/>
      <c r="AM29" s="375"/>
      <c r="AN29" s="375"/>
      <c r="AO29" s="375"/>
      <c r="AP29" s="44"/>
      <c r="AQ29" s="44"/>
      <c r="AR29" s="45"/>
      <c r="BE29" s="364"/>
    </row>
    <row r="30" spans="1:71" s="3" customFormat="1" ht="14.4" customHeight="1">
      <c r="B30" s="43"/>
      <c r="C30" s="44"/>
      <c r="D30" s="44"/>
      <c r="E30" s="44"/>
      <c r="F30" s="32" t="s">
        <v>43</v>
      </c>
      <c r="G30" s="44"/>
      <c r="H30" s="44"/>
      <c r="I30" s="44"/>
      <c r="J30" s="44"/>
      <c r="K30" s="44"/>
      <c r="L30" s="376">
        <v>0.12</v>
      </c>
      <c r="M30" s="375"/>
      <c r="N30" s="375"/>
      <c r="O30" s="375"/>
      <c r="P30" s="375"/>
      <c r="Q30" s="44"/>
      <c r="R30" s="44"/>
      <c r="S30" s="44"/>
      <c r="T30" s="44"/>
      <c r="U30" s="44"/>
      <c r="V30" s="44"/>
      <c r="W30" s="374">
        <f>ROUND(BA54, 2)</f>
        <v>0</v>
      </c>
      <c r="X30" s="375"/>
      <c r="Y30" s="375"/>
      <c r="Z30" s="375"/>
      <c r="AA30" s="375"/>
      <c r="AB30" s="375"/>
      <c r="AC30" s="375"/>
      <c r="AD30" s="375"/>
      <c r="AE30" s="375"/>
      <c r="AF30" s="44"/>
      <c r="AG30" s="44"/>
      <c r="AH30" s="44"/>
      <c r="AI30" s="44"/>
      <c r="AJ30" s="44"/>
      <c r="AK30" s="374">
        <f>ROUND(AW54, 2)</f>
        <v>0</v>
      </c>
      <c r="AL30" s="375"/>
      <c r="AM30" s="375"/>
      <c r="AN30" s="375"/>
      <c r="AO30" s="375"/>
      <c r="AP30" s="44"/>
      <c r="AQ30" s="44"/>
      <c r="AR30" s="45"/>
      <c r="BE30" s="364"/>
    </row>
    <row r="31" spans="1:71" s="3" customFormat="1" ht="14.4" hidden="1" customHeight="1">
      <c r="B31" s="43"/>
      <c r="C31" s="44"/>
      <c r="D31" s="44"/>
      <c r="E31" s="44"/>
      <c r="F31" s="32" t="s">
        <v>44</v>
      </c>
      <c r="G31" s="44"/>
      <c r="H31" s="44"/>
      <c r="I31" s="44"/>
      <c r="J31" s="44"/>
      <c r="K31" s="44"/>
      <c r="L31" s="376">
        <v>0.21</v>
      </c>
      <c r="M31" s="375"/>
      <c r="N31" s="375"/>
      <c r="O31" s="375"/>
      <c r="P31" s="375"/>
      <c r="Q31" s="44"/>
      <c r="R31" s="44"/>
      <c r="S31" s="44"/>
      <c r="T31" s="44"/>
      <c r="U31" s="44"/>
      <c r="V31" s="44"/>
      <c r="W31" s="374">
        <f>ROUND(BB54, 2)</f>
        <v>0</v>
      </c>
      <c r="X31" s="375"/>
      <c r="Y31" s="375"/>
      <c r="Z31" s="375"/>
      <c r="AA31" s="375"/>
      <c r="AB31" s="375"/>
      <c r="AC31" s="375"/>
      <c r="AD31" s="375"/>
      <c r="AE31" s="375"/>
      <c r="AF31" s="44"/>
      <c r="AG31" s="44"/>
      <c r="AH31" s="44"/>
      <c r="AI31" s="44"/>
      <c r="AJ31" s="44"/>
      <c r="AK31" s="374">
        <v>0</v>
      </c>
      <c r="AL31" s="375"/>
      <c r="AM31" s="375"/>
      <c r="AN31" s="375"/>
      <c r="AO31" s="375"/>
      <c r="AP31" s="44"/>
      <c r="AQ31" s="44"/>
      <c r="AR31" s="45"/>
      <c r="BE31" s="364"/>
    </row>
    <row r="32" spans="1:71" s="3" customFormat="1" ht="14.4" hidden="1" customHeight="1">
      <c r="B32" s="43"/>
      <c r="C32" s="44"/>
      <c r="D32" s="44"/>
      <c r="E32" s="44"/>
      <c r="F32" s="32" t="s">
        <v>45</v>
      </c>
      <c r="G32" s="44"/>
      <c r="H32" s="44"/>
      <c r="I32" s="44"/>
      <c r="J32" s="44"/>
      <c r="K32" s="44"/>
      <c r="L32" s="376">
        <v>0.12</v>
      </c>
      <c r="M32" s="375"/>
      <c r="N32" s="375"/>
      <c r="O32" s="375"/>
      <c r="P32" s="375"/>
      <c r="Q32" s="44"/>
      <c r="R32" s="44"/>
      <c r="S32" s="44"/>
      <c r="T32" s="44"/>
      <c r="U32" s="44"/>
      <c r="V32" s="44"/>
      <c r="W32" s="374">
        <f>ROUND(BC54, 2)</f>
        <v>0</v>
      </c>
      <c r="X32" s="375"/>
      <c r="Y32" s="375"/>
      <c r="Z32" s="375"/>
      <c r="AA32" s="375"/>
      <c r="AB32" s="375"/>
      <c r="AC32" s="375"/>
      <c r="AD32" s="375"/>
      <c r="AE32" s="375"/>
      <c r="AF32" s="44"/>
      <c r="AG32" s="44"/>
      <c r="AH32" s="44"/>
      <c r="AI32" s="44"/>
      <c r="AJ32" s="44"/>
      <c r="AK32" s="374">
        <v>0</v>
      </c>
      <c r="AL32" s="375"/>
      <c r="AM32" s="375"/>
      <c r="AN32" s="375"/>
      <c r="AO32" s="375"/>
      <c r="AP32" s="44"/>
      <c r="AQ32" s="44"/>
      <c r="AR32" s="45"/>
      <c r="BE32" s="364"/>
    </row>
    <row r="33" spans="1:57" s="3" customFormat="1" ht="14.4" hidden="1" customHeight="1">
      <c r="B33" s="43"/>
      <c r="C33" s="44"/>
      <c r="D33" s="44"/>
      <c r="E33" s="44"/>
      <c r="F33" s="32" t="s">
        <v>46</v>
      </c>
      <c r="G33" s="44"/>
      <c r="H33" s="44"/>
      <c r="I33" s="44"/>
      <c r="J33" s="44"/>
      <c r="K33" s="44"/>
      <c r="L33" s="376">
        <v>0</v>
      </c>
      <c r="M33" s="375"/>
      <c r="N33" s="375"/>
      <c r="O33" s="375"/>
      <c r="P33" s="375"/>
      <c r="Q33" s="44"/>
      <c r="R33" s="44"/>
      <c r="S33" s="44"/>
      <c r="T33" s="44"/>
      <c r="U33" s="44"/>
      <c r="V33" s="44"/>
      <c r="W33" s="374">
        <f>ROUND(BD54, 2)</f>
        <v>0</v>
      </c>
      <c r="X33" s="375"/>
      <c r="Y33" s="375"/>
      <c r="Z33" s="375"/>
      <c r="AA33" s="375"/>
      <c r="AB33" s="375"/>
      <c r="AC33" s="375"/>
      <c r="AD33" s="375"/>
      <c r="AE33" s="375"/>
      <c r="AF33" s="44"/>
      <c r="AG33" s="44"/>
      <c r="AH33" s="44"/>
      <c r="AI33" s="44"/>
      <c r="AJ33" s="44"/>
      <c r="AK33" s="374">
        <v>0</v>
      </c>
      <c r="AL33" s="375"/>
      <c r="AM33" s="375"/>
      <c r="AN33" s="375"/>
      <c r="AO33" s="375"/>
      <c r="AP33" s="44"/>
      <c r="AQ33" s="44"/>
      <c r="AR33" s="45"/>
    </row>
    <row r="34" spans="1:57" s="2" customFormat="1" ht="6.9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2"/>
      <c r="BE34" s="37"/>
    </row>
    <row r="35" spans="1:57" s="2" customFormat="1" ht="25.95" customHeight="1">
      <c r="A35" s="37"/>
      <c r="B35" s="38"/>
      <c r="C35" s="46"/>
      <c r="D35" s="47" t="s">
        <v>47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48</v>
      </c>
      <c r="U35" s="48"/>
      <c r="V35" s="48"/>
      <c r="W35" s="48"/>
      <c r="X35" s="380" t="s">
        <v>49</v>
      </c>
      <c r="Y35" s="378"/>
      <c r="Z35" s="378"/>
      <c r="AA35" s="378"/>
      <c r="AB35" s="378"/>
      <c r="AC35" s="48"/>
      <c r="AD35" s="48"/>
      <c r="AE35" s="48"/>
      <c r="AF35" s="48"/>
      <c r="AG35" s="48"/>
      <c r="AH35" s="48"/>
      <c r="AI35" s="48"/>
      <c r="AJ35" s="48"/>
      <c r="AK35" s="377">
        <f>SUM(AK26:AK33)</f>
        <v>0</v>
      </c>
      <c r="AL35" s="378"/>
      <c r="AM35" s="378"/>
      <c r="AN35" s="378"/>
      <c r="AO35" s="379"/>
      <c r="AP35" s="46"/>
      <c r="AQ35" s="46"/>
      <c r="AR35" s="42"/>
      <c r="BE35" s="37"/>
    </row>
    <row r="36" spans="1:57" s="2" customFormat="1" ht="6.9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2"/>
      <c r="BE36" s="37"/>
    </row>
    <row r="37" spans="1:57" s="2" customFormat="1" ht="6.9" customHeight="1">
      <c r="A37" s="37"/>
      <c r="B37" s="50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42"/>
      <c r="BE37" s="37"/>
    </row>
    <row r="41" spans="1:57" s="2" customFormat="1" ht="6.9" customHeight="1">
      <c r="A41" s="37"/>
      <c r="B41" s="52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42"/>
      <c r="BE41" s="37"/>
    </row>
    <row r="42" spans="1:57" s="2" customFormat="1" ht="24.9" customHeight="1">
      <c r="A42" s="37"/>
      <c r="B42" s="38"/>
      <c r="C42" s="26" t="s">
        <v>50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42"/>
      <c r="BE42" s="37"/>
    </row>
    <row r="43" spans="1:57" s="2" customFormat="1" ht="6.9" customHeight="1">
      <c r="A43" s="37"/>
      <c r="B43" s="38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42"/>
      <c r="BE43" s="37"/>
    </row>
    <row r="44" spans="1:57" s="4" customFormat="1" ht="12" customHeight="1">
      <c r="B44" s="54"/>
      <c r="C44" s="32" t="s">
        <v>12</v>
      </c>
      <c r="D44" s="55"/>
      <c r="E44" s="55"/>
      <c r="F44" s="55"/>
      <c r="G44" s="55"/>
      <c r="H44" s="55"/>
      <c r="I44" s="55"/>
      <c r="J44" s="55"/>
      <c r="K44" s="55"/>
      <c r="L44" s="55" t="str">
        <f>K5</f>
        <v>58</v>
      </c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6"/>
    </row>
    <row r="45" spans="1:57" s="5" customFormat="1" ht="36.9" customHeight="1">
      <c r="B45" s="57"/>
      <c r="C45" s="58" t="s">
        <v>15</v>
      </c>
      <c r="D45" s="59"/>
      <c r="E45" s="59"/>
      <c r="F45" s="59"/>
      <c r="G45" s="59"/>
      <c r="H45" s="59"/>
      <c r="I45" s="59"/>
      <c r="J45" s="59"/>
      <c r="K45" s="59"/>
      <c r="L45" s="342" t="str">
        <f>K6</f>
        <v>ZATEPLENÍ OBJEKTU DÍLEN SE ZMĚNOU VYTÁPĚNÍ, Horšov, p.č.1741/10 a 1741/20, k.ú.Horšov 644960</v>
      </c>
      <c r="M45" s="343"/>
      <c r="N45" s="343"/>
      <c r="O45" s="343"/>
      <c r="P45" s="343"/>
      <c r="Q45" s="343"/>
      <c r="R45" s="343"/>
      <c r="S45" s="343"/>
      <c r="T45" s="343"/>
      <c r="U45" s="343"/>
      <c r="V45" s="343"/>
      <c r="W45" s="343"/>
      <c r="X45" s="343"/>
      <c r="Y45" s="343"/>
      <c r="Z45" s="343"/>
      <c r="AA45" s="343"/>
      <c r="AB45" s="343"/>
      <c r="AC45" s="343"/>
      <c r="AD45" s="343"/>
      <c r="AE45" s="343"/>
      <c r="AF45" s="343"/>
      <c r="AG45" s="343"/>
      <c r="AH45" s="343"/>
      <c r="AI45" s="343"/>
      <c r="AJ45" s="343"/>
      <c r="AK45" s="343"/>
      <c r="AL45" s="343"/>
      <c r="AM45" s="343"/>
      <c r="AN45" s="343"/>
      <c r="AO45" s="343"/>
      <c r="AP45" s="59"/>
      <c r="AQ45" s="59"/>
      <c r="AR45" s="60"/>
    </row>
    <row r="46" spans="1:57" s="2" customFormat="1" ht="6.9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42"/>
      <c r="BE46" s="37"/>
    </row>
    <row r="47" spans="1:57" s="2" customFormat="1" ht="12" customHeight="1">
      <c r="A47" s="37"/>
      <c r="B47" s="38"/>
      <c r="C47" s="32" t="s">
        <v>20</v>
      </c>
      <c r="D47" s="39"/>
      <c r="E47" s="39"/>
      <c r="F47" s="39"/>
      <c r="G47" s="39"/>
      <c r="H47" s="39"/>
      <c r="I47" s="39"/>
      <c r="J47" s="39"/>
      <c r="K47" s="39"/>
      <c r="L47" s="61" t="str">
        <f>IF(K8="","",K8)</f>
        <v>Horšov</v>
      </c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2" t="s">
        <v>22</v>
      </c>
      <c r="AJ47" s="39"/>
      <c r="AK47" s="39"/>
      <c r="AL47" s="39"/>
      <c r="AM47" s="344" t="str">
        <f>IF(AN8= "","",AN8)</f>
        <v>16. 4. 2025</v>
      </c>
      <c r="AN47" s="344"/>
      <c r="AO47" s="39"/>
      <c r="AP47" s="39"/>
      <c r="AQ47" s="39"/>
      <c r="AR47" s="42"/>
      <c r="BE47" s="37"/>
    </row>
    <row r="48" spans="1:57" s="2" customFormat="1" ht="6.9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2"/>
      <c r="BE48" s="37"/>
    </row>
    <row r="49" spans="1:91" s="2" customFormat="1" ht="15.6" customHeight="1">
      <c r="A49" s="37"/>
      <c r="B49" s="38"/>
      <c r="C49" s="32" t="s">
        <v>24</v>
      </c>
      <c r="D49" s="39"/>
      <c r="E49" s="39"/>
      <c r="F49" s="39"/>
      <c r="G49" s="39"/>
      <c r="H49" s="39"/>
      <c r="I49" s="39"/>
      <c r="J49" s="39"/>
      <c r="K49" s="39"/>
      <c r="L49" s="55" t="str">
        <f>IF(E11= "","",E11)</f>
        <v xml:space="preserve"> </v>
      </c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2" t="s">
        <v>30</v>
      </c>
      <c r="AJ49" s="39"/>
      <c r="AK49" s="39"/>
      <c r="AL49" s="39"/>
      <c r="AM49" s="345" t="str">
        <f>IF(E17="","",E17)</f>
        <v>Ing. Petr Kesl</v>
      </c>
      <c r="AN49" s="346"/>
      <c r="AO49" s="346"/>
      <c r="AP49" s="346"/>
      <c r="AQ49" s="39"/>
      <c r="AR49" s="42"/>
      <c r="AS49" s="347" t="s">
        <v>51</v>
      </c>
      <c r="AT49" s="348"/>
      <c r="AU49" s="63"/>
      <c r="AV49" s="63"/>
      <c r="AW49" s="63"/>
      <c r="AX49" s="63"/>
      <c r="AY49" s="63"/>
      <c r="AZ49" s="63"/>
      <c r="BA49" s="63"/>
      <c r="BB49" s="63"/>
      <c r="BC49" s="63"/>
      <c r="BD49" s="64"/>
      <c r="BE49" s="37"/>
    </row>
    <row r="50" spans="1:91" s="2" customFormat="1" ht="15.6" customHeight="1">
      <c r="A50" s="37"/>
      <c r="B50" s="38"/>
      <c r="C50" s="32" t="s">
        <v>28</v>
      </c>
      <c r="D50" s="39"/>
      <c r="E50" s="39"/>
      <c r="F50" s="39"/>
      <c r="G50" s="39"/>
      <c r="H50" s="39"/>
      <c r="I50" s="39"/>
      <c r="J50" s="39"/>
      <c r="K50" s="39"/>
      <c r="L50" s="55" t="str">
        <f>IF(E14= "Vyplň údaj","",E14)</f>
        <v/>
      </c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2" t="s">
        <v>34</v>
      </c>
      <c r="AJ50" s="39"/>
      <c r="AK50" s="39"/>
      <c r="AL50" s="39"/>
      <c r="AM50" s="345" t="str">
        <f>IF(E20="","",E20)</f>
        <v xml:space="preserve"> </v>
      </c>
      <c r="AN50" s="346"/>
      <c r="AO50" s="346"/>
      <c r="AP50" s="346"/>
      <c r="AQ50" s="39"/>
      <c r="AR50" s="42"/>
      <c r="AS50" s="349"/>
      <c r="AT50" s="350"/>
      <c r="AU50" s="65"/>
      <c r="AV50" s="65"/>
      <c r="AW50" s="65"/>
      <c r="AX50" s="65"/>
      <c r="AY50" s="65"/>
      <c r="AZ50" s="65"/>
      <c r="BA50" s="65"/>
      <c r="BB50" s="65"/>
      <c r="BC50" s="65"/>
      <c r="BD50" s="66"/>
      <c r="BE50" s="37"/>
    </row>
    <row r="51" spans="1:91" s="2" customFormat="1" ht="10.8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42"/>
      <c r="AS51" s="351"/>
      <c r="AT51" s="352"/>
      <c r="AU51" s="67"/>
      <c r="AV51" s="67"/>
      <c r="AW51" s="67"/>
      <c r="AX51" s="67"/>
      <c r="AY51" s="67"/>
      <c r="AZ51" s="67"/>
      <c r="BA51" s="67"/>
      <c r="BB51" s="67"/>
      <c r="BC51" s="67"/>
      <c r="BD51" s="68"/>
      <c r="BE51" s="37"/>
    </row>
    <row r="52" spans="1:91" s="2" customFormat="1" ht="29.25" customHeight="1">
      <c r="A52" s="37"/>
      <c r="B52" s="38"/>
      <c r="C52" s="353" t="s">
        <v>52</v>
      </c>
      <c r="D52" s="354"/>
      <c r="E52" s="354"/>
      <c r="F52" s="354"/>
      <c r="G52" s="354"/>
      <c r="H52" s="69"/>
      <c r="I52" s="356" t="s">
        <v>53</v>
      </c>
      <c r="J52" s="354"/>
      <c r="K52" s="354"/>
      <c r="L52" s="354"/>
      <c r="M52" s="354"/>
      <c r="N52" s="354"/>
      <c r="O52" s="354"/>
      <c r="P52" s="354"/>
      <c r="Q52" s="354"/>
      <c r="R52" s="354"/>
      <c r="S52" s="354"/>
      <c r="T52" s="354"/>
      <c r="U52" s="354"/>
      <c r="V52" s="354"/>
      <c r="W52" s="354"/>
      <c r="X52" s="354"/>
      <c r="Y52" s="354"/>
      <c r="Z52" s="354"/>
      <c r="AA52" s="354"/>
      <c r="AB52" s="354"/>
      <c r="AC52" s="354"/>
      <c r="AD52" s="354"/>
      <c r="AE52" s="354"/>
      <c r="AF52" s="354"/>
      <c r="AG52" s="355" t="s">
        <v>54</v>
      </c>
      <c r="AH52" s="354"/>
      <c r="AI52" s="354"/>
      <c r="AJ52" s="354"/>
      <c r="AK52" s="354"/>
      <c r="AL52" s="354"/>
      <c r="AM52" s="354"/>
      <c r="AN52" s="356" t="s">
        <v>55</v>
      </c>
      <c r="AO52" s="354"/>
      <c r="AP52" s="354"/>
      <c r="AQ52" s="70" t="s">
        <v>56</v>
      </c>
      <c r="AR52" s="42"/>
      <c r="AS52" s="71" t="s">
        <v>57</v>
      </c>
      <c r="AT52" s="72" t="s">
        <v>58</v>
      </c>
      <c r="AU52" s="72" t="s">
        <v>59</v>
      </c>
      <c r="AV52" s="72" t="s">
        <v>60</v>
      </c>
      <c r="AW52" s="72" t="s">
        <v>61</v>
      </c>
      <c r="AX52" s="72" t="s">
        <v>62</v>
      </c>
      <c r="AY52" s="72" t="s">
        <v>63</v>
      </c>
      <c r="AZ52" s="72" t="s">
        <v>64</v>
      </c>
      <c r="BA52" s="72" t="s">
        <v>65</v>
      </c>
      <c r="BB52" s="72" t="s">
        <v>66</v>
      </c>
      <c r="BC52" s="72" t="s">
        <v>67</v>
      </c>
      <c r="BD52" s="73" t="s">
        <v>68</v>
      </c>
      <c r="BE52" s="37"/>
    </row>
    <row r="53" spans="1:91" s="2" customFormat="1" ht="10.8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42"/>
      <c r="AS53" s="74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6"/>
      <c r="BE53" s="37"/>
    </row>
    <row r="54" spans="1:91" s="6" customFormat="1" ht="32.4" customHeight="1">
      <c r="B54" s="77"/>
      <c r="C54" s="78" t="s">
        <v>69</v>
      </c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360">
        <f>ROUND(SUM(AG55:AG58),2)</f>
        <v>0</v>
      </c>
      <c r="AH54" s="360"/>
      <c r="AI54" s="360"/>
      <c r="AJ54" s="360"/>
      <c r="AK54" s="360"/>
      <c r="AL54" s="360"/>
      <c r="AM54" s="360"/>
      <c r="AN54" s="361">
        <f>SUM(AG54,AT54)</f>
        <v>0</v>
      </c>
      <c r="AO54" s="361"/>
      <c r="AP54" s="361"/>
      <c r="AQ54" s="81" t="s">
        <v>18</v>
      </c>
      <c r="AR54" s="82"/>
      <c r="AS54" s="83">
        <f>ROUND(SUM(AS55:AS58),2)</f>
        <v>0</v>
      </c>
      <c r="AT54" s="84">
        <f>ROUND(SUM(AV54:AW54),2)</f>
        <v>0</v>
      </c>
      <c r="AU54" s="85">
        <f>ROUND(SUM(AU55:AU58),5)</f>
        <v>0</v>
      </c>
      <c r="AV54" s="84">
        <f>ROUND(AZ54*L29,2)</f>
        <v>0</v>
      </c>
      <c r="AW54" s="84">
        <f>ROUND(BA54*L30,2)</f>
        <v>0</v>
      </c>
      <c r="AX54" s="84">
        <f>ROUND(BB54*L29,2)</f>
        <v>0</v>
      </c>
      <c r="AY54" s="84">
        <f>ROUND(BC54*L30,2)</f>
        <v>0</v>
      </c>
      <c r="AZ54" s="84">
        <f>ROUND(SUM(AZ55:AZ58),2)</f>
        <v>0</v>
      </c>
      <c r="BA54" s="84">
        <f>ROUND(SUM(BA55:BA58),2)</f>
        <v>0</v>
      </c>
      <c r="BB54" s="84">
        <f>ROUND(SUM(BB55:BB58),2)</f>
        <v>0</v>
      </c>
      <c r="BC54" s="84">
        <f>ROUND(SUM(BC55:BC58),2)</f>
        <v>0</v>
      </c>
      <c r="BD54" s="86">
        <f>ROUND(SUM(BD55:BD58),2)</f>
        <v>0</v>
      </c>
      <c r="BS54" s="87" t="s">
        <v>70</v>
      </c>
      <c r="BT54" s="87" t="s">
        <v>71</v>
      </c>
      <c r="BU54" s="88" t="s">
        <v>72</v>
      </c>
      <c r="BV54" s="87" t="s">
        <v>73</v>
      </c>
      <c r="BW54" s="87" t="s">
        <v>5</v>
      </c>
      <c r="BX54" s="87" t="s">
        <v>74</v>
      </c>
      <c r="CL54" s="87" t="s">
        <v>18</v>
      </c>
    </row>
    <row r="55" spans="1:91" s="7" customFormat="1" ht="24.6" customHeight="1">
      <c r="A55" s="89" t="s">
        <v>75</v>
      </c>
      <c r="B55" s="90"/>
      <c r="C55" s="91"/>
      <c r="D55" s="357" t="s">
        <v>76</v>
      </c>
      <c r="E55" s="357"/>
      <c r="F55" s="357"/>
      <c r="G55" s="357"/>
      <c r="H55" s="357"/>
      <c r="I55" s="92"/>
      <c r="J55" s="357" t="s">
        <v>77</v>
      </c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  <c r="AG55" s="358">
        <f>'SO 01.1 - Stavební část'!J30</f>
        <v>0</v>
      </c>
      <c r="AH55" s="359"/>
      <c r="AI55" s="359"/>
      <c r="AJ55" s="359"/>
      <c r="AK55" s="359"/>
      <c r="AL55" s="359"/>
      <c r="AM55" s="359"/>
      <c r="AN55" s="358">
        <f>SUM(AG55,AT55)</f>
        <v>0</v>
      </c>
      <c r="AO55" s="359"/>
      <c r="AP55" s="359"/>
      <c r="AQ55" s="93" t="s">
        <v>78</v>
      </c>
      <c r="AR55" s="94"/>
      <c r="AS55" s="95">
        <v>0</v>
      </c>
      <c r="AT55" s="96">
        <f>ROUND(SUM(AV55:AW55),2)</f>
        <v>0</v>
      </c>
      <c r="AU55" s="97">
        <f>'SO 01.1 - Stavební část'!P103</f>
        <v>0</v>
      </c>
      <c r="AV55" s="96">
        <f>'SO 01.1 - Stavební část'!J33</f>
        <v>0</v>
      </c>
      <c r="AW55" s="96">
        <f>'SO 01.1 - Stavební část'!J34</f>
        <v>0</v>
      </c>
      <c r="AX55" s="96">
        <f>'SO 01.1 - Stavební část'!J35</f>
        <v>0</v>
      </c>
      <c r="AY55" s="96">
        <f>'SO 01.1 - Stavební část'!J36</f>
        <v>0</v>
      </c>
      <c r="AZ55" s="96">
        <f>'SO 01.1 - Stavební část'!F33</f>
        <v>0</v>
      </c>
      <c r="BA55" s="96">
        <f>'SO 01.1 - Stavební část'!F34</f>
        <v>0</v>
      </c>
      <c r="BB55" s="96">
        <f>'SO 01.1 - Stavební část'!F35</f>
        <v>0</v>
      </c>
      <c r="BC55" s="96">
        <f>'SO 01.1 - Stavební část'!F36</f>
        <v>0</v>
      </c>
      <c r="BD55" s="98">
        <f>'SO 01.1 - Stavební část'!F37</f>
        <v>0</v>
      </c>
      <c r="BT55" s="99" t="s">
        <v>79</v>
      </c>
      <c r="BV55" s="99" t="s">
        <v>73</v>
      </c>
      <c r="BW55" s="99" t="s">
        <v>80</v>
      </c>
      <c r="BX55" s="99" t="s">
        <v>5</v>
      </c>
      <c r="CL55" s="99" t="s">
        <v>18</v>
      </c>
      <c r="CM55" s="99" t="s">
        <v>81</v>
      </c>
    </row>
    <row r="56" spans="1:91" s="7" customFormat="1" ht="24.6" customHeight="1">
      <c r="A56" s="89" t="s">
        <v>75</v>
      </c>
      <c r="B56" s="90"/>
      <c r="C56" s="91"/>
      <c r="D56" s="357" t="s">
        <v>82</v>
      </c>
      <c r="E56" s="357"/>
      <c r="F56" s="357"/>
      <c r="G56" s="357"/>
      <c r="H56" s="357"/>
      <c r="I56" s="92"/>
      <c r="J56" s="357" t="s">
        <v>83</v>
      </c>
      <c r="K56" s="357"/>
      <c r="L56" s="357"/>
      <c r="M56" s="357"/>
      <c r="N56" s="357"/>
      <c r="O56" s="357"/>
      <c r="P56" s="357"/>
      <c r="Q56" s="357"/>
      <c r="R56" s="357"/>
      <c r="S56" s="357"/>
      <c r="T56" s="357"/>
      <c r="U56" s="357"/>
      <c r="V56" s="357"/>
      <c r="W56" s="357"/>
      <c r="X56" s="357"/>
      <c r="Y56" s="357"/>
      <c r="Z56" s="357"/>
      <c r="AA56" s="357"/>
      <c r="AB56" s="357"/>
      <c r="AC56" s="357"/>
      <c r="AD56" s="357"/>
      <c r="AE56" s="357"/>
      <c r="AF56" s="357"/>
      <c r="AG56" s="358">
        <f>'SO 01.2 - Elektroinstalace'!J30</f>
        <v>0</v>
      </c>
      <c r="AH56" s="359"/>
      <c r="AI56" s="359"/>
      <c r="AJ56" s="359"/>
      <c r="AK56" s="359"/>
      <c r="AL56" s="359"/>
      <c r="AM56" s="359"/>
      <c r="AN56" s="358">
        <f>SUM(AG56,AT56)</f>
        <v>0</v>
      </c>
      <c r="AO56" s="359"/>
      <c r="AP56" s="359"/>
      <c r="AQ56" s="93" t="s">
        <v>78</v>
      </c>
      <c r="AR56" s="94"/>
      <c r="AS56" s="95">
        <v>0</v>
      </c>
      <c r="AT56" s="96">
        <f>ROUND(SUM(AV56:AW56),2)</f>
        <v>0</v>
      </c>
      <c r="AU56" s="97">
        <f>'SO 01.2 - Elektroinstalace'!P79</f>
        <v>0</v>
      </c>
      <c r="AV56" s="96">
        <f>'SO 01.2 - Elektroinstalace'!J33</f>
        <v>0</v>
      </c>
      <c r="AW56" s="96">
        <f>'SO 01.2 - Elektroinstalace'!J34</f>
        <v>0</v>
      </c>
      <c r="AX56" s="96">
        <f>'SO 01.2 - Elektroinstalace'!J35</f>
        <v>0</v>
      </c>
      <c r="AY56" s="96">
        <f>'SO 01.2 - Elektroinstalace'!J36</f>
        <v>0</v>
      </c>
      <c r="AZ56" s="96">
        <f>'SO 01.2 - Elektroinstalace'!F33</f>
        <v>0</v>
      </c>
      <c r="BA56" s="96">
        <f>'SO 01.2 - Elektroinstalace'!F34</f>
        <v>0</v>
      </c>
      <c r="BB56" s="96">
        <f>'SO 01.2 - Elektroinstalace'!F35</f>
        <v>0</v>
      </c>
      <c r="BC56" s="96">
        <f>'SO 01.2 - Elektroinstalace'!F36</f>
        <v>0</v>
      </c>
      <c r="BD56" s="98">
        <f>'SO 01.2 - Elektroinstalace'!F37</f>
        <v>0</v>
      </c>
      <c r="BT56" s="99" t="s">
        <v>79</v>
      </c>
      <c r="BV56" s="99" t="s">
        <v>73</v>
      </c>
      <c r="BW56" s="99" t="s">
        <v>84</v>
      </c>
      <c r="BX56" s="99" t="s">
        <v>5</v>
      </c>
      <c r="CL56" s="99" t="s">
        <v>18</v>
      </c>
      <c r="CM56" s="99" t="s">
        <v>81</v>
      </c>
    </row>
    <row r="57" spans="1:91" s="7" customFormat="1" ht="24.6" customHeight="1">
      <c r="A57" s="89" t="s">
        <v>75</v>
      </c>
      <c r="B57" s="90"/>
      <c r="C57" s="91"/>
      <c r="D57" s="357" t="s">
        <v>85</v>
      </c>
      <c r="E57" s="357"/>
      <c r="F57" s="357"/>
      <c r="G57" s="357"/>
      <c r="H57" s="357"/>
      <c r="I57" s="92"/>
      <c r="J57" s="357" t="s">
        <v>86</v>
      </c>
      <c r="K57" s="357"/>
      <c r="L57" s="357"/>
      <c r="M57" s="357"/>
      <c r="N57" s="357"/>
      <c r="O57" s="357"/>
      <c r="P57" s="357"/>
      <c r="Q57" s="357"/>
      <c r="R57" s="357"/>
      <c r="S57" s="357"/>
      <c r="T57" s="357"/>
      <c r="U57" s="357"/>
      <c r="V57" s="357"/>
      <c r="W57" s="357"/>
      <c r="X57" s="357"/>
      <c r="Y57" s="357"/>
      <c r="Z57" s="357"/>
      <c r="AA57" s="357"/>
      <c r="AB57" s="357"/>
      <c r="AC57" s="357"/>
      <c r="AD57" s="357"/>
      <c r="AE57" s="357"/>
      <c r="AF57" s="357"/>
      <c r="AG57" s="358">
        <f>'SO 01.3 - Vytápění'!J30</f>
        <v>0</v>
      </c>
      <c r="AH57" s="359"/>
      <c r="AI57" s="359"/>
      <c r="AJ57" s="359"/>
      <c r="AK57" s="359"/>
      <c r="AL57" s="359"/>
      <c r="AM57" s="359"/>
      <c r="AN57" s="358">
        <f>SUM(AG57,AT57)</f>
        <v>0</v>
      </c>
      <c r="AO57" s="359"/>
      <c r="AP57" s="359"/>
      <c r="AQ57" s="93" t="s">
        <v>78</v>
      </c>
      <c r="AR57" s="94"/>
      <c r="AS57" s="95">
        <v>0</v>
      </c>
      <c r="AT57" s="96">
        <f>ROUND(SUM(AV57:AW57),2)</f>
        <v>0</v>
      </c>
      <c r="AU57" s="97">
        <f>'SO 01.3 - Vytápění'!P79</f>
        <v>0</v>
      </c>
      <c r="AV57" s="96">
        <f>'SO 01.3 - Vytápění'!J33</f>
        <v>0</v>
      </c>
      <c r="AW57" s="96">
        <f>'SO 01.3 - Vytápění'!J34</f>
        <v>0</v>
      </c>
      <c r="AX57" s="96">
        <f>'SO 01.3 - Vytápění'!J35</f>
        <v>0</v>
      </c>
      <c r="AY57" s="96">
        <f>'SO 01.3 - Vytápění'!J36</f>
        <v>0</v>
      </c>
      <c r="AZ57" s="96">
        <f>'SO 01.3 - Vytápění'!F33</f>
        <v>0</v>
      </c>
      <c r="BA57" s="96">
        <f>'SO 01.3 - Vytápění'!F34</f>
        <v>0</v>
      </c>
      <c r="BB57" s="96">
        <f>'SO 01.3 - Vytápění'!F35</f>
        <v>0</v>
      </c>
      <c r="BC57" s="96">
        <f>'SO 01.3 - Vytápění'!F36</f>
        <v>0</v>
      </c>
      <c r="BD57" s="98">
        <f>'SO 01.3 - Vytápění'!F37</f>
        <v>0</v>
      </c>
      <c r="BT57" s="99" t="s">
        <v>79</v>
      </c>
      <c r="BV57" s="99" t="s">
        <v>73</v>
      </c>
      <c r="BW57" s="99" t="s">
        <v>87</v>
      </c>
      <c r="BX57" s="99" t="s">
        <v>5</v>
      </c>
      <c r="CL57" s="99" t="s">
        <v>18</v>
      </c>
      <c r="CM57" s="99" t="s">
        <v>81</v>
      </c>
    </row>
    <row r="58" spans="1:91" s="7" customFormat="1" ht="14.4" customHeight="1">
      <c r="A58" s="89" t="s">
        <v>75</v>
      </c>
      <c r="B58" s="90"/>
      <c r="C58" s="91"/>
      <c r="D58" s="357" t="s">
        <v>88</v>
      </c>
      <c r="E58" s="357"/>
      <c r="F58" s="357"/>
      <c r="G58" s="357"/>
      <c r="H58" s="357"/>
      <c r="I58" s="92"/>
      <c r="J58" s="357" t="s">
        <v>89</v>
      </c>
      <c r="K58" s="357"/>
      <c r="L58" s="357"/>
      <c r="M58" s="357"/>
      <c r="N58" s="357"/>
      <c r="O58" s="357"/>
      <c r="P58" s="357"/>
      <c r="Q58" s="357"/>
      <c r="R58" s="357"/>
      <c r="S58" s="357"/>
      <c r="T58" s="357"/>
      <c r="U58" s="357"/>
      <c r="V58" s="357"/>
      <c r="W58" s="357"/>
      <c r="X58" s="357"/>
      <c r="Y58" s="357"/>
      <c r="Z58" s="357"/>
      <c r="AA58" s="357"/>
      <c r="AB58" s="357"/>
      <c r="AC58" s="357"/>
      <c r="AD58" s="357"/>
      <c r="AE58" s="357"/>
      <c r="AF58" s="357"/>
      <c r="AG58" s="358">
        <f>'VRN - Vedlejší a ostatní ...'!J30</f>
        <v>0</v>
      </c>
      <c r="AH58" s="359"/>
      <c r="AI58" s="359"/>
      <c r="AJ58" s="359"/>
      <c r="AK58" s="359"/>
      <c r="AL58" s="359"/>
      <c r="AM58" s="359"/>
      <c r="AN58" s="358">
        <f>SUM(AG58,AT58)</f>
        <v>0</v>
      </c>
      <c r="AO58" s="359"/>
      <c r="AP58" s="359"/>
      <c r="AQ58" s="93" t="s">
        <v>90</v>
      </c>
      <c r="AR58" s="94"/>
      <c r="AS58" s="100">
        <v>0</v>
      </c>
      <c r="AT58" s="101">
        <f>ROUND(SUM(AV58:AW58),2)</f>
        <v>0</v>
      </c>
      <c r="AU58" s="102">
        <f>'VRN - Vedlejší a ostatní ...'!P84</f>
        <v>0</v>
      </c>
      <c r="AV58" s="101">
        <f>'VRN - Vedlejší a ostatní ...'!J33</f>
        <v>0</v>
      </c>
      <c r="AW58" s="101">
        <f>'VRN - Vedlejší a ostatní ...'!J34</f>
        <v>0</v>
      </c>
      <c r="AX58" s="101">
        <f>'VRN - Vedlejší a ostatní ...'!J35</f>
        <v>0</v>
      </c>
      <c r="AY58" s="101">
        <f>'VRN - Vedlejší a ostatní ...'!J36</f>
        <v>0</v>
      </c>
      <c r="AZ58" s="101">
        <f>'VRN - Vedlejší a ostatní ...'!F33</f>
        <v>0</v>
      </c>
      <c r="BA58" s="101">
        <f>'VRN - Vedlejší a ostatní ...'!F34</f>
        <v>0</v>
      </c>
      <c r="BB58" s="101">
        <f>'VRN - Vedlejší a ostatní ...'!F35</f>
        <v>0</v>
      </c>
      <c r="BC58" s="101">
        <f>'VRN - Vedlejší a ostatní ...'!F36</f>
        <v>0</v>
      </c>
      <c r="BD58" s="103">
        <f>'VRN - Vedlejší a ostatní ...'!F37</f>
        <v>0</v>
      </c>
      <c r="BT58" s="99" t="s">
        <v>79</v>
      </c>
      <c r="BV58" s="99" t="s">
        <v>73</v>
      </c>
      <c r="BW58" s="99" t="s">
        <v>91</v>
      </c>
      <c r="BX58" s="99" t="s">
        <v>5</v>
      </c>
      <c r="CL58" s="99" t="s">
        <v>18</v>
      </c>
      <c r="CM58" s="99" t="s">
        <v>81</v>
      </c>
    </row>
    <row r="59" spans="1:91" s="2" customFormat="1" ht="30" customHeight="1">
      <c r="A59" s="37"/>
      <c r="B59" s="38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42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</row>
    <row r="60" spans="1:91" s="2" customFormat="1" ht="6.9" customHeight="1">
      <c r="A60" s="37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42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</row>
  </sheetData>
  <sheetProtection algorithmName="SHA-512" hashValue="qFW+GRMmgIdL++CXvXn92kYoZOk9HvQJ2qchrI86Hwl/7CVEdCfBJxq1+LAdPa/hKvzXCQwVZFP0bPgB6xJ5Ww==" saltValue="JGJMMGjH6r150L0IglUMfre2xlreyuHvNlXyk0W7XOnsSuS1HPODKBvLkR8xCHt5XlB7FHrATPaKErwf1T4haw==" spinCount="100000" sheet="1" objects="1" scenarios="1" formatColumns="0" formatRows="0"/>
  <mergeCells count="54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58:AP58"/>
    <mergeCell ref="AG58:AM58"/>
    <mergeCell ref="D58:H58"/>
    <mergeCell ref="J58:AF58"/>
    <mergeCell ref="AG54:AM54"/>
    <mergeCell ref="AN54:AP54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L45:AO45"/>
    <mergeCell ref="AM47:AN47"/>
    <mergeCell ref="AM49:AP49"/>
    <mergeCell ref="AS49:AT51"/>
    <mergeCell ref="AM50:AP50"/>
  </mergeCells>
  <hyperlinks>
    <hyperlink ref="A55" location="'SO 01.1 - Stavební část'!C2" display="/"/>
    <hyperlink ref="A56" location="'SO 01.2 - Elektroinstalace'!C2" display="/"/>
    <hyperlink ref="A57" location="'SO 01.3 - Vytápění'!C2" display="/"/>
    <hyperlink ref="A58" location="'VRN - Vedlejší a ostatní 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795"/>
  <sheetViews>
    <sheetView showGridLines="0" workbookViewId="0"/>
  </sheetViews>
  <sheetFormatPr defaultRowHeight="14.4"/>
  <cols>
    <col min="1" max="1" width="8.85546875" style="1" customWidth="1"/>
    <col min="2" max="2" width="1.140625" style="1" customWidth="1"/>
    <col min="3" max="3" width="4.42578125" style="1" customWidth="1"/>
    <col min="4" max="4" width="4.5703125" style="1" customWidth="1"/>
    <col min="5" max="5" width="18.28515625" style="1" customWidth="1"/>
    <col min="6" max="6" width="108" style="1" customWidth="1"/>
    <col min="7" max="7" width="8" style="1" customWidth="1"/>
    <col min="8" max="8" width="15" style="1" customWidth="1"/>
    <col min="9" max="9" width="16.85546875" style="1" customWidth="1"/>
    <col min="10" max="11" width="23.85546875" style="1" customWidth="1"/>
    <col min="12" max="12" width="10" style="1" customWidth="1"/>
    <col min="13" max="13" width="11.5703125" style="1" hidden="1" customWidth="1"/>
    <col min="14" max="14" width="9.140625" style="1" hidden="1"/>
    <col min="15" max="20" width="15.140625" style="1" hidden="1" customWidth="1"/>
    <col min="21" max="21" width="17.42578125" style="1" hidden="1" customWidth="1"/>
    <col min="22" max="22" width="13.140625" style="1" customWidth="1"/>
    <col min="23" max="23" width="17.42578125" style="1" customWidth="1"/>
    <col min="24" max="24" width="13.140625" style="1" customWidth="1"/>
    <col min="25" max="25" width="16" style="1" customWidth="1"/>
    <col min="26" max="26" width="11.7109375" style="1" customWidth="1"/>
    <col min="27" max="27" width="16" style="1" customWidth="1"/>
    <col min="28" max="28" width="17.42578125" style="1" customWidth="1"/>
    <col min="29" max="29" width="11.7109375" style="1" customWidth="1"/>
    <col min="30" max="30" width="16" style="1" customWidth="1"/>
    <col min="31" max="31" width="17.42578125" style="1" customWidth="1"/>
    <col min="44" max="65" width="9.140625" style="1" hidden="1"/>
  </cols>
  <sheetData>
    <row r="2" spans="1:46" s="1" customFormat="1" ht="36.9" customHeight="1"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AT2" s="20" t="s">
        <v>80</v>
      </c>
    </row>
    <row r="3" spans="1:46" s="1" customFormat="1" ht="6.9" customHeight="1">
      <c r="B3" s="104"/>
      <c r="C3" s="105"/>
      <c r="D3" s="105"/>
      <c r="E3" s="105"/>
      <c r="F3" s="105"/>
      <c r="G3" s="105"/>
      <c r="H3" s="105"/>
      <c r="I3" s="105"/>
      <c r="J3" s="105"/>
      <c r="K3" s="105"/>
      <c r="L3" s="23"/>
      <c r="AT3" s="20" t="s">
        <v>81</v>
      </c>
    </row>
    <row r="4" spans="1:46" s="1" customFormat="1" ht="24.9" customHeight="1">
      <c r="B4" s="23"/>
      <c r="D4" s="106" t="s">
        <v>92</v>
      </c>
      <c r="L4" s="23"/>
      <c r="M4" s="107" t="s">
        <v>10</v>
      </c>
      <c r="AT4" s="20" t="s">
        <v>4</v>
      </c>
    </row>
    <row r="5" spans="1:46" s="1" customFormat="1" ht="6.9" customHeight="1">
      <c r="B5" s="23"/>
      <c r="L5" s="23"/>
    </row>
    <row r="6" spans="1:46" s="1" customFormat="1" ht="12" customHeight="1">
      <c r="B6" s="23"/>
      <c r="D6" s="108" t="s">
        <v>15</v>
      </c>
      <c r="L6" s="23"/>
    </row>
    <row r="7" spans="1:46" s="1" customFormat="1" ht="27" customHeight="1">
      <c r="B7" s="23"/>
      <c r="E7" s="382" t="str">
        <f>'Rekapitulace stavby'!K6</f>
        <v>ZATEPLENÍ OBJEKTU DÍLEN SE ZMĚNOU VYTÁPĚNÍ, Horšov, p.č.1741/10 a 1741/20, k.ú.Horšov 644960</v>
      </c>
      <c r="F7" s="383"/>
      <c r="G7" s="383"/>
      <c r="H7" s="383"/>
      <c r="L7" s="23"/>
    </row>
    <row r="8" spans="1:46" s="2" customFormat="1" ht="12" customHeight="1">
      <c r="A8" s="37"/>
      <c r="B8" s="42"/>
      <c r="C8" s="37"/>
      <c r="D8" s="108" t="s">
        <v>93</v>
      </c>
      <c r="E8" s="37"/>
      <c r="F8" s="37"/>
      <c r="G8" s="37"/>
      <c r="H8" s="37"/>
      <c r="I8" s="37"/>
      <c r="J8" s="37"/>
      <c r="K8" s="37"/>
      <c r="L8" s="109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5.6" customHeight="1">
      <c r="A9" s="37"/>
      <c r="B9" s="42"/>
      <c r="C9" s="37"/>
      <c r="D9" s="37"/>
      <c r="E9" s="384" t="s">
        <v>94</v>
      </c>
      <c r="F9" s="385"/>
      <c r="G9" s="385"/>
      <c r="H9" s="385"/>
      <c r="I9" s="37"/>
      <c r="J9" s="37"/>
      <c r="K9" s="37"/>
      <c r="L9" s="109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0.199999999999999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09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08" t="s">
        <v>17</v>
      </c>
      <c r="E11" s="37"/>
      <c r="F11" s="110" t="s">
        <v>18</v>
      </c>
      <c r="G11" s="37"/>
      <c r="H11" s="37"/>
      <c r="I11" s="108" t="s">
        <v>19</v>
      </c>
      <c r="J11" s="110" t="s">
        <v>18</v>
      </c>
      <c r="K11" s="37"/>
      <c r="L11" s="109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08" t="s">
        <v>20</v>
      </c>
      <c r="E12" s="37"/>
      <c r="F12" s="110" t="s">
        <v>21</v>
      </c>
      <c r="G12" s="37"/>
      <c r="H12" s="37"/>
      <c r="I12" s="108" t="s">
        <v>22</v>
      </c>
      <c r="J12" s="111" t="str">
        <f>'Rekapitulace stavby'!AN8</f>
        <v>16. 4. 2025</v>
      </c>
      <c r="K12" s="37"/>
      <c r="L12" s="109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8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09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08" t="s">
        <v>24</v>
      </c>
      <c r="E14" s="37"/>
      <c r="F14" s="37"/>
      <c r="G14" s="37"/>
      <c r="H14" s="37"/>
      <c r="I14" s="108" t="s">
        <v>25</v>
      </c>
      <c r="J14" s="110" t="str">
        <f>IF('Rekapitulace stavby'!AN10="","",'Rekapitulace stavby'!AN10)</f>
        <v/>
      </c>
      <c r="K14" s="37"/>
      <c r="L14" s="109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10" t="str">
        <f>IF('Rekapitulace stavby'!E11="","",'Rekapitulace stavby'!E11)</f>
        <v xml:space="preserve"> </v>
      </c>
      <c r="F15" s="37"/>
      <c r="G15" s="37"/>
      <c r="H15" s="37"/>
      <c r="I15" s="108" t="s">
        <v>27</v>
      </c>
      <c r="J15" s="110" t="str">
        <f>IF('Rekapitulace stavby'!AN11="","",'Rekapitulace stavby'!AN11)</f>
        <v/>
      </c>
      <c r="K15" s="37"/>
      <c r="L15" s="109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09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08" t="s">
        <v>28</v>
      </c>
      <c r="E17" s="37"/>
      <c r="F17" s="37"/>
      <c r="G17" s="37"/>
      <c r="H17" s="37"/>
      <c r="I17" s="108" t="s">
        <v>25</v>
      </c>
      <c r="J17" s="33" t="str">
        <f>'Rekapitulace stavby'!AN13</f>
        <v>Vyplň údaj</v>
      </c>
      <c r="K17" s="37"/>
      <c r="L17" s="109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386" t="str">
        <f>'Rekapitulace stavby'!E14</f>
        <v>Vyplň údaj</v>
      </c>
      <c r="F18" s="387"/>
      <c r="G18" s="387"/>
      <c r="H18" s="387"/>
      <c r="I18" s="108" t="s">
        <v>27</v>
      </c>
      <c r="J18" s="33" t="str">
        <f>'Rekapitulace stavby'!AN14</f>
        <v>Vyplň údaj</v>
      </c>
      <c r="K18" s="37"/>
      <c r="L18" s="109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09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08" t="s">
        <v>30</v>
      </c>
      <c r="E20" s="37"/>
      <c r="F20" s="37"/>
      <c r="G20" s="37"/>
      <c r="H20" s="37"/>
      <c r="I20" s="108" t="s">
        <v>25</v>
      </c>
      <c r="J20" s="110" t="s">
        <v>31</v>
      </c>
      <c r="K20" s="37"/>
      <c r="L20" s="109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10" t="s">
        <v>32</v>
      </c>
      <c r="F21" s="37"/>
      <c r="G21" s="37"/>
      <c r="H21" s="37"/>
      <c r="I21" s="108" t="s">
        <v>27</v>
      </c>
      <c r="J21" s="110" t="s">
        <v>31</v>
      </c>
      <c r="K21" s="37"/>
      <c r="L21" s="109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09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08" t="s">
        <v>34</v>
      </c>
      <c r="E23" s="37"/>
      <c r="F23" s="37"/>
      <c r="G23" s="37"/>
      <c r="H23" s="37"/>
      <c r="I23" s="108" t="s">
        <v>25</v>
      </c>
      <c r="J23" s="110" t="str">
        <f>IF('Rekapitulace stavby'!AN19="","",'Rekapitulace stavby'!AN19)</f>
        <v/>
      </c>
      <c r="K23" s="37"/>
      <c r="L23" s="109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10" t="str">
        <f>IF('Rekapitulace stavby'!E20="","",'Rekapitulace stavby'!E20)</f>
        <v xml:space="preserve"> </v>
      </c>
      <c r="F24" s="37"/>
      <c r="G24" s="37"/>
      <c r="H24" s="37"/>
      <c r="I24" s="108" t="s">
        <v>27</v>
      </c>
      <c r="J24" s="110" t="str">
        <f>IF('Rekapitulace stavby'!AN20="","",'Rekapitulace stavby'!AN20)</f>
        <v/>
      </c>
      <c r="K24" s="37"/>
      <c r="L24" s="109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09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08" t="s">
        <v>35</v>
      </c>
      <c r="E26" s="37"/>
      <c r="F26" s="37"/>
      <c r="G26" s="37"/>
      <c r="H26" s="37"/>
      <c r="I26" s="37"/>
      <c r="J26" s="37"/>
      <c r="K26" s="37"/>
      <c r="L26" s="109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14.4" customHeight="1">
      <c r="A27" s="112"/>
      <c r="B27" s="113"/>
      <c r="C27" s="112"/>
      <c r="D27" s="112"/>
      <c r="E27" s="388" t="s">
        <v>18</v>
      </c>
      <c r="F27" s="388"/>
      <c r="G27" s="388"/>
      <c r="H27" s="388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09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" customHeight="1">
      <c r="A29" s="37"/>
      <c r="B29" s="42"/>
      <c r="C29" s="37"/>
      <c r="D29" s="115"/>
      <c r="E29" s="115"/>
      <c r="F29" s="115"/>
      <c r="G29" s="115"/>
      <c r="H29" s="115"/>
      <c r="I29" s="115"/>
      <c r="J29" s="115"/>
      <c r="K29" s="115"/>
      <c r="L29" s="109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16" t="s">
        <v>37</v>
      </c>
      <c r="E30" s="37"/>
      <c r="F30" s="37"/>
      <c r="G30" s="37"/>
      <c r="H30" s="37"/>
      <c r="I30" s="37"/>
      <c r="J30" s="117">
        <f>ROUND(J103, 2)</f>
        <v>0</v>
      </c>
      <c r="K30" s="37"/>
      <c r="L30" s="109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" customHeight="1">
      <c r="A31" s="37"/>
      <c r="B31" s="42"/>
      <c r="C31" s="37"/>
      <c r="D31" s="115"/>
      <c r="E31" s="115"/>
      <c r="F31" s="115"/>
      <c r="G31" s="115"/>
      <c r="H31" s="115"/>
      <c r="I31" s="115"/>
      <c r="J31" s="115"/>
      <c r="K31" s="115"/>
      <c r="L31" s="109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" customHeight="1">
      <c r="A32" s="37"/>
      <c r="B32" s="42"/>
      <c r="C32" s="37"/>
      <c r="D32" s="37"/>
      <c r="E32" s="37"/>
      <c r="F32" s="118" t="s">
        <v>39</v>
      </c>
      <c r="G32" s="37"/>
      <c r="H32" s="37"/>
      <c r="I32" s="118" t="s">
        <v>38</v>
      </c>
      <c r="J32" s="118" t="s">
        <v>40</v>
      </c>
      <c r="K32" s="37"/>
      <c r="L32" s="109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" customHeight="1">
      <c r="A33" s="37"/>
      <c r="B33" s="42"/>
      <c r="C33" s="37"/>
      <c r="D33" s="119" t="s">
        <v>41</v>
      </c>
      <c r="E33" s="108" t="s">
        <v>42</v>
      </c>
      <c r="F33" s="120">
        <f>ROUND((SUM(BE103:BE1794)),  2)</f>
        <v>0</v>
      </c>
      <c r="G33" s="37"/>
      <c r="H33" s="37"/>
      <c r="I33" s="121">
        <v>0.21</v>
      </c>
      <c r="J33" s="120">
        <f>ROUND(((SUM(BE103:BE1794))*I33),  2)</f>
        <v>0</v>
      </c>
      <c r="K33" s="37"/>
      <c r="L33" s="109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" customHeight="1">
      <c r="A34" s="37"/>
      <c r="B34" s="42"/>
      <c r="C34" s="37"/>
      <c r="D34" s="37"/>
      <c r="E34" s="108" t="s">
        <v>43</v>
      </c>
      <c r="F34" s="120">
        <f>ROUND((SUM(BF103:BF1794)),  2)</f>
        <v>0</v>
      </c>
      <c r="G34" s="37"/>
      <c r="H34" s="37"/>
      <c r="I34" s="121">
        <v>0.12</v>
      </c>
      <c r="J34" s="120">
        <f>ROUND(((SUM(BF103:BF1794))*I34),  2)</f>
        <v>0</v>
      </c>
      <c r="K34" s="37"/>
      <c r="L34" s="109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" hidden="1" customHeight="1">
      <c r="A35" s="37"/>
      <c r="B35" s="42"/>
      <c r="C35" s="37"/>
      <c r="D35" s="37"/>
      <c r="E35" s="108" t="s">
        <v>44</v>
      </c>
      <c r="F35" s="120">
        <f>ROUND((SUM(BG103:BG1794)),  2)</f>
        <v>0</v>
      </c>
      <c r="G35" s="37"/>
      <c r="H35" s="37"/>
      <c r="I35" s="121">
        <v>0.21</v>
      </c>
      <c r="J35" s="120">
        <f>0</f>
        <v>0</v>
      </c>
      <c r="K35" s="37"/>
      <c r="L35" s="109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" hidden="1" customHeight="1">
      <c r="A36" s="37"/>
      <c r="B36" s="42"/>
      <c r="C36" s="37"/>
      <c r="D36" s="37"/>
      <c r="E36" s="108" t="s">
        <v>45</v>
      </c>
      <c r="F36" s="120">
        <f>ROUND((SUM(BH103:BH1794)),  2)</f>
        <v>0</v>
      </c>
      <c r="G36" s="37"/>
      <c r="H36" s="37"/>
      <c r="I36" s="121">
        <v>0.12</v>
      </c>
      <c r="J36" s="120">
        <f>0</f>
        <v>0</v>
      </c>
      <c r="K36" s="37"/>
      <c r="L36" s="109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" hidden="1" customHeight="1">
      <c r="A37" s="37"/>
      <c r="B37" s="42"/>
      <c r="C37" s="37"/>
      <c r="D37" s="37"/>
      <c r="E37" s="108" t="s">
        <v>46</v>
      </c>
      <c r="F37" s="120">
        <f>ROUND((SUM(BI103:BI1794)),  2)</f>
        <v>0</v>
      </c>
      <c r="G37" s="37"/>
      <c r="H37" s="37"/>
      <c r="I37" s="121">
        <v>0</v>
      </c>
      <c r="J37" s="120">
        <f>0</f>
        <v>0</v>
      </c>
      <c r="K37" s="37"/>
      <c r="L37" s="109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09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2"/>
      <c r="D39" s="123" t="s">
        <v>47</v>
      </c>
      <c r="E39" s="124"/>
      <c r="F39" s="124"/>
      <c r="G39" s="125" t="s">
        <v>48</v>
      </c>
      <c r="H39" s="126" t="s">
        <v>49</v>
      </c>
      <c r="I39" s="124"/>
      <c r="J39" s="127">
        <f>SUM(J30:J37)</f>
        <v>0</v>
      </c>
      <c r="K39" s="128"/>
      <c r="L39" s="109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" customHeight="1">
      <c r="A40" s="37"/>
      <c r="B40" s="129"/>
      <c r="C40" s="130"/>
      <c r="D40" s="130"/>
      <c r="E40" s="130"/>
      <c r="F40" s="130"/>
      <c r="G40" s="130"/>
      <c r="H40" s="130"/>
      <c r="I40" s="130"/>
      <c r="J40" s="130"/>
      <c r="K40" s="130"/>
      <c r="L40" s="109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" customHeight="1">
      <c r="A44" s="37"/>
      <c r="B44" s="131"/>
      <c r="C44" s="132"/>
      <c r="D44" s="132"/>
      <c r="E44" s="132"/>
      <c r="F44" s="132"/>
      <c r="G44" s="132"/>
      <c r="H44" s="132"/>
      <c r="I44" s="132"/>
      <c r="J44" s="132"/>
      <c r="K44" s="132"/>
      <c r="L44" s="109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" customHeight="1">
      <c r="A45" s="37"/>
      <c r="B45" s="38"/>
      <c r="C45" s="26" t="s">
        <v>95</v>
      </c>
      <c r="D45" s="39"/>
      <c r="E45" s="39"/>
      <c r="F45" s="39"/>
      <c r="G45" s="39"/>
      <c r="H45" s="39"/>
      <c r="I45" s="39"/>
      <c r="J45" s="39"/>
      <c r="K45" s="39"/>
      <c r="L45" s="109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09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15</v>
      </c>
      <c r="D47" s="39"/>
      <c r="E47" s="39"/>
      <c r="F47" s="39"/>
      <c r="G47" s="39"/>
      <c r="H47" s="39"/>
      <c r="I47" s="39"/>
      <c r="J47" s="39"/>
      <c r="K47" s="39"/>
      <c r="L47" s="109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27" customHeight="1">
      <c r="A48" s="37"/>
      <c r="B48" s="38"/>
      <c r="C48" s="39"/>
      <c r="D48" s="39"/>
      <c r="E48" s="389" t="str">
        <f>E7</f>
        <v>ZATEPLENÍ OBJEKTU DÍLEN SE ZMĚNOU VYTÁPĚNÍ, Horšov, p.č.1741/10 a 1741/20, k.ú.Horšov 644960</v>
      </c>
      <c r="F48" s="390"/>
      <c r="G48" s="390"/>
      <c r="H48" s="390"/>
      <c r="I48" s="39"/>
      <c r="J48" s="39"/>
      <c r="K48" s="39"/>
      <c r="L48" s="109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93</v>
      </c>
      <c r="D49" s="39"/>
      <c r="E49" s="39"/>
      <c r="F49" s="39"/>
      <c r="G49" s="39"/>
      <c r="H49" s="39"/>
      <c r="I49" s="39"/>
      <c r="J49" s="39"/>
      <c r="K49" s="39"/>
      <c r="L49" s="109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5.6" customHeight="1">
      <c r="A50" s="37"/>
      <c r="B50" s="38"/>
      <c r="C50" s="39"/>
      <c r="D50" s="39"/>
      <c r="E50" s="342" t="str">
        <f>E9</f>
        <v>SO 01.1 - Stavební část</v>
      </c>
      <c r="F50" s="391"/>
      <c r="G50" s="391"/>
      <c r="H50" s="391"/>
      <c r="I50" s="39"/>
      <c r="J50" s="39"/>
      <c r="K50" s="39"/>
      <c r="L50" s="109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09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20</v>
      </c>
      <c r="D52" s="39"/>
      <c r="E52" s="39"/>
      <c r="F52" s="30" t="str">
        <f>F12</f>
        <v>Horšov</v>
      </c>
      <c r="G52" s="39"/>
      <c r="H52" s="39"/>
      <c r="I52" s="32" t="s">
        <v>22</v>
      </c>
      <c r="J52" s="62" t="str">
        <f>IF(J12="","",J12)</f>
        <v>16. 4. 2025</v>
      </c>
      <c r="K52" s="39"/>
      <c r="L52" s="109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09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6" customHeight="1">
      <c r="A54" s="37"/>
      <c r="B54" s="38"/>
      <c r="C54" s="32" t="s">
        <v>24</v>
      </c>
      <c r="D54" s="39"/>
      <c r="E54" s="39"/>
      <c r="F54" s="30" t="str">
        <f>E15</f>
        <v xml:space="preserve"> </v>
      </c>
      <c r="G54" s="39"/>
      <c r="H54" s="39"/>
      <c r="I54" s="32" t="s">
        <v>30</v>
      </c>
      <c r="J54" s="35" t="str">
        <f>E21</f>
        <v>Ing. Petr Kesl</v>
      </c>
      <c r="K54" s="39"/>
      <c r="L54" s="109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6" customHeight="1">
      <c r="A55" s="37"/>
      <c r="B55" s="38"/>
      <c r="C55" s="32" t="s">
        <v>28</v>
      </c>
      <c r="D55" s="39"/>
      <c r="E55" s="39"/>
      <c r="F55" s="30" t="str">
        <f>IF(E18="","",E18)</f>
        <v>Vyplň údaj</v>
      </c>
      <c r="G55" s="39"/>
      <c r="H55" s="39"/>
      <c r="I55" s="32" t="s">
        <v>34</v>
      </c>
      <c r="J55" s="35" t="str">
        <f>E24</f>
        <v xml:space="preserve"> </v>
      </c>
      <c r="K55" s="39"/>
      <c r="L55" s="109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09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3" t="s">
        <v>96</v>
      </c>
      <c r="D57" s="134"/>
      <c r="E57" s="134"/>
      <c r="F57" s="134"/>
      <c r="G57" s="134"/>
      <c r="H57" s="134"/>
      <c r="I57" s="134"/>
      <c r="J57" s="135" t="s">
        <v>97</v>
      </c>
      <c r="K57" s="134"/>
      <c r="L57" s="109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09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8" customHeight="1">
      <c r="A59" s="37"/>
      <c r="B59" s="38"/>
      <c r="C59" s="136" t="s">
        <v>69</v>
      </c>
      <c r="D59" s="39"/>
      <c r="E59" s="39"/>
      <c r="F59" s="39"/>
      <c r="G59" s="39"/>
      <c r="H59" s="39"/>
      <c r="I59" s="39"/>
      <c r="J59" s="80">
        <f>J103</f>
        <v>0</v>
      </c>
      <c r="K59" s="39"/>
      <c r="L59" s="109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98</v>
      </c>
    </row>
    <row r="60" spans="1:47" s="9" customFormat="1" ht="24.9" customHeight="1">
      <c r="B60" s="137"/>
      <c r="C60" s="138"/>
      <c r="D60" s="139" t="s">
        <v>99</v>
      </c>
      <c r="E60" s="140"/>
      <c r="F60" s="140"/>
      <c r="G60" s="140"/>
      <c r="H60" s="140"/>
      <c r="I60" s="140"/>
      <c r="J60" s="141">
        <f>J104</f>
        <v>0</v>
      </c>
      <c r="K60" s="138"/>
      <c r="L60" s="142"/>
    </row>
    <row r="61" spans="1:47" s="10" customFormat="1" ht="19.95" customHeight="1">
      <c r="B61" s="143"/>
      <c r="C61" s="144"/>
      <c r="D61" s="145" t="s">
        <v>100</v>
      </c>
      <c r="E61" s="146"/>
      <c r="F61" s="146"/>
      <c r="G61" s="146"/>
      <c r="H61" s="146"/>
      <c r="I61" s="146"/>
      <c r="J61" s="147">
        <f>J105</f>
        <v>0</v>
      </c>
      <c r="K61" s="144"/>
      <c r="L61" s="148"/>
    </row>
    <row r="62" spans="1:47" s="10" customFormat="1" ht="19.95" customHeight="1">
      <c r="B62" s="143"/>
      <c r="C62" s="144"/>
      <c r="D62" s="145" t="s">
        <v>101</v>
      </c>
      <c r="E62" s="146"/>
      <c r="F62" s="146"/>
      <c r="G62" s="146"/>
      <c r="H62" s="146"/>
      <c r="I62" s="146"/>
      <c r="J62" s="147">
        <f>J163</f>
        <v>0</v>
      </c>
      <c r="K62" s="144"/>
      <c r="L62" s="148"/>
    </row>
    <row r="63" spans="1:47" s="10" customFormat="1" ht="19.95" customHeight="1">
      <c r="B63" s="143"/>
      <c r="C63" s="144"/>
      <c r="D63" s="145" t="s">
        <v>102</v>
      </c>
      <c r="E63" s="146"/>
      <c r="F63" s="146"/>
      <c r="G63" s="146"/>
      <c r="H63" s="146"/>
      <c r="I63" s="146"/>
      <c r="J63" s="147">
        <f>J167</f>
        <v>0</v>
      </c>
      <c r="K63" s="144"/>
      <c r="L63" s="148"/>
    </row>
    <row r="64" spans="1:47" s="10" customFormat="1" ht="19.95" customHeight="1">
      <c r="B64" s="143"/>
      <c r="C64" s="144"/>
      <c r="D64" s="145" t="s">
        <v>103</v>
      </c>
      <c r="E64" s="146"/>
      <c r="F64" s="146"/>
      <c r="G64" s="146"/>
      <c r="H64" s="146"/>
      <c r="I64" s="146"/>
      <c r="J64" s="147">
        <f>J232</f>
        <v>0</v>
      </c>
      <c r="K64" s="144"/>
      <c r="L64" s="148"/>
    </row>
    <row r="65" spans="2:12" s="10" customFormat="1" ht="19.95" customHeight="1">
      <c r="B65" s="143"/>
      <c r="C65" s="144"/>
      <c r="D65" s="145" t="s">
        <v>104</v>
      </c>
      <c r="E65" s="146"/>
      <c r="F65" s="146"/>
      <c r="G65" s="146"/>
      <c r="H65" s="146"/>
      <c r="I65" s="146"/>
      <c r="J65" s="147">
        <f>J289</f>
        <v>0</v>
      </c>
      <c r="K65" s="144"/>
      <c r="L65" s="148"/>
    </row>
    <row r="66" spans="2:12" s="10" customFormat="1" ht="19.95" customHeight="1">
      <c r="B66" s="143"/>
      <c r="C66" s="144"/>
      <c r="D66" s="145" t="s">
        <v>105</v>
      </c>
      <c r="E66" s="146"/>
      <c r="F66" s="146"/>
      <c r="G66" s="146"/>
      <c r="H66" s="146"/>
      <c r="I66" s="146"/>
      <c r="J66" s="147">
        <f>J318</f>
        <v>0</v>
      </c>
      <c r="K66" s="144"/>
      <c r="L66" s="148"/>
    </row>
    <row r="67" spans="2:12" s="10" customFormat="1" ht="19.95" customHeight="1">
      <c r="B67" s="143"/>
      <c r="C67" s="144"/>
      <c r="D67" s="145" t="s">
        <v>106</v>
      </c>
      <c r="E67" s="146"/>
      <c r="F67" s="146"/>
      <c r="G67" s="146"/>
      <c r="H67" s="146"/>
      <c r="I67" s="146"/>
      <c r="J67" s="147">
        <f>J810</f>
        <v>0</v>
      </c>
      <c r="K67" s="144"/>
      <c r="L67" s="148"/>
    </row>
    <row r="68" spans="2:12" s="10" customFormat="1" ht="19.95" customHeight="1">
      <c r="B68" s="143"/>
      <c r="C68" s="144"/>
      <c r="D68" s="145" t="s">
        <v>107</v>
      </c>
      <c r="E68" s="146"/>
      <c r="F68" s="146"/>
      <c r="G68" s="146"/>
      <c r="H68" s="146"/>
      <c r="I68" s="146"/>
      <c r="J68" s="147">
        <f>J814</f>
        <v>0</v>
      </c>
      <c r="K68" s="144"/>
      <c r="L68" s="148"/>
    </row>
    <row r="69" spans="2:12" s="10" customFormat="1" ht="19.95" customHeight="1">
      <c r="B69" s="143"/>
      <c r="C69" s="144"/>
      <c r="D69" s="145" t="s">
        <v>108</v>
      </c>
      <c r="E69" s="146"/>
      <c r="F69" s="146"/>
      <c r="G69" s="146"/>
      <c r="H69" s="146"/>
      <c r="I69" s="146"/>
      <c r="J69" s="147">
        <f>J1023</f>
        <v>0</v>
      </c>
      <c r="K69" s="144"/>
      <c r="L69" s="148"/>
    </row>
    <row r="70" spans="2:12" s="9" customFormat="1" ht="24.9" customHeight="1">
      <c r="B70" s="137"/>
      <c r="C70" s="138"/>
      <c r="D70" s="139" t="s">
        <v>109</v>
      </c>
      <c r="E70" s="140"/>
      <c r="F70" s="140"/>
      <c r="G70" s="140"/>
      <c r="H70" s="140"/>
      <c r="I70" s="140"/>
      <c r="J70" s="141">
        <f>J1062</f>
        <v>0</v>
      </c>
      <c r="K70" s="138"/>
      <c r="L70" s="142"/>
    </row>
    <row r="71" spans="2:12" s="10" customFormat="1" ht="19.95" customHeight="1">
      <c r="B71" s="143"/>
      <c r="C71" s="144"/>
      <c r="D71" s="145" t="s">
        <v>110</v>
      </c>
      <c r="E71" s="146"/>
      <c r="F71" s="146"/>
      <c r="G71" s="146"/>
      <c r="H71" s="146"/>
      <c r="I71" s="146"/>
      <c r="J71" s="147">
        <f>J1063</f>
        <v>0</v>
      </c>
      <c r="K71" s="144"/>
      <c r="L71" s="148"/>
    </row>
    <row r="72" spans="2:12" s="10" customFormat="1" ht="19.95" customHeight="1">
      <c r="B72" s="143"/>
      <c r="C72" s="144"/>
      <c r="D72" s="145" t="s">
        <v>111</v>
      </c>
      <c r="E72" s="146"/>
      <c r="F72" s="146"/>
      <c r="G72" s="146"/>
      <c r="H72" s="146"/>
      <c r="I72" s="146"/>
      <c r="J72" s="147">
        <f>J1080</f>
        <v>0</v>
      </c>
      <c r="K72" s="144"/>
      <c r="L72" s="148"/>
    </row>
    <row r="73" spans="2:12" s="10" customFormat="1" ht="19.95" customHeight="1">
      <c r="B73" s="143"/>
      <c r="C73" s="144"/>
      <c r="D73" s="145" t="s">
        <v>112</v>
      </c>
      <c r="E73" s="146"/>
      <c r="F73" s="146"/>
      <c r="G73" s="146"/>
      <c r="H73" s="146"/>
      <c r="I73" s="146"/>
      <c r="J73" s="147">
        <f>J1117</f>
        <v>0</v>
      </c>
      <c r="K73" s="144"/>
      <c r="L73" s="148"/>
    </row>
    <row r="74" spans="2:12" s="10" customFormat="1" ht="19.95" customHeight="1">
      <c r="B74" s="143"/>
      <c r="C74" s="144"/>
      <c r="D74" s="145" t="s">
        <v>113</v>
      </c>
      <c r="E74" s="146"/>
      <c r="F74" s="146"/>
      <c r="G74" s="146"/>
      <c r="H74" s="146"/>
      <c r="I74" s="146"/>
      <c r="J74" s="147">
        <f>J1169</f>
        <v>0</v>
      </c>
      <c r="K74" s="144"/>
      <c r="L74" s="148"/>
    </row>
    <row r="75" spans="2:12" s="10" customFormat="1" ht="19.95" customHeight="1">
      <c r="B75" s="143"/>
      <c r="C75" s="144"/>
      <c r="D75" s="145" t="s">
        <v>114</v>
      </c>
      <c r="E75" s="146"/>
      <c r="F75" s="146"/>
      <c r="G75" s="146"/>
      <c r="H75" s="146"/>
      <c r="I75" s="146"/>
      <c r="J75" s="147">
        <f>J1230</f>
        <v>0</v>
      </c>
      <c r="K75" s="144"/>
      <c r="L75" s="148"/>
    </row>
    <row r="76" spans="2:12" s="10" customFormat="1" ht="19.95" customHeight="1">
      <c r="B76" s="143"/>
      <c r="C76" s="144"/>
      <c r="D76" s="145" t="s">
        <v>115</v>
      </c>
      <c r="E76" s="146"/>
      <c r="F76" s="146"/>
      <c r="G76" s="146"/>
      <c r="H76" s="146"/>
      <c r="I76" s="146"/>
      <c r="J76" s="147">
        <f>J1289</f>
        <v>0</v>
      </c>
      <c r="K76" s="144"/>
      <c r="L76" s="148"/>
    </row>
    <row r="77" spans="2:12" s="10" customFormat="1" ht="19.95" customHeight="1">
      <c r="B77" s="143"/>
      <c r="C77" s="144"/>
      <c r="D77" s="145" t="s">
        <v>116</v>
      </c>
      <c r="E77" s="146"/>
      <c r="F77" s="146"/>
      <c r="G77" s="146"/>
      <c r="H77" s="146"/>
      <c r="I77" s="146"/>
      <c r="J77" s="147">
        <f>J1334</f>
        <v>0</v>
      </c>
      <c r="K77" s="144"/>
      <c r="L77" s="148"/>
    </row>
    <row r="78" spans="2:12" s="10" customFormat="1" ht="19.95" customHeight="1">
      <c r="B78" s="143"/>
      <c r="C78" s="144"/>
      <c r="D78" s="145" t="s">
        <v>117</v>
      </c>
      <c r="E78" s="146"/>
      <c r="F78" s="146"/>
      <c r="G78" s="146"/>
      <c r="H78" s="146"/>
      <c r="I78" s="146"/>
      <c r="J78" s="147">
        <f>J1386</f>
        <v>0</v>
      </c>
      <c r="K78" s="144"/>
      <c r="L78" s="148"/>
    </row>
    <row r="79" spans="2:12" s="10" customFormat="1" ht="19.95" customHeight="1">
      <c r="B79" s="143"/>
      <c r="C79" s="144"/>
      <c r="D79" s="145" t="s">
        <v>118</v>
      </c>
      <c r="E79" s="146"/>
      <c r="F79" s="146"/>
      <c r="G79" s="146"/>
      <c r="H79" s="146"/>
      <c r="I79" s="146"/>
      <c r="J79" s="147">
        <f>J1490</f>
        <v>0</v>
      </c>
      <c r="K79" s="144"/>
      <c r="L79" s="148"/>
    </row>
    <row r="80" spans="2:12" s="10" customFormat="1" ht="19.95" customHeight="1">
      <c r="B80" s="143"/>
      <c r="C80" s="144"/>
      <c r="D80" s="145" t="s">
        <v>119</v>
      </c>
      <c r="E80" s="146"/>
      <c r="F80" s="146"/>
      <c r="G80" s="146"/>
      <c r="H80" s="146"/>
      <c r="I80" s="146"/>
      <c r="J80" s="147">
        <f>J1529</f>
        <v>0</v>
      </c>
      <c r="K80" s="144"/>
      <c r="L80" s="148"/>
    </row>
    <row r="81" spans="1:31" s="10" customFormat="1" ht="19.95" customHeight="1">
      <c r="B81" s="143"/>
      <c r="C81" s="144"/>
      <c r="D81" s="145" t="s">
        <v>120</v>
      </c>
      <c r="E81" s="146"/>
      <c r="F81" s="146"/>
      <c r="G81" s="146"/>
      <c r="H81" s="146"/>
      <c r="I81" s="146"/>
      <c r="J81" s="147">
        <f>J1567</f>
        <v>0</v>
      </c>
      <c r="K81" s="144"/>
      <c r="L81" s="148"/>
    </row>
    <row r="82" spans="1:31" s="10" customFormat="1" ht="19.95" customHeight="1">
      <c r="B82" s="143"/>
      <c r="C82" s="144"/>
      <c r="D82" s="145" t="s">
        <v>121</v>
      </c>
      <c r="E82" s="146"/>
      <c r="F82" s="146"/>
      <c r="G82" s="146"/>
      <c r="H82" s="146"/>
      <c r="I82" s="146"/>
      <c r="J82" s="147">
        <f>J1705</f>
        <v>0</v>
      </c>
      <c r="K82" s="144"/>
      <c r="L82" s="148"/>
    </row>
    <row r="83" spans="1:31" s="10" customFormat="1" ht="19.95" customHeight="1">
      <c r="B83" s="143"/>
      <c r="C83" s="144"/>
      <c r="D83" s="145" t="s">
        <v>122</v>
      </c>
      <c r="E83" s="146"/>
      <c r="F83" s="146"/>
      <c r="G83" s="146"/>
      <c r="H83" s="146"/>
      <c r="I83" s="146"/>
      <c r="J83" s="147">
        <f>J1783</f>
        <v>0</v>
      </c>
      <c r="K83" s="144"/>
      <c r="L83" s="148"/>
    </row>
    <row r="84" spans="1:31" s="2" customFormat="1" ht="21.75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09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31" s="2" customFormat="1" ht="6.9" customHeight="1">
      <c r="A85" s="37"/>
      <c r="B85" s="50"/>
      <c r="C85" s="51"/>
      <c r="D85" s="51"/>
      <c r="E85" s="51"/>
      <c r="F85" s="51"/>
      <c r="G85" s="51"/>
      <c r="H85" s="51"/>
      <c r="I85" s="51"/>
      <c r="J85" s="51"/>
      <c r="K85" s="51"/>
      <c r="L85" s="109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9" spans="1:31" s="2" customFormat="1" ht="6.9" customHeight="1">
      <c r="A89" s="37"/>
      <c r="B89" s="52"/>
      <c r="C89" s="53"/>
      <c r="D89" s="53"/>
      <c r="E89" s="53"/>
      <c r="F89" s="53"/>
      <c r="G89" s="53"/>
      <c r="H89" s="53"/>
      <c r="I89" s="53"/>
      <c r="J89" s="53"/>
      <c r="K89" s="53"/>
      <c r="L89" s="109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pans="1:31" s="2" customFormat="1" ht="24.9" customHeight="1">
      <c r="A90" s="37"/>
      <c r="B90" s="38"/>
      <c r="C90" s="26" t="s">
        <v>123</v>
      </c>
      <c r="D90" s="39"/>
      <c r="E90" s="39"/>
      <c r="F90" s="39"/>
      <c r="G90" s="39"/>
      <c r="H90" s="39"/>
      <c r="I90" s="39"/>
      <c r="J90" s="39"/>
      <c r="K90" s="39"/>
      <c r="L90" s="109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pans="1:31" s="2" customFormat="1" ht="6.9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109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pans="1:31" s="2" customFormat="1" ht="12" customHeight="1">
      <c r="A92" s="37"/>
      <c r="B92" s="38"/>
      <c r="C92" s="32" t="s">
        <v>15</v>
      </c>
      <c r="D92" s="39"/>
      <c r="E92" s="39"/>
      <c r="F92" s="39"/>
      <c r="G92" s="39"/>
      <c r="H92" s="39"/>
      <c r="I92" s="39"/>
      <c r="J92" s="39"/>
      <c r="K92" s="39"/>
      <c r="L92" s="109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pans="1:31" s="2" customFormat="1" ht="27" customHeight="1">
      <c r="A93" s="37"/>
      <c r="B93" s="38"/>
      <c r="C93" s="39"/>
      <c r="D93" s="39"/>
      <c r="E93" s="389" t="str">
        <f>E7</f>
        <v>ZATEPLENÍ OBJEKTU DÍLEN SE ZMĚNOU VYTÁPĚNÍ, Horšov, p.č.1741/10 a 1741/20, k.ú.Horšov 644960</v>
      </c>
      <c r="F93" s="390"/>
      <c r="G93" s="390"/>
      <c r="H93" s="390"/>
      <c r="I93" s="39"/>
      <c r="J93" s="39"/>
      <c r="K93" s="39"/>
      <c r="L93" s="109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pans="1:31" s="2" customFormat="1" ht="12" customHeight="1">
      <c r="A94" s="37"/>
      <c r="B94" s="38"/>
      <c r="C94" s="32" t="s">
        <v>93</v>
      </c>
      <c r="D94" s="39"/>
      <c r="E94" s="39"/>
      <c r="F94" s="39"/>
      <c r="G94" s="39"/>
      <c r="H94" s="39"/>
      <c r="I94" s="39"/>
      <c r="J94" s="39"/>
      <c r="K94" s="39"/>
      <c r="L94" s="109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pans="1:31" s="2" customFormat="1" ht="15.6" customHeight="1">
      <c r="A95" s="37"/>
      <c r="B95" s="38"/>
      <c r="C95" s="39"/>
      <c r="D95" s="39"/>
      <c r="E95" s="342" t="str">
        <f>E9</f>
        <v>SO 01.1 - Stavební část</v>
      </c>
      <c r="F95" s="391"/>
      <c r="G95" s="391"/>
      <c r="H95" s="391"/>
      <c r="I95" s="39"/>
      <c r="J95" s="39"/>
      <c r="K95" s="39"/>
      <c r="L95" s="109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pans="1:31" s="2" customFormat="1" ht="6.9" customHeight="1">
      <c r="A96" s="37"/>
      <c r="B96" s="38"/>
      <c r="C96" s="39"/>
      <c r="D96" s="39"/>
      <c r="E96" s="39"/>
      <c r="F96" s="39"/>
      <c r="G96" s="39"/>
      <c r="H96" s="39"/>
      <c r="I96" s="39"/>
      <c r="J96" s="39"/>
      <c r="K96" s="39"/>
      <c r="L96" s="109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</row>
    <row r="97" spans="1:65" s="2" customFormat="1" ht="12" customHeight="1">
      <c r="A97" s="37"/>
      <c r="B97" s="38"/>
      <c r="C97" s="32" t="s">
        <v>20</v>
      </c>
      <c r="D97" s="39"/>
      <c r="E97" s="39"/>
      <c r="F97" s="30" t="str">
        <f>F12</f>
        <v>Horšov</v>
      </c>
      <c r="G97" s="39"/>
      <c r="H97" s="39"/>
      <c r="I97" s="32" t="s">
        <v>22</v>
      </c>
      <c r="J97" s="62" t="str">
        <f>IF(J12="","",J12)</f>
        <v>16. 4. 2025</v>
      </c>
      <c r="K97" s="39"/>
      <c r="L97" s="109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</row>
    <row r="98" spans="1:65" s="2" customFormat="1" ht="6.9" customHeight="1">
      <c r="A98" s="37"/>
      <c r="B98" s="38"/>
      <c r="C98" s="39"/>
      <c r="D98" s="39"/>
      <c r="E98" s="39"/>
      <c r="F98" s="39"/>
      <c r="G98" s="39"/>
      <c r="H98" s="39"/>
      <c r="I98" s="39"/>
      <c r="J98" s="39"/>
      <c r="K98" s="39"/>
      <c r="L98" s="109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</row>
    <row r="99" spans="1:65" s="2" customFormat="1" ht="15.6" customHeight="1">
      <c r="A99" s="37"/>
      <c r="B99" s="38"/>
      <c r="C99" s="32" t="s">
        <v>24</v>
      </c>
      <c r="D99" s="39"/>
      <c r="E99" s="39"/>
      <c r="F99" s="30" t="str">
        <f>E15</f>
        <v xml:space="preserve"> </v>
      </c>
      <c r="G99" s="39"/>
      <c r="H99" s="39"/>
      <c r="I99" s="32" t="s">
        <v>30</v>
      </c>
      <c r="J99" s="35" t="str">
        <f>E21</f>
        <v>Ing. Petr Kesl</v>
      </c>
      <c r="K99" s="39"/>
      <c r="L99" s="109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</row>
    <row r="100" spans="1:65" s="2" customFormat="1" ht="15.6" customHeight="1">
      <c r="A100" s="37"/>
      <c r="B100" s="38"/>
      <c r="C100" s="32" t="s">
        <v>28</v>
      </c>
      <c r="D100" s="39"/>
      <c r="E100" s="39"/>
      <c r="F100" s="30" t="str">
        <f>IF(E18="","",E18)</f>
        <v>Vyplň údaj</v>
      </c>
      <c r="G100" s="39"/>
      <c r="H100" s="39"/>
      <c r="I100" s="32" t="s">
        <v>34</v>
      </c>
      <c r="J100" s="35" t="str">
        <f>E24</f>
        <v xml:space="preserve"> </v>
      </c>
      <c r="K100" s="39"/>
      <c r="L100" s="109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</row>
    <row r="101" spans="1:65" s="2" customFormat="1" ht="10.35" customHeight="1">
      <c r="A101" s="37"/>
      <c r="B101" s="38"/>
      <c r="C101" s="39"/>
      <c r="D101" s="39"/>
      <c r="E101" s="39"/>
      <c r="F101" s="39"/>
      <c r="G101" s="39"/>
      <c r="H101" s="39"/>
      <c r="I101" s="39"/>
      <c r="J101" s="39"/>
      <c r="K101" s="39"/>
      <c r="L101" s="109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</row>
    <row r="102" spans="1:65" s="11" customFormat="1" ht="29.25" customHeight="1">
      <c r="A102" s="149"/>
      <c r="B102" s="150"/>
      <c r="C102" s="151" t="s">
        <v>124</v>
      </c>
      <c r="D102" s="152" t="s">
        <v>56</v>
      </c>
      <c r="E102" s="152" t="s">
        <v>52</v>
      </c>
      <c r="F102" s="152" t="s">
        <v>53</v>
      </c>
      <c r="G102" s="152" t="s">
        <v>125</v>
      </c>
      <c r="H102" s="152" t="s">
        <v>126</v>
      </c>
      <c r="I102" s="152" t="s">
        <v>127</v>
      </c>
      <c r="J102" s="152" t="s">
        <v>97</v>
      </c>
      <c r="K102" s="153" t="s">
        <v>128</v>
      </c>
      <c r="L102" s="154"/>
      <c r="M102" s="71" t="s">
        <v>18</v>
      </c>
      <c r="N102" s="72" t="s">
        <v>41</v>
      </c>
      <c r="O102" s="72" t="s">
        <v>129</v>
      </c>
      <c r="P102" s="72" t="s">
        <v>130</v>
      </c>
      <c r="Q102" s="72" t="s">
        <v>131</v>
      </c>
      <c r="R102" s="72" t="s">
        <v>132</v>
      </c>
      <c r="S102" s="72" t="s">
        <v>133</v>
      </c>
      <c r="T102" s="73" t="s">
        <v>134</v>
      </c>
      <c r="U102" s="149"/>
      <c r="V102" s="149"/>
      <c r="W102" s="149"/>
      <c r="X102" s="149"/>
      <c r="Y102" s="149"/>
      <c r="Z102" s="149"/>
      <c r="AA102" s="149"/>
      <c r="AB102" s="149"/>
      <c r="AC102" s="149"/>
      <c r="AD102" s="149"/>
      <c r="AE102" s="149"/>
    </row>
    <row r="103" spans="1:65" s="2" customFormat="1" ht="22.8" customHeight="1">
      <c r="A103" s="37"/>
      <c r="B103" s="38"/>
      <c r="C103" s="78" t="s">
        <v>135</v>
      </c>
      <c r="D103" s="39"/>
      <c r="E103" s="39"/>
      <c r="F103" s="39"/>
      <c r="G103" s="39"/>
      <c r="H103" s="39"/>
      <c r="I103" s="39"/>
      <c r="J103" s="155">
        <f>BK103</f>
        <v>0</v>
      </c>
      <c r="K103" s="39"/>
      <c r="L103" s="42"/>
      <c r="M103" s="74"/>
      <c r="N103" s="156"/>
      <c r="O103" s="75"/>
      <c r="P103" s="157">
        <f>P104+P1062</f>
        <v>0</v>
      </c>
      <c r="Q103" s="75"/>
      <c r="R103" s="157">
        <f>R104+R1062</f>
        <v>208.0205019</v>
      </c>
      <c r="S103" s="75"/>
      <c r="T103" s="158">
        <f>T104+T1062</f>
        <v>81.158155799999989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T103" s="20" t="s">
        <v>70</v>
      </c>
      <c r="AU103" s="20" t="s">
        <v>98</v>
      </c>
      <c r="BK103" s="159">
        <f>BK104+BK1062</f>
        <v>0</v>
      </c>
    </row>
    <row r="104" spans="1:65" s="12" customFormat="1" ht="25.95" customHeight="1">
      <c r="B104" s="160"/>
      <c r="C104" s="161"/>
      <c r="D104" s="162" t="s">
        <v>70</v>
      </c>
      <c r="E104" s="163" t="s">
        <v>136</v>
      </c>
      <c r="F104" s="163" t="s">
        <v>137</v>
      </c>
      <c r="G104" s="161"/>
      <c r="H104" s="161"/>
      <c r="I104" s="164"/>
      <c r="J104" s="165">
        <f>BK104</f>
        <v>0</v>
      </c>
      <c r="K104" s="161"/>
      <c r="L104" s="166"/>
      <c r="M104" s="167"/>
      <c r="N104" s="168"/>
      <c r="O104" s="168"/>
      <c r="P104" s="169">
        <f>P105+P163+P167+P232+P289+P318+P810+P814+P1023</f>
        <v>0</v>
      </c>
      <c r="Q104" s="168"/>
      <c r="R104" s="169">
        <f>R105+R163+R167+R232+R289+R318+R810+R814+R1023</f>
        <v>170.99688169999999</v>
      </c>
      <c r="S104" s="168"/>
      <c r="T104" s="170">
        <f>T105+T163+T167+T232+T289+T318+T810+T814+T1023</f>
        <v>71.568456399999988</v>
      </c>
      <c r="AR104" s="171" t="s">
        <v>79</v>
      </c>
      <c r="AT104" s="172" t="s">
        <v>70</v>
      </c>
      <c r="AU104" s="172" t="s">
        <v>71</v>
      </c>
      <c r="AY104" s="171" t="s">
        <v>138</v>
      </c>
      <c r="BK104" s="173">
        <f>BK105+BK163+BK167+BK232+BK289+BK318+BK810+BK814+BK1023</f>
        <v>0</v>
      </c>
    </row>
    <row r="105" spans="1:65" s="12" customFormat="1" ht="22.8" customHeight="1">
      <c r="B105" s="160"/>
      <c r="C105" s="161"/>
      <c r="D105" s="162" t="s">
        <v>70</v>
      </c>
      <c r="E105" s="174" t="s">
        <v>79</v>
      </c>
      <c r="F105" s="174" t="s">
        <v>139</v>
      </c>
      <c r="G105" s="161"/>
      <c r="H105" s="161"/>
      <c r="I105" s="164"/>
      <c r="J105" s="175">
        <f>BK105</f>
        <v>0</v>
      </c>
      <c r="K105" s="161"/>
      <c r="L105" s="166"/>
      <c r="M105" s="167"/>
      <c r="N105" s="168"/>
      <c r="O105" s="168"/>
      <c r="P105" s="169">
        <f>SUM(P106:P162)</f>
        <v>0</v>
      </c>
      <c r="Q105" s="168"/>
      <c r="R105" s="169">
        <f>SUM(R106:R162)</f>
        <v>0</v>
      </c>
      <c r="S105" s="168"/>
      <c r="T105" s="170">
        <f>SUM(T106:T162)</f>
        <v>23.518999999999998</v>
      </c>
      <c r="AR105" s="171" t="s">
        <v>79</v>
      </c>
      <c r="AT105" s="172" t="s">
        <v>70</v>
      </c>
      <c r="AU105" s="172" t="s">
        <v>79</v>
      </c>
      <c r="AY105" s="171" t="s">
        <v>138</v>
      </c>
      <c r="BK105" s="173">
        <f>SUM(BK106:BK162)</f>
        <v>0</v>
      </c>
    </row>
    <row r="106" spans="1:65" s="2" customFormat="1" ht="30" customHeight="1">
      <c r="A106" s="37"/>
      <c r="B106" s="38"/>
      <c r="C106" s="176" t="s">
        <v>79</v>
      </c>
      <c r="D106" s="176" t="s">
        <v>140</v>
      </c>
      <c r="E106" s="177" t="s">
        <v>141</v>
      </c>
      <c r="F106" s="178" t="s">
        <v>142</v>
      </c>
      <c r="G106" s="179" t="s">
        <v>143</v>
      </c>
      <c r="H106" s="180">
        <v>54.5</v>
      </c>
      <c r="I106" s="181"/>
      <c r="J106" s="180">
        <f>ROUND(I106*H106,2)</f>
        <v>0</v>
      </c>
      <c r="K106" s="178" t="s">
        <v>144</v>
      </c>
      <c r="L106" s="42"/>
      <c r="M106" s="182" t="s">
        <v>18</v>
      </c>
      <c r="N106" s="183" t="s">
        <v>42</v>
      </c>
      <c r="O106" s="67"/>
      <c r="P106" s="184">
        <f>O106*H106</f>
        <v>0</v>
      </c>
      <c r="Q106" s="184">
        <v>0</v>
      </c>
      <c r="R106" s="184">
        <f>Q106*H106</f>
        <v>0</v>
      </c>
      <c r="S106" s="184">
        <v>0.29499999999999998</v>
      </c>
      <c r="T106" s="185">
        <f>S106*H106</f>
        <v>16.077500000000001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186" t="s">
        <v>145</v>
      </c>
      <c r="AT106" s="186" t="s">
        <v>140</v>
      </c>
      <c r="AU106" s="186" t="s">
        <v>81</v>
      </c>
      <c r="AY106" s="20" t="s">
        <v>138</v>
      </c>
      <c r="BE106" s="187">
        <f>IF(N106="základní",J106,0)</f>
        <v>0</v>
      </c>
      <c r="BF106" s="187">
        <f>IF(N106="snížená",J106,0)</f>
        <v>0</v>
      </c>
      <c r="BG106" s="187">
        <f>IF(N106="zákl. přenesená",J106,0)</f>
        <v>0</v>
      </c>
      <c r="BH106" s="187">
        <f>IF(N106="sníž. přenesená",J106,0)</f>
        <v>0</v>
      </c>
      <c r="BI106" s="187">
        <f>IF(N106="nulová",J106,0)</f>
        <v>0</v>
      </c>
      <c r="BJ106" s="20" t="s">
        <v>79</v>
      </c>
      <c r="BK106" s="187">
        <f>ROUND(I106*H106,2)</f>
        <v>0</v>
      </c>
      <c r="BL106" s="20" t="s">
        <v>145</v>
      </c>
      <c r="BM106" s="186" t="s">
        <v>146</v>
      </c>
    </row>
    <row r="107" spans="1:65" s="2" customFormat="1" ht="10.199999999999999">
      <c r="A107" s="37"/>
      <c r="B107" s="38"/>
      <c r="C107" s="39"/>
      <c r="D107" s="188" t="s">
        <v>147</v>
      </c>
      <c r="E107" s="39"/>
      <c r="F107" s="189" t="s">
        <v>148</v>
      </c>
      <c r="G107" s="39"/>
      <c r="H107" s="39"/>
      <c r="I107" s="190"/>
      <c r="J107" s="39"/>
      <c r="K107" s="39"/>
      <c r="L107" s="42"/>
      <c r="M107" s="191"/>
      <c r="N107" s="192"/>
      <c r="O107" s="67"/>
      <c r="P107" s="67"/>
      <c r="Q107" s="67"/>
      <c r="R107" s="67"/>
      <c r="S107" s="67"/>
      <c r="T107" s="68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T107" s="20" t="s">
        <v>147</v>
      </c>
      <c r="AU107" s="20" t="s">
        <v>81</v>
      </c>
    </row>
    <row r="108" spans="1:65" s="13" customFormat="1" ht="10.199999999999999">
      <c r="B108" s="193"/>
      <c r="C108" s="194"/>
      <c r="D108" s="195" t="s">
        <v>149</v>
      </c>
      <c r="E108" s="196" t="s">
        <v>18</v>
      </c>
      <c r="F108" s="197" t="s">
        <v>150</v>
      </c>
      <c r="G108" s="194"/>
      <c r="H108" s="196" t="s">
        <v>18</v>
      </c>
      <c r="I108" s="198"/>
      <c r="J108" s="194"/>
      <c r="K108" s="194"/>
      <c r="L108" s="199"/>
      <c r="M108" s="200"/>
      <c r="N108" s="201"/>
      <c r="O108" s="201"/>
      <c r="P108" s="201"/>
      <c r="Q108" s="201"/>
      <c r="R108" s="201"/>
      <c r="S108" s="201"/>
      <c r="T108" s="202"/>
      <c r="AT108" s="203" t="s">
        <v>149</v>
      </c>
      <c r="AU108" s="203" t="s">
        <v>81</v>
      </c>
      <c r="AV108" s="13" t="s">
        <v>79</v>
      </c>
      <c r="AW108" s="13" t="s">
        <v>33</v>
      </c>
      <c r="AX108" s="13" t="s">
        <v>71</v>
      </c>
      <c r="AY108" s="203" t="s">
        <v>138</v>
      </c>
    </row>
    <row r="109" spans="1:65" s="14" customFormat="1" ht="10.199999999999999">
      <c r="B109" s="204"/>
      <c r="C109" s="205"/>
      <c r="D109" s="195" t="s">
        <v>149</v>
      </c>
      <c r="E109" s="206" t="s">
        <v>18</v>
      </c>
      <c r="F109" s="207" t="s">
        <v>151</v>
      </c>
      <c r="G109" s="205"/>
      <c r="H109" s="208">
        <v>47.4</v>
      </c>
      <c r="I109" s="209"/>
      <c r="J109" s="205"/>
      <c r="K109" s="205"/>
      <c r="L109" s="210"/>
      <c r="M109" s="211"/>
      <c r="N109" s="212"/>
      <c r="O109" s="212"/>
      <c r="P109" s="212"/>
      <c r="Q109" s="212"/>
      <c r="R109" s="212"/>
      <c r="S109" s="212"/>
      <c r="T109" s="213"/>
      <c r="AT109" s="214" t="s">
        <v>149</v>
      </c>
      <c r="AU109" s="214" t="s">
        <v>81</v>
      </c>
      <c r="AV109" s="14" t="s">
        <v>81</v>
      </c>
      <c r="AW109" s="14" t="s">
        <v>33</v>
      </c>
      <c r="AX109" s="14" t="s">
        <v>71</v>
      </c>
      <c r="AY109" s="214" t="s">
        <v>138</v>
      </c>
    </row>
    <row r="110" spans="1:65" s="13" customFormat="1" ht="10.199999999999999">
      <c r="B110" s="193"/>
      <c r="C110" s="194"/>
      <c r="D110" s="195" t="s">
        <v>149</v>
      </c>
      <c r="E110" s="196" t="s">
        <v>18</v>
      </c>
      <c r="F110" s="197" t="s">
        <v>152</v>
      </c>
      <c r="G110" s="194"/>
      <c r="H110" s="196" t="s">
        <v>18</v>
      </c>
      <c r="I110" s="198"/>
      <c r="J110" s="194"/>
      <c r="K110" s="194"/>
      <c r="L110" s="199"/>
      <c r="M110" s="200"/>
      <c r="N110" s="201"/>
      <c r="O110" s="201"/>
      <c r="P110" s="201"/>
      <c r="Q110" s="201"/>
      <c r="R110" s="201"/>
      <c r="S110" s="201"/>
      <c r="T110" s="202"/>
      <c r="AT110" s="203" t="s">
        <v>149</v>
      </c>
      <c r="AU110" s="203" t="s">
        <v>81</v>
      </c>
      <c r="AV110" s="13" t="s">
        <v>79</v>
      </c>
      <c r="AW110" s="13" t="s">
        <v>33</v>
      </c>
      <c r="AX110" s="13" t="s">
        <v>71</v>
      </c>
      <c r="AY110" s="203" t="s">
        <v>138</v>
      </c>
    </row>
    <row r="111" spans="1:65" s="14" customFormat="1" ht="10.199999999999999">
      <c r="B111" s="204"/>
      <c r="C111" s="205"/>
      <c r="D111" s="195" t="s">
        <v>149</v>
      </c>
      <c r="E111" s="206" t="s">
        <v>18</v>
      </c>
      <c r="F111" s="207" t="s">
        <v>153</v>
      </c>
      <c r="G111" s="205"/>
      <c r="H111" s="208">
        <v>7.1</v>
      </c>
      <c r="I111" s="209"/>
      <c r="J111" s="205"/>
      <c r="K111" s="205"/>
      <c r="L111" s="210"/>
      <c r="M111" s="211"/>
      <c r="N111" s="212"/>
      <c r="O111" s="212"/>
      <c r="P111" s="212"/>
      <c r="Q111" s="212"/>
      <c r="R111" s="212"/>
      <c r="S111" s="212"/>
      <c r="T111" s="213"/>
      <c r="AT111" s="214" t="s">
        <v>149</v>
      </c>
      <c r="AU111" s="214" t="s">
        <v>81</v>
      </c>
      <c r="AV111" s="14" t="s">
        <v>81</v>
      </c>
      <c r="AW111" s="14" t="s">
        <v>33</v>
      </c>
      <c r="AX111" s="14" t="s">
        <v>71</v>
      </c>
      <c r="AY111" s="214" t="s">
        <v>138</v>
      </c>
    </row>
    <row r="112" spans="1:65" s="15" customFormat="1" ht="10.199999999999999">
      <c r="B112" s="215"/>
      <c r="C112" s="216"/>
      <c r="D112" s="195" t="s">
        <v>149</v>
      </c>
      <c r="E112" s="217" t="s">
        <v>18</v>
      </c>
      <c r="F112" s="218" t="s">
        <v>154</v>
      </c>
      <c r="G112" s="216"/>
      <c r="H112" s="219">
        <v>54.5</v>
      </c>
      <c r="I112" s="220"/>
      <c r="J112" s="216"/>
      <c r="K112" s="216"/>
      <c r="L112" s="221"/>
      <c r="M112" s="222"/>
      <c r="N112" s="223"/>
      <c r="O112" s="223"/>
      <c r="P112" s="223"/>
      <c r="Q112" s="223"/>
      <c r="R112" s="223"/>
      <c r="S112" s="223"/>
      <c r="T112" s="224"/>
      <c r="AT112" s="225" t="s">
        <v>149</v>
      </c>
      <c r="AU112" s="225" t="s">
        <v>81</v>
      </c>
      <c r="AV112" s="15" t="s">
        <v>145</v>
      </c>
      <c r="AW112" s="15" t="s">
        <v>33</v>
      </c>
      <c r="AX112" s="15" t="s">
        <v>79</v>
      </c>
      <c r="AY112" s="225" t="s">
        <v>138</v>
      </c>
    </row>
    <row r="113" spans="1:65" s="2" customFormat="1" ht="22.2" customHeight="1">
      <c r="A113" s="37"/>
      <c r="B113" s="38"/>
      <c r="C113" s="176" t="s">
        <v>81</v>
      </c>
      <c r="D113" s="176" t="s">
        <v>140</v>
      </c>
      <c r="E113" s="177" t="s">
        <v>155</v>
      </c>
      <c r="F113" s="178" t="s">
        <v>156</v>
      </c>
      <c r="G113" s="179" t="s">
        <v>157</v>
      </c>
      <c r="H113" s="180">
        <v>36.299999999999997</v>
      </c>
      <c r="I113" s="181"/>
      <c r="J113" s="180">
        <f>ROUND(I113*H113,2)</f>
        <v>0</v>
      </c>
      <c r="K113" s="178" t="s">
        <v>144</v>
      </c>
      <c r="L113" s="42"/>
      <c r="M113" s="182" t="s">
        <v>18</v>
      </c>
      <c r="N113" s="183" t="s">
        <v>42</v>
      </c>
      <c r="O113" s="67"/>
      <c r="P113" s="184">
        <f>O113*H113</f>
        <v>0</v>
      </c>
      <c r="Q113" s="184">
        <v>0</v>
      </c>
      <c r="R113" s="184">
        <f>Q113*H113</f>
        <v>0</v>
      </c>
      <c r="S113" s="184">
        <v>0.20499999999999999</v>
      </c>
      <c r="T113" s="185">
        <f>S113*H113</f>
        <v>7.4414999999999987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186" t="s">
        <v>145</v>
      </c>
      <c r="AT113" s="186" t="s">
        <v>140</v>
      </c>
      <c r="AU113" s="186" t="s">
        <v>81</v>
      </c>
      <c r="AY113" s="20" t="s">
        <v>138</v>
      </c>
      <c r="BE113" s="187">
        <f>IF(N113="základní",J113,0)</f>
        <v>0</v>
      </c>
      <c r="BF113" s="187">
        <f>IF(N113="snížená",J113,0)</f>
        <v>0</v>
      </c>
      <c r="BG113" s="187">
        <f>IF(N113="zákl. přenesená",J113,0)</f>
        <v>0</v>
      </c>
      <c r="BH113" s="187">
        <f>IF(N113="sníž. přenesená",J113,0)</f>
        <v>0</v>
      </c>
      <c r="BI113" s="187">
        <f>IF(N113="nulová",J113,0)</f>
        <v>0</v>
      </c>
      <c r="BJ113" s="20" t="s">
        <v>79</v>
      </c>
      <c r="BK113" s="187">
        <f>ROUND(I113*H113,2)</f>
        <v>0</v>
      </c>
      <c r="BL113" s="20" t="s">
        <v>145</v>
      </c>
      <c r="BM113" s="186" t="s">
        <v>158</v>
      </c>
    </row>
    <row r="114" spans="1:65" s="2" customFormat="1" ht="10.199999999999999">
      <c r="A114" s="37"/>
      <c r="B114" s="38"/>
      <c r="C114" s="39"/>
      <c r="D114" s="188" t="s">
        <v>147</v>
      </c>
      <c r="E114" s="39"/>
      <c r="F114" s="189" t="s">
        <v>159</v>
      </c>
      <c r="G114" s="39"/>
      <c r="H114" s="39"/>
      <c r="I114" s="190"/>
      <c r="J114" s="39"/>
      <c r="K114" s="39"/>
      <c r="L114" s="42"/>
      <c r="M114" s="191"/>
      <c r="N114" s="192"/>
      <c r="O114" s="67"/>
      <c r="P114" s="67"/>
      <c r="Q114" s="67"/>
      <c r="R114" s="67"/>
      <c r="S114" s="67"/>
      <c r="T114" s="68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T114" s="20" t="s">
        <v>147</v>
      </c>
      <c r="AU114" s="20" t="s">
        <v>81</v>
      </c>
    </row>
    <row r="115" spans="1:65" s="13" customFormat="1" ht="10.199999999999999">
      <c r="B115" s="193"/>
      <c r="C115" s="194"/>
      <c r="D115" s="195" t="s">
        <v>149</v>
      </c>
      <c r="E115" s="196" t="s">
        <v>18</v>
      </c>
      <c r="F115" s="197" t="s">
        <v>150</v>
      </c>
      <c r="G115" s="194"/>
      <c r="H115" s="196" t="s">
        <v>18</v>
      </c>
      <c r="I115" s="198"/>
      <c r="J115" s="194"/>
      <c r="K115" s="194"/>
      <c r="L115" s="199"/>
      <c r="M115" s="200"/>
      <c r="N115" s="201"/>
      <c r="O115" s="201"/>
      <c r="P115" s="201"/>
      <c r="Q115" s="201"/>
      <c r="R115" s="201"/>
      <c r="S115" s="201"/>
      <c r="T115" s="202"/>
      <c r="AT115" s="203" t="s">
        <v>149</v>
      </c>
      <c r="AU115" s="203" t="s">
        <v>81</v>
      </c>
      <c r="AV115" s="13" t="s">
        <v>79</v>
      </c>
      <c r="AW115" s="13" t="s">
        <v>33</v>
      </c>
      <c r="AX115" s="13" t="s">
        <v>71</v>
      </c>
      <c r="AY115" s="203" t="s">
        <v>138</v>
      </c>
    </row>
    <row r="116" spans="1:65" s="14" customFormat="1" ht="10.199999999999999">
      <c r="B116" s="204"/>
      <c r="C116" s="205"/>
      <c r="D116" s="195" t="s">
        <v>149</v>
      </c>
      <c r="E116" s="206" t="s">
        <v>18</v>
      </c>
      <c r="F116" s="207" t="s">
        <v>160</v>
      </c>
      <c r="G116" s="205"/>
      <c r="H116" s="208">
        <v>36.299999999999997</v>
      </c>
      <c r="I116" s="209"/>
      <c r="J116" s="205"/>
      <c r="K116" s="205"/>
      <c r="L116" s="210"/>
      <c r="M116" s="211"/>
      <c r="N116" s="212"/>
      <c r="O116" s="212"/>
      <c r="P116" s="212"/>
      <c r="Q116" s="212"/>
      <c r="R116" s="212"/>
      <c r="S116" s="212"/>
      <c r="T116" s="213"/>
      <c r="AT116" s="214" t="s">
        <v>149</v>
      </c>
      <c r="AU116" s="214" t="s">
        <v>81</v>
      </c>
      <c r="AV116" s="14" t="s">
        <v>81</v>
      </c>
      <c r="AW116" s="14" t="s">
        <v>33</v>
      </c>
      <c r="AX116" s="14" t="s">
        <v>71</v>
      </c>
      <c r="AY116" s="214" t="s">
        <v>138</v>
      </c>
    </row>
    <row r="117" spans="1:65" s="15" customFormat="1" ht="10.199999999999999">
      <c r="B117" s="215"/>
      <c r="C117" s="216"/>
      <c r="D117" s="195" t="s">
        <v>149</v>
      </c>
      <c r="E117" s="217" t="s">
        <v>18</v>
      </c>
      <c r="F117" s="218" t="s">
        <v>154</v>
      </c>
      <c r="G117" s="216"/>
      <c r="H117" s="219">
        <v>36.299999999999997</v>
      </c>
      <c r="I117" s="220"/>
      <c r="J117" s="216"/>
      <c r="K117" s="216"/>
      <c r="L117" s="221"/>
      <c r="M117" s="222"/>
      <c r="N117" s="223"/>
      <c r="O117" s="223"/>
      <c r="P117" s="223"/>
      <c r="Q117" s="223"/>
      <c r="R117" s="223"/>
      <c r="S117" s="223"/>
      <c r="T117" s="224"/>
      <c r="AT117" s="225" t="s">
        <v>149</v>
      </c>
      <c r="AU117" s="225" t="s">
        <v>81</v>
      </c>
      <c r="AV117" s="15" t="s">
        <v>145</v>
      </c>
      <c r="AW117" s="15" t="s">
        <v>33</v>
      </c>
      <c r="AX117" s="15" t="s">
        <v>79</v>
      </c>
      <c r="AY117" s="225" t="s">
        <v>138</v>
      </c>
    </row>
    <row r="118" spans="1:65" s="2" customFormat="1" ht="14.4" customHeight="1">
      <c r="A118" s="37"/>
      <c r="B118" s="38"/>
      <c r="C118" s="176" t="s">
        <v>161</v>
      </c>
      <c r="D118" s="176" t="s">
        <v>140</v>
      </c>
      <c r="E118" s="177" t="s">
        <v>162</v>
      </c>
      <c r="F118" s="178" t="s">
        <v>163</v>
      </c>
      <c r="G118" s="179" t="s">
        <v>143</v>
      </c>
      <c r="H118" s="180">
        <v>310</v>
      </c>
      <c r="I118" s="181"/>
      <c r="J118" s="180">
        <f>ROUND(I118*H118,2)</f>
        <v>0</v>
      </c>
      <c r="K118" s="178" t="s">
        <v>144</v>
      </c>
      <c r="L118" s="42"/>
      <c r="M118" s="182" t="s">
        <v>18</v>
      </c>
      <c r="N118" s="183" t="s">
        <v>42</v>
      </c>
      <c r="O118" s="67"/>
      <c r="P118" s="184">
        <f>O118*H118</f>
        <v>0</v>
      </c>
      <c r="Q118" s="184">
        <v>0</v>
      </c>
      <c r="R118" s="184">
        <f>Q118*H118</f>
        <v>0</v>
      </c>
      <c r="S118" s="184">
        <v>0</v>
      </c>
      <c r="T118" s="185">
        <f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186" t="s">
        <v>145</v>
      </c>
      <c r="AT118" s="186" t="s">
        <v>140</v>
      </c>
      <c r="AU118" s="186" t="s">
        <v>81</v>
      </c>
      <c r="AY118" s="20" t="s">
        <v>138</v>
      </c>
      <c r="BE118" s="187">
        <f>IF(N118="základní",J118,0)</f>
        <v>0</v>
      </c>
      <c r="BF118" s="187">
        <f>IF(N118="snížená",J118,0)</f>
        <v>0</v>
      </c>
      <c r="BG118" s="187">
        <f>IF(N118="zákl. přenesená",J118,0)</f>
        <v>0</v>
      </c>
      <c r="BH118" s="187">
        <f>IF(N118="sníž. přenesená",J118,0)</f>
        <v>0</v>
      </c>
      <c r="BI118" s="187">
        <f>IF(N118="nulová",J118,0)</f>
        <v>0</v>
      </c>
      <c r="BJ118" s="20" t="s">
        <v>79</v>
      </c>
      <c r="BK118" s="187">
        <f>ROUND(I118*H118,2)</f>
        <v>0</v>
      </c>
      <c r="BL118" s="20" t="s">
        <v>145</v>
      </c>
      <c r="BM118" s="186" t="s">
        <v>164</v>
      </c>
    </row>
    <row r="119" spans="1:65" s="2" customFormat="1" ht="10.199999999999999">
      <c r="A119" s="37"/>
      <c r="B119" s="38"/>
      <c r="C119" s="39"/>
      <c r="D119" s="188" t="s">
        <v>147</v>
      </c>
      <c r="E119" s="39"/>
      <c r="F119" s="189" t="s">
        <v>165</v>
      </c>
      <c r="G119" s="39"/>
      <c r="H119" s="39"/>
      <c r="I119" s="190"/>
      <c r="J119" s="39"/>
      <c r="K119" s="39"/>
      <c r="L119" s="42"/>
      <c r="M119" s="191"/>
      <c r="N119" s="192"/>
      <c r="O119" s="67"/>
      <c r="P119" s="67"/>
      <c r="Q119" s="67"/>
      <c r="R119" s="67"/>
      <c r="S119" s="67"/>
      <c r="T119" s="68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T119" s="20" t="s">
        <v>147</v>
      </c>
      <c r="AU119" s="20" t="s">
        <v>81</v>
      </c>
    </row>
    <row r="120" spans="1:65" s="14" customFormat="1" ht="10.199999999999999">
      <c r="B120" s="204"/>
      <c r="C120" s="205"/>
      <c r="D120" s="195" t="s">
        <v>149</v>
      </c>
      <c r="E120" s="206" t="s">
        <v>18</v>
      </c>
      <c r="F120" s="207" t="s">
        <v>166</v>
      </c>
      <c r="G120" s="205"/>
      <c r="H120" s="208">
        <v>310</v>
      </c>
      <c r="I120" s="209"/>
      <c r="J120" s="205"/>
      <c r="K120" s="205"/>
      <c r="L120" s="210"/>
      <c r="M120" s="211"/>
      <c r="N120" s="212"/>
      <c r="O120" s="212"/>
      <c r="P120" s="212"/>
      <c r="Q120" s="212"/>
      <c r="R120" s="212"/>
      <c r="S120" s="212"/>
      <c r="T120" s="213"/>
      <c r="AT120" s="214" t="s">
        <v>149</v>
      </c>
      <c r="AU120" s="214" t="s">
        <v>81</v>
      </c>
      <c r="AV120" s="14" t="s">
        <v>81</v>
      </c>
      <c r="AW120" s="14" t="s">
        <v>33</v>
      </c>
      <c r="AX120" s="14" t="s">
        <v>79</v>
      </c>
      <c r="AY120" s="214" t="s">
        <v>138</v>
      </c>
    </row>
    <row r="121" spans="1:65" s="2" customFormat="1" ht="19.8" customHeight="1">
      <c r="A121" s="37"/>
      <c r="B121" s="38"/>
      <c r="C121" s="176" t="s">
        <v>145</v>
      </c>
      <c r="D121" s="176" t="s">
        <v>140</v>
      </c>
      <c r="E121" s="177" t="s">
        <v>167</v>
      </c>
      <c r="F121" s="178" t="s">
        <v>168</v>
      </c>
      <c r="G121" s="179" t="s">
        <v>169</v>
      </c>
      <c r="H121" s="180">
        <v>57.94</v>
      </c>
      <c r="I121" s="181"/>
      <c r="J121" s="180">
        <f>ROUND(I121*H121,2)</f>
        <v>0</v>
      </c>
      <c r="K121" s="178" t="s">
        <v>144</v>
      </c>
      <c r="L121" s="42"/>
      <c r="M121" s="182" t="s">
        <v>18</v>
      </c>
      <c r="N121" s="183" t="s">
        <v>42</v>
      </c>
      <c r="O121" s="67"/>
      <c r="P121" s="184">
        <f>O121*H121</f>
        <v>0</v>
      </c>
      <c r="Q121" s="184">
        <v>0</v>
      </c>
      <c r="R121" s="184">
        <f>Q121*H121</f>
        <v>0</v>
      </c>
      <c r="S121" s="184">
        <v>0</v>
      </c>
      <c r="T121" s="185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186" t="s">
        <v>145</v>
      </c>
      <c r="AT121" s="186" t="s">
        <v>140</v>
      </c>
      <c r="AU121" s="186" t="s">
        <v>81</v>
      </c>
      <c r="AY121" s="20" t="s">
        <v>138</v>
      </c>
      <c r="BE121" s="187">
        <f>IF(N121="základní",J121,0)</f>
        <v>0</v>
      </c>
      <c r="BF121" s="187">
        <f>IF(N121="snížená",J121,0)</f>
        <v>0</v>
      </c>
      <c r="BG121" s="187">
        <f>IF(N121="zákl. přenesená",J121,0)</f>
        <v>0</v>
      </c>
      <c r="BH121" s="187">
        <f>IF(N121="sníž. přenesená",J121,0)</f>
        <v>0</v>
      </c>
      <c r="BI121" s="187">
        <f>IF(N121="nulová",J121,0)</f>
        <v>0</v>
      </c>
      <c r="BJ121" s="20" t="s">
        <v>79</v>
      </c>
      <c r="BK121" s="187">
        <f>ROUND(I121*H121,2)</f>
        <v>0</v>
      </c>
      <c r="BL121" s="20" t="s">
        <v>145</v>
      </c>
      <c r="BM121" s="186" t="s">
        <v>170</v>
      </c>
    </row>
    <row r="122" spans="1:65" s="2" customFormat="1" ht="10.199999999999999">
      <c r="A122" s="37"/>
      <c r="B122" s="38"/>
      <c r="C122" s="39"/>
      <c r="D122" s="188" t="s">
        <v>147</v>
      </c>
      <c r="E122" s="39"/>
      <c r="F122" s="189" t="s">
        <v>171</v>
      </c>
      <c r="G122" s="39"/>
      <c r="H122" s="39"/>
      <c r="I122" s="190"/>
      <c r="J122" s="39"/>
      <c r="K122" s="39"/>
      <c r="L122" s="42"/>
      <c r="M122" s="191"/>
      <c r="N122" s="192"/>
      <c r="O122" s="67"/>
      <c r="P122" s="67"/>
      <c r="Q122" s="67"/>
      <c r="R122" s="67"/>
      <c r="S122" s="67"/>
      <c r="T122" s="68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20" t="s">
        <v>147</v>
      </c>
      <c r="AU122" s="20" t="s">
        <v>81</v>
      </c>
    </row>
    <row r="123" spans="1:65" s="14" customFormat="1" ht="10.199999999999999">
      <c r="B123" s="204"/>
      <c r="C123" s="205"/>
      <c r="D123" s="195" t="s">
        <v>149</v>
      </c>
      <c r="E123" s="206" t="s">
        <v>18</v>
      </c>
      <c r="F123" s="207" t="s">
        <v>172</v>
      </c>
      <c r="G123" s="205"/>
      <c r="H123" s="208">
        <v>57.94</v>
      </c>
      <c r="I123" s="209"/>
      <c r="J123" s="205"/>
      <c r="K123" s="205"/>
      <c r="L123" s="210"/>
      <c r="M123" s="211"/>
      <c r="N123" s="212"/>
      <c r="O123" s="212"/>
      <c r="P123" s="212"/>
      <c r="Q123" s="212"/>
      <c r="R123" s="212"/>
      <c r="S123" s="212"/>
      <c r="T123" s="213"/>
      <c r="AT123" s="214" t="s">
        <v>149</v>
      </c>
      <c r="AU123" s="214" t="s">
        <v>81</v>
      </c>
      <c r="AV123" s="14" t="s">
        <v>81</v>
      </c>
      <c r="AW123" s="14" t="s">
        <v>33</v>
      </c>
      <c r="AX123" s="14" t="s">
        <v>79</v>
      </c>
      <c r="AY123" s="214" t="s">
        <v>138</v>
      </c>
    </row>
    <row r="124" spans="1:65" s="2" customFormat="1" ht="22.2" customHeight="1">
      <c r="A124" s="37"/>
      <c r="B124" s="38"/>
      <c r="C124" s="176" t="s">
        <v>173</v>
      </c>
      <c r="D124" s="176" t="s">
        <v>140</v>
      </c>
      <c r="E124" s="177" t="s">
        <v>174</v>
      </c>
      <c r="F124" s="178" t="s">
        <v>175</v>
      </c>
      <c r="G124" s="179" t="s">
        <v>169</v>
      </c>
      <c r="H124" s="180">
        <v>18.95</v>
      </c>
      <c r="I124" s="181"/>
      <c r="J124" s="180">
        <f>ROUND(I124*H124,2)</f>
        <v>0</v>
      </c>
      <c r="K124" s="178" t="s">
        <v>144</v>
      </c>
      <c r="L124" s="42"/>
      <c r="M124" s="182" t="s">
        <v>18</v>
      </c>
      <c r="N124" s="183" t="s">
        <v>42</v>
      </c>
      <c r="O124" s="67"/>
      <c r="P124" s="184">
        <f>O124*H124</f>
        <v>0</v>
      </c>
      <c r="Q124" s="184">
        <v>0</v>
      </c>
      <c r="R124" s="184">
        <f>Q124*H124</f>
        <v>0</v>
      </c>
      <c r="S124" s="184">
        <v>0</v>
      </c>
      <c r="T124" s="185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186" t="s">
        <v>145</v>
      </c>
      <c r="AT124" s="186" t="s">
        <v>140</v>
      </c>
      <c r="AU124" s="186" t="s">
        <v>81</v>
      </c>
      <c r="AY124" s="20" t="s">
        <v>138</v>
      </c>
      <c r="BE124" s="187">
        <f>IF(N124="základní",J124,0)</f>
        <v>0</v>
      </c>
      <c r="BF124" s="187">
        <f>IF(N124="snížená",J124,0)</f>
        <v>0</v>
      </c>
      <c r="BG124" s="187">
        <f>IF(N124="zákl. přenesená",J124,0)</f>
        <v>0</v>
      </c>
      <c r="BH124" s="187">
        <f>IF(N124="sníž. přenesená",J124,0)</f>
        <v>0</v>
      </c>
      <c r="BI124" s="187">
        <f>IF(N124="nulová",J124,0)</f>
        <v>0</v>
      </c>
      <c r="BJ124" s="20" t="s">
        <v>79</v>
      </c>
      <c r="BK124" s="187">
        <f>ROUND(I124*H124,2)</f>
        <v>0</v>
      </c>
      <c r="BL124" s="20" t="s">
        <v>145</v>
      </c>
      <c r="BM124" s="186" t="s">
        <v>176</v>
      </c>
    </row>
    <row r="125" spans="1:65" s="2" customFormat="1" ht="10.199999999999999">
      <c r="A125" s="37"/>
      <c r="B125" s="38"/>
      <c r="C125" s="39"/>
      <c r="D125" s="188" t="s">
        <v>147</v>
      </c>
      <c r="E125" s="39"/>
      <c r="F125" s="189" t="s">
        <v>177</v>
      </c>
      <c r="G125" s="39"/>
      <c r="H125" s="39"/>
      <c r="I125" s="190"/>
      <c r="J125" s="39"/>
      <c r="K125" s="39"/>
      <c r="L125" s="42"/>
      <c r="M125" s="191"/>
      <c r="N125" s="192"/>
      <c r="O125" s="67"/>
      <c r="P125" s="67"/>
      <c r="Q125" s="67"/>
      <c r="R125" s="67"/>
      <c r="S125" s="67"/>
      <c r="T125" s="68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20" t="s">
        <v>147</v>
      </c>
      <c r="AU125" s="20" t="s">
        <v>81</v>
      </c>
    </row>
    <row r="126" spans="1:65" s="13" customFormat="1" ht="10.199999999999999">
      <c r="B126" s="193"/>
      <c r="C126" s="194"/>
      <c r="D126" s="195" t="s">
        <v>149</v>
      </c>
      <c r="E126" s="196" t="s">
        <v>18</v>
      </c>
      <c r="F126" s="197" t="s">
        <v>178</v>
      </c>
      <c r="G126" s="194"/>
      <c r="H126" s="196" t="s">
        <v>18</v>
      </c>
      <c r="I126" s="198"/>
      <c r="J126" s="194"/>
      <c r="K126" s="194"/>
      <c r="L126" s="199"/>
      <c r="M126" s="200"/>
      <c r="N126" s="201"/>
      <c r="O126" s="201"/>
      <c r="P126" s="201"/>
      <c r="Q126" s="201"/>
      <c r="R126" s="201"/>
      <c r="S126" s="201"/>
      <c r="T126" s="202"/>
      <c r="AT126" s="203" t="s">
        <v>149</v>
      </c>
      <c r="AU126" s="203" t="s">
        <v>81</v>
      </c>
      <c r="AV126" s="13" t="s">
        <v>79</v>
      </c>
      <c r="AW126" s="13" t="s">
        <v>33</v>
      </c>
      <c r="AX126" s="13" t="s">
        <v>71</v>
      </c>
      <c r="AY126" s="203" t="s">
        <v>138</v>
      </c>
    </row>
    <row r="127" spans="1:65" s="14" customFormat="1" ht="10.199999999999999">
      <c r="B127" s="204"/>
      <c r="C127" s="205"/>
      <c r="D127" s="195" t="s">
        <v>149</v>
      </c>
      <c r="E127" s="206" t="s">
        <v>18</v>
      </c>
      <c r="F127" s="207" t="s">
        <v>179</v>
      </c>
      <c r="G127" s="205"/>
      <c r="H127" s="208">
        <v>5</v>
      </c>
      <c r="I127" s="209"/>
      <c r="J127" s="205"/>
      <c r="K127" s="205"/>
      <c r="L127" s="210"/>
      <c r="M127" s="211"/>
      <c r="N127" s="212"/>
      <c r="O127" s="212"/>
      <c r="P127" s="212"/>
      <c r="Q127" s="212"/>
      <c r="R127" s="212"/>
      <c r="S127" s="212"/>
      <c r="T127" s="213"/>
      <c r="AT127" s="214" t="s">
        <v>149</v>
      </c>
      <c r="AU127" s="214" t="s">
        <v>81</v>
      </c>
      <c r="AV127" s="14" t="s">
        <v>81</v>
      </c>
      <c r="AW127" s="14" t="s">
        <v>33</v>
      </c>
      <c r="AX127" s="14" t="s">
        <v>71</v>
      </c>
      <c r="AY127" s="214" t="s">
        <v>138</v>
      </c>
    </row>
    <row r="128" spans="1:65" s="14" customFormat="1" ht="10.199999999999999">
      <c r="B128" s="204"/>
      <c r="C128" s="205"/>
      <c r="D128" s="195" t="s">
        <v>149</v>
      </c>
      <c r="E128" s="206" t="s">
        <v>18</v>
      </c>
      <c r="F128" s="207" t="s">
        <v>180</v>
      </c>
      <c r="G128" s="205"/>
      <c r="H128" s="208">
        <v>13.95</v>
      </c>
      <c r="I128" s="209"/>
      <c r="J128" s="205"/>
      <c r="K128" s="205"/>
      <c r="L128" s="210"/>
      <c r="M128" s="211"/>
      <c r="N128" s="212"/>
      <c r="O128" s="212"/>
      <c r="P128" s="212"/>
      <c r="Q128" s="212"/>
      <c r="R128" s="212"/>
      <c r="S128" s="212"/>
      <c r="T128" s="213"/>
      <c r="AT128" s="214" t="s">
        <v>149</v>
      </c>
      <c r="AU128" s="214" t="s">
        <v>81</v>
      </c>
      <c r="AV128" s="14" t="s">
        <v>81</v>
      </c>
      <c r="AW128" s="14" t="s">
        <v>33</v>
      </c>
      <c r="AX128" s="14" t="s">
        <v>71</v>
      </c>
      <c r="AY128" s="214" t="s">
        <v>138</v>
      </c>
    </row>
    <row r="129" spans="1:65" s="15" customFormat="1" ht="10.199999999999999">
      <c r="B129" s="215"/>
      <c r="C129" s="216"/>
      <c r="D129" s="195" t="s">
        <v>149</v>
      </c>
      <c r="E129" s="217" t="s">
        <v>18</v>
      </c>
      <c r="F129" s="218" t="s">
        <v>154</v>
      </c>
      <c r="G129" s="216"/>
      <c r="H129" s="219">
        <v>18.95</v>
      </c>
      <c r="I129" s="220"/>
      <c r="J129" s="216"/>
      <c r="K129" s="216"/>
      <c r="L129" s="221"/>
      <c r="M129" s="222"/>
      <c r="N129" s="223"/>
      <c r="O129" s="223"/>
      <c r="P129" s="223"/>
      <c r="Q129" s="223"/>
      <c r="R129" s="223"/>
      <c r="S129" s="223"/>
      <c r="T129" s="224"/>
      <c r="AT129" s="225" t="s">
        <v>149</v>
      </c>
      <c r="AU129" s="225" t="s">
        <v>81</v>
      </c>
      <c r="AV129" s="15" t="s">
        <v>145</v>
      </c>
      <c r="AW129" s="15" t="s">
        <v>33</v>
      </c>
      <c r="AX129" s="15" t="s">
        <v>79</v>
      </c>
      <c r="AY129" s="225" t="s">
        <v>138</v>
      </c>
    </row>
    <row r="130" spans="1:65" s="2" customFormat="1" ht="30" customHeight="1">
      <c r="A130" s="37"/>
      <c r="B130" s="38"/>
      <c r="C130" s="176" t="s">
        <v>181</v>
      </c>
      <c r="D130" s="176" t="s">
        <v>140</v>
      </c>
      <c r="E130" s="177" t="s">
        <v>182</v>
      </c>
      <c r="F130" s="178" t="s">
        <v>183</v>
      </c>
      <c r="G130" s="179" t="s">
        <v>169</v>
      </c>
      <c r="H130" s="180">
        <v>102.96</v>
      </c>
      <c r="I130" s="181"/>
      <c r="J130" s="180">
        <f>ROUND(I130*H130,2)</f>
        <v>0</v>
      </c>
      <c r="K130" s="178" t="s">
        <v>144</v>
      </c>
      <c r="L130" s="42"/>
      <c r="M130" s="182" t="s">
        <v>18</v>
      </c>
      <c r="N130" s="183" t="s">
        <v>42</v>
      </c>
      <c r="O130" s="67"/>
      <c r="P130" s="184">
        <f>O130*H130</f>
        <v>0</v>
      </c>
      <c r="Q130" s="184">
        <v>0</v>
      </c>
      <c r="R130" s="184">
        <f>Q130*H130</f>
        <v>0</v>
      </c>
      <c r="S130" s="184">
        <v>0</v>
      </c>
      <c r="T130" s="185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186" t="s">
        <v>145</v>
      </c>
      <c r="AT130" s="186" t="s">
        <v>140</v>
      </c>
      <c r="AU130" s="186" t="s">
        <v>81</v>
      </c>
      <c r="AY130" s="20" t="s">
        <v>138</v>
      </c>
      <c r="BE130" s="187">
        <f>IF(N130="základní",J130,0)</f>
        <v>0</v>
      </c>
      <c r="BF130" s="187">
        <f>IF(N130="snížená",J130,0)</f>
        <v>0</v>
      </c>
      <c r="BG130" s="187">
        <f>IF(N130="zákl. přenesená",J130,0)</f>
        <v>0</v>
      </c>
      <c r="BH130" s="187">
        <f>IF(N130="sníž. přenesená",J130,0)</f>
        <v>0</v>
      </c>
      <c r="BI130" s="187">
        <f>IF(N130="nulová",J130,0)</f>
        <v>0</v>
      </c>
      <c r="BJ130" s="20" t="s">
        <v>79</v>
      </c>
      <c r="BK130" s="187">
        <f>ROUND(I130*H130,2)</f>
        <v>0</v>
      </c>
      <c r="BL130" s="20" t="s">
        <v>145</v>
      </c>
      <c r="BM130" s="186" t="s">
        <v>184</v>
      </c>
    </row>
    <row r="131" spans="1:65" s="2" customFormat="1" ht="10.199999999999999">
      <c r="A131" s="37"/>
      <c r="B131" s="38"/>
      <c r="C131" s="39"/>
      <c r="D131" s="188" t="s">
        <v>147</v>
      </c>
      <c r="E131" s="39"/>
      <c r="F131" s="189" t="s">
        <v>185</v>
      </c>
      <c r="G131" s="39"/>
      <c r="H131" s="39"/>
      <c r="I131" s="190"/>
      <c r="J131" s="39"/>
      <c r="K131" s="39"/>
      <c r="L131" s="42"/>
      <c r="M131" s="191"/>
      <c r="N131" s="192"/>
      <c r="O131" s="67"/>
      <c r="P131" s="67"/>
      <c r="Q131" s="67"/>
      <c r="R131" s="67"/>
      <c r="S131" s="67"/>
      <c r="T131" s="68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T131" s="20" t="s">
        <v>147</v>
      </c>
      <c r="AU131" s="20" t="s">
        <v>81</v>
      </c>
    </row>
    <row r="132" spans="1:65" s="13" customFormat="1" ht="10.199999999999999">
      <c r="B132" s="193"/>
      <c r="C132" s="194"/>
      <c r="D132" s="195" t="s">
        <v>149</v>
      </c>
      <c r="E132" s="196" t="s">
        <v>18</v>
      </c>
      <c r="F132" s="197" t="s">
        <v>186</v>
      </c>
      <c r="G132" s="194"/>
      <c r="H132" s="196" t="s">
        <v>18</v>
      </c>
      <c r="I132" s="198"/>
      <c r="J132" s="194"/>
      <c r="K132" s="194"/>
      <c r="L132" s="199"/>
      <c r="M132" s="200"/>
      <c r="N132" s="201"/>
      <c r="O132" s="201"/>
      <c r="P132" s="201"/>
      <c r="Q132" s="201"/>
      <c r="R132" s="201"/>
      <c r="S132" s="201"/>
      <c r="T132" s="202"/>
      <c r="AT132" s="203" t="s">
        <v>149</v>
      </c>
      <c r="AU132" s="203" t="s">
        <v>81</v>
      </c>
      <c r="AV132" s="13" t="s">
        <v>79</v>
      </c>
      <c r="AW132" s="13" t="s">
        <v>33</v>
      </c>
      <c r="AX132" s="13" t="s">
        <v>71</v>
      </c>
      <c r="AY132" s="203" t="s">
        <v>138</v>
      </c>
    </row>
    <row r="133" spans="1:65" s="14" customFormat="1" ht="10.199999999999999">
      <c r="B133" s="204"/>
      <c r="C133" s="205"/>
      <c r="D133" s="195" t="s">
        <v>149</v>
      </c>
      <c r="E133" s="206" t="s">
        <v>18</v>
      </c>
      <c r="F133" s="207" t="s">
        <v>187</v>
      </c>
      <c r="G133" s="205"/>
      <c r="H133" s="208">
        <v>46.5</v>
      </c>
      <c r="I133" s="209"/>
      <c r="J133" s="205"/>
      <c r="K133" s="205"/>
      <c r="L133" s="210"/>
      <c r="M133" s="211"/>
      <c r="N133" s="212"/>
      <c r="O133" s="212"/>
      <c r="P133" s="212"/>
      <c r="Q133" s="212"/>
      <c r="R133" s="212"/>
      <c r="S133" s="212"/>
      <c r="T133" s="213"/>
      <c r="AT133" s="214" t="s">
        <v>149</v>
      </c>
      <c r="AU133" s="214" t="s">
        <v>81</v>
      </c>
      <c r="AV133" s="14" t="s">
        <v>81</v>
      </c>
      <c r="AW133" s="14" t="s">
        <v>33</v>
      </c>
      <c r="AX133" s="14" t="s">
        <v>71</v>
      </c>
      <c r="AY133" s="214" t="s">
        <v>138</v>
      </c>
    </row>
    <row r="134" spans="1:65" s="14" customFormat="1" ht="10.199999999999999">
      <c r="B134" s="204"/>
      <c r="C134" s="205"/>
      <c r="D134" s="195" t="s">
        <v>149</v>
      </c>
      <c r="E134" s="206" t="s">
        <v>18</v>
      </c>
      <c r="F134" s="207" t="s">
        <v>188</v>
      </c>
      <c r="G134" s="205"/>
      <c r="H134" s="208">
        <v>4.9800000000000004</v>
      </c>
      <c r="I134" s="209"/>
      <c r="J134" s="205"/>
      <c r="K134" s="205"/>
      <c r="L134" s="210"/>
      <c r="M134" s="211"/>
      <c r="N134" s="212"/>
      <c r="O134" s="212"/>
      <c r="P134" s="212"/>
      <c r="Q134" s="212"/>
      <c r="R134" s="212"/>
      <c r="S134" s="212"/>
      <c r="T134" s="213"/>
      <c r="AT134" s="214" t="s">
        <v>149</v>
      </c>
      <c r="AU134" s="214" t="s">
        <v>81</v>
      </c>
      <c r="AV134" s="14" t="s">
        <v>81</v>
      </c>
      <c r="AW134" s="14" t="s">
        <v>33</v>
      </c>
      <c r="AX134" s="14" t="s">
        <v>71</v>
      </c>
      <c r="AY134" s="214" t="s">
        <v>138</v>
      </c>
    </row>
    <row r="135" spans="1:65" s="16" customFormat="1" ht="10.199999999999999">
      <c r="B135" s="226"/>
      <c r="C135" s="227"/>
      <c r="D135" s="195" t="s">
        <v>149</v>
      </c>
      <c r="E135" s="228" t="s">
        <v>18</v>
      </c>
      <c r="F135" s="229" t="s">
        <v>189</v>
      </c>
      <c r="G135" s="227"/>
      <c r="H135" s="230">
        <v>51.48</v>
      </c>
      <c r="I135" s="231"/>
      <c r="J135" s="227"/>
      <c r="K135" s="227"/>
      <c r="L135" s="232"/>
      <c r="M135" s="233"/>
      <c r="N135" s="234"/>
      <c r="O135" s="234"/>
      <c r="P135" s="234"/>
      <c r="Q135" s="234"/>
      <c r="R135" s="234"/>
      <c r="S135" s="234"/>
      <c r="T135" s="235"/>
      <c r="AT135" s="236" t="s">
        <v>149</v>
      </c>
      <c r="AU135" s="236" t="s">
        <v>81</v>
      </c>
      <c r="AV135" s="16" t="s">
        <v>161</v>
      </c>
      <c r="AW135" s="16" t="s">
        <v>33</v>
      </c>
      <c r="AX135" s="16" t="s">
        <v>71</v>
      </c>
      <c r="AY135" s="236" t="s">
        <v>138</v>
      </c>
    </row>
    <row r="136" spans="1:65" s="14" customFormat="1" ht="10.199999999999999">
      <c r="B136" s="204"/>
      <c r="C136" s="205"/>
      <c r="D136" s="195" t="s">
        <v>149</v>
      </c>
      <c r="E136" s="206" t="s">
        <v>18</v>
      </c>
      <c r="F136" s="207" t="s">
        <v>190</v>
      </c>
      <c r="G136" s="205"/>
      <c r="H136" s="208">
        <v>51.48</v>
      </c>
      <c r="I136" s="209"/>
      <c r="J136" s="205"/>
      <c r="K136" s="205"/>
      <c r="L136" s="210"/>
      <c r="M136" s="211"/>
      <c r="N136" s="212"/>
      <c r="O136" s="212"/>
      <c r="P136" s="212"/>
      <c r="Q136" s="212"/>
      <c r="R136" s="212"/>
      <c r="S136" s="212"/>
      <c r="T136" s="213"/>
      <c r="AT136" s="214" t="s">
        <v>149</v>
      </c>
      <c r="AU136" s="214" t="s">
        <v>81</v>
      </c>
      <c r="AV136" s="14" t="s">
        <v>81</v>
      </c>
      <c r="AW136" s="14" t="s">
        <v>33</v>
      </c>
      <c r="AX136" s="14" t="s">
        <v>71</v>
      </c>
      <c r="AY136" s="214" t="s">
        <v>138</v>
      </c>
    </row>
    <row r="137" spans="1:65" s="15" customFormat="1" ht="10.199999999999999">
      <c r="B137" s="215"/>
      <c r="C137" s="216"/>
      <c r="D137" s="195" t="s">
        <v>149</v>
      </c>
      <c r="E137" s="217" t="s">
        <v>18</v>
      </c>
      <c r="F137" s="218" t="s">
        <v>154</v>
      </c>
      <c r="G137" s="216"/>
      <c r="H137" s="219">
        <v>102.96</v>
      </c>
      <c r="I137" s="220"/>
      <c r="J137" s="216"/>
      <c r="K137" s="216"/>
      <c r="L137" s="221"/>
      <c r="M137" s="222"/>
      <c r="N137" s="223"/>
      <c r="O137" s="223"/>
      <c r="P137" s="223"/>
      <c r="Q137" s="223"/>
      <c r="R137" s="223"/>
      <c r="S137" s="223"/>
      <c r="T137" s="224"/>
      <c r="AT137" s="225" t="s">
        <v>149</v>
      </c>
      <c r="AU137" s="225" t="s">
        <v>81</v>
      </c>
      <c r="AV137" s="15" t="s">
        <v>145</v>
      </c>
      <c r="AW137" s="15" t="s">
        <v>33</v>
      </c>
      <c r="AX137" s="15" t="s">
        <v>79</v>
      </c>
      <c r="AY137" s="225" t="s">
        <v>138</v>
      </c>
    </row>
    <row r="138" spans="1:65" s="2" customFormat="1" ht="22.2" customHeight="1">
      <c r="A138" s="37"/>
      <c r="B138" s="38"/>
      <c r="C138" s="176" t="s">
        <v>191</v>
      </c>
      <c r="D138" s="176" t="s">
        <v>140</v>
      </c>
      <c r="E138" s="177" t="s">
        <v>192</v>
      </c>
      <c r="F138" s="178" t="s">
        <v>193</v>
      </c>
      <c r="G138" s="179" t="s">
        <v>169</v>
      </c>
      <c r="H138" s="180">
        <v>51.48</v>
      </c>
      <c r="I138" s="181"/>
      <c r="J138" s="180">
        <f>ROUND(I138*H138,2)</f>
        <v>0</v>
      </c>
      <c r="K138" s="178" t="s">
        <v>144</v>
      </c>
      <c r="L138" s="42"/>
      <c r="M138" s="182" t="s">
        <v>18</v>
      </c>
      <c r="N138" s="183" t="s">
        <v>42</v>
      </c>
      <c r="O138" s="67"/>
      <c r="P138" s="184">
        <f>O138*H138</f>
        <v>0</v>
      </c>
      <c r="Q138" s="184">
        <v>0</v>
      </c>
      <c r="R138" s="184">
        <f>Q138*H138</f>
        <v>0</v>
      </c>
      <c r="S138" s="184">
        <v>0</v>
      </c>
      <c r="T138" s="185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186" t="s">
        <v>145</v>
      </c>
      <c r="AT138" s="186" t="s">
        <v>140</v>
      </c>
      <c r="AU138" s="186" t="s">
        <v>81</v>
      </c>
      <c r="AY138" s="20" t="s">
        <v>138</v>
      </c>
      <c r="BE138" s="187">
        <f>IF(N138="základní",J138,0)</f>
        <v>0</v>
      </c>
      <c r="BF138" s="187">
        <f>IF(N138="snížená",J138,0)</f>
        <v>0</v>
      </c>
      <c r="BG138" s="187">
        <f>IF(N138="zákl. přenesená",J138,0)</f>
        <v>0</v>
      </c>
      <c r="BH138" s="187">
        <f>IF(N138="sníž. přenesená",J138,0)</f>
        <v>0</v>
      </c>
      <c r="BI138" s="187">
        <f>IF(N138="nulová",J138,0)</f>
        <v>0</v>
      </c>
      <c r="BJ138" s="20" t="s">
        <v>79</v>
      </c>
      <c r="BK138" s="187">
        <f>ROUND(I138*H138,2)</f>
        <v>0</v>
      </c>
      <c r="BL138" s="20" t="s">
        <v>145</v>
      </c>
      <c r="BM138" s="186" t="s">
        <v>194</v>
      </c>
    </row>
    <row r="139" spans="1:65" s="2" customFormat="1" ht="10.199999999999999">
      <c r="A139" s="37"/>
      <c r="B139" s="38"/>
      <c r="C139" s="39"/>
      <c r="D139" s="188" t="s">
        <v>147</v>
      </c>
      <c r="E139" s="39"/>
      <c r="F139" s="189" t="s">
        <v>195</v>
      </c>
      <c r="G139" s="39"/>
      <c r="H139" s="39"/>
      <c r="I139" s="190"/>
      <c r="J139" s="39"/>
      <c r="K139" s="39"/>
      <c r="L139" s="42"/>
      <c r="M139" s="191"/>
      <c r="N139" s="192"/>
      <c r="O139" s="67"/>
      <c r="P139" s="67"/>
      <c r="Q139" s="67"/>
      <c r="R139" s="67"/>
      <c r="S139" s="67"/>
      <c r="T139" s="68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T139" s="20" t="s">
        <v>147</v>
      </c>
      <c r="AU139" s="20" t="s">
        <v>81</v>
      </c>
    </row>
    <row r="140" spans="1:65" s="14" customFormat="1" ht="10.199999999999999">
      <c r="B140" s="204"/>
      <c r="C140" s="205"/>
      <c r="D140" s="195" t="s">
        <v>149</v>
      </c>
      <c r="E140" s="206" t="s">
        <v>18</v>
      </c>
      <c r="F140" s="207" t="s">
        <v>196</v>
      </c>
      <c r="G140" s="205"/>
      <c r="H140" s="208">
        <v>51.48</v>
      </c>
      <c r="I140" s="209"/>
      <c r="J140" s="205"/>
      <c r="K140" s="205"/>
      <c r="L140" s="210"/>
      <c r="M140" s="211"/>
      <c r="N140" s="212"/>
      <c r="O140" s="212"/>
      <c r="P140" s="212"/>
      <c r="Q140" s="212"/>
      <c r="R140" s="212"/>
      <c r="S140" s="212"/>
      <c r="T140" s="213"/>
      <c r="AT140" s="214" t="s">
        <v>149</v>
      </c>
      <c r="AU140" s="214" t="s">
        <v>81</v>
      </c>
      <c r="AV140" s="14" t="s">
        <v>81</v>
      </c>
      <c r="AW140" s="14" t="s">
        <v>33</v>
      </c>
      <c r="AX140" s="14" t="s">
        <v>79</v>
      </c>
      <c r="AY140" s="214" t="s">
        <v>138</v>
      </c>
    </row>
    <row r="141" spans="1:65" s="2" customFormat="1" ht="30" customHeight="1">
      <c r="A141" s="37"/>
      <c r="B141" s="38"/>
      <c r="C141" s="176" t="s">
        <v>197</v>
      </c>
      <c r="D141" s="176" t="s">
        <v>140</v>
      </c>
      <c r="E141" s="177" t="s">
        <v>198</v>
      </c>
      <c r="F141" s="178" t="s">
        <v>199</v>
      </c>
      <c r="G141" s="179" t="s">
        <v>169</v>
      </c>
      <c r="H141" s="180">
        <v>71.91</v>
      </c>
      <c r="I141" s="181"/>
      <c r="J141" s="180">
        <f>ROUND(I141*H141,2)</f>
        <v>0</v>
      </c>
      <c r="K141" s="178" t="s">
        <v>18</v>
      </c>
      <c r="L141" s="42"/>
      <c r="M141" s="182" t="s">
        <v>18</v>
      </c>
      <c r="N141" s="183" t="s">
        <v>42</v>
      </c>
      <c r="O141" s="67"/>
      <c r="P141" s="184">
        <f>O141*H141</f>
        <v>0</v>
      </c>
      <c r="Q141" s="184">
        <v>0</v>
      </c>
      <c r="R141" s="184">
        <f>Q141*H141</f>
        <v>0</v>
      </c>
      <c r="S141" s="184">
        <v>0</v>
      </c>
      <c r="T141" s="185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186" t="s">
        <v>145</v>
      </c>
      <c r="AT141" s="186" t="s">
        <v>140</v>
      </c>
      <c r="AU141" s="186" t="s">
        <v>81</v>
      </c>
      <c r="AY141" s="20" t="s">
        <v>138</v>
      </c>
      <c r="BE141" s="187">
        <f>IF(N141="základní",J141,0)</f>
        <v>0</v>
      </c>
      <c r="BF141" s="187">
        <f>IF(N141="snížená",J141,0)</f>
        <v>0</v>
      </c>
      <c r="BG141" s="187">
        <f>IF(N141="zákl. přenesená",J141,0)</f>
        <v>0</v>
      </c>
      <c r="BH141" s="187">
        <f>IF(N141="sníž. přenesená",J141,0)</f>
        <v>0</v>
      </c>
      <c r="BI141" s="187">
        <f>IF(N141="nulová",J141,0)</f>
        <v>0</v>
      </c>
      <c r="BJ141" s="20" t="s">
        <v>79</v>
      </c>
      <c r="BK141" s="187">
        <f>ROUND(I141*H141,2)</f>
        <v>0</v>
      </c>
      <c r="BL141" s="20" t="s">
        <v>145</v>
      </c>
      <c r="BM141" s="186" t="s">
        <v>200</v>
      </c>
    </row>
    <row r="142" spans="1:65" s="14" customFormat="1" ht="10.199999999999999">
      <c r="B142" s="204"/>
      <c r="C142" s="205"/>
      <c r="D142" s="195" t="s">
        <v>149</v>
      </c>
      <c r="E142" s="206" t="s">
        <v>18</v>
      </c>
      <c r="F142" s="207" t="s">
        <v>201</v>
      </c>
      <c r="G142" s="205"/>
      <c r="H142" s="208">
        <v>57.94</v>
      </c>
      <c r="I142" s="209"/>
      <c r="J142" s="205"/>
      <c r="K142" s="205"/>
      <c r="L142" s="210"/>
      <c r="M142" s="211"/>
      <c r="N142" s="212"/>
      <c r="O142" s="212"/>
      <c r="P142" s="212"/>
      <c r="Q142" s="212"/>
      <c r="R142" s="212"/>
      <c r="S142" s="212"/>
      <c r="T142" s="213"/>
      <c r="AT142" s="214" t="s">
        <v>149</v>
      </c>
      <c r="AU142" s="214" t="s">
        <v>81</v>
      </c>
      <c r="AV142" s="14" t="s">
        <v>81</v>
      </c>
      <c r="AW142" s="14" t="s">
        <v>33</v>
      </c>
      <c r="AX142" s="14" t="s">
        <v>71</v>
      </c>
      <c r="AY142" s="214" t="s">
        <v>138</v>
      </c>
    </row>
    <row r="143" spans="1:65" s="14" customFormat="1" ht="10.199999999999999">
      <c r="B143" s="204"/>
      <c r="C143" s="205"/>
      <c r="D143" s="195" t="s">
        <v>149</v>
      </c>
      <c r="E143" s="206" t="s">
        <v>18</v>
      </c>
      <c r="F143" s="207" t="s">
        <v>202</v>
      </c>
      <c r="G143" s="205"/>
      <c r="H143" s="208">
        <v>18.95</v>
      </c>
      <c r="I143" s="209"/>
      <c r="J143" s="205"/>
      <c r="K143" s="205"/>
      <c r="L143" s="210"/>
      <c r="M143" s="211"/>
      <c r="N143" s="212"/>
      <c r="O143" s="212"/>
      <c r="P143" s="212"/>
      <c r="Q143" s="212"/>
      <c r="R143" s="212"/>
      <c r="S143" s="212"/>
      <c r="T143" s="213"/>
      <c r="AT143" s="214" t="s">
        <v>149</v>
      </c>
      <c r="AU143" s="214" t="s">
        <v>81</v>
      </c>
      <c r="AV143" s="14" t="s">
        <v>81</v>
      </c>
      <c r="AW143" s="14" t="s">
        <v>33</v>
      </c>
      <c r="AX143" s="14" t="s">
        <v>71</v>
      </c>
      <c r="AY143" s="214" t="s">
        <v>138</v>
      </c>
    </row>
    <row r="144" spans="1:65" s="14" customFormat="1" ht="10.199999999999999">
      <c r="B144" s="204"/>
      <c r="C144" s="205"/>
      <c r="D144" s="195" t="s">
        <v>149</v>
      </c>
      <c r="E144" s="206" t="s">
        <v>18</v>
      </c>
      <c r="F144" s="207" t="s">
        <v>203</v>
      </c>
      <c r="G144" s="205"/>
      <c r="H144" s="208">
        <v>-4.9800000000000004</v>
      </c>
      <c r="I144" s="209"/>
      <c r="J144" s="205"/>
      <c r="K144" s="205"/>
      <c r="L144" s="210"/>
      <c r="M144" s="211"/>
      <c r="N144" s="212"/>
      <c r="O144" s="212"/>
      <c r="P144" s="212"/>
      <c r="Q144" s="212"/>
      <c r="R144" s="212"/>
      <c r="S144" s="212"/>
      <c r="T144" s="213"/>
      <c r="AT144" s="214" t="s">
        <v>149</v>
      </c>
      <c r="AU144" s="214" t="s">
        <v>81</v>
      </c>
      <c r="AV144" s="14" t="s">
        <v>81</v>
      </c>
      <c r="AW144" s="14" t="s">
        <v>33</v>
      </c>
      <c r="AX144" s="14" t="s">
        <v>71</v>
      </c>
      <c r="AY144" s="214" t="s">
        <v>138</v>
      </c>
    </row>
    <row r="145" spans="1:65" s="15" customFormat="1" ht="10.199999999999999">
      <c r="B145" s="215"/>
      <c r="C145" s="216"/>
      <c r="D145" s="195" t="s">
        <v>149</v>
      </c>
      <c r="E145" s="217" t="s">
        <v>18</v>
      </c>
      <c r="F145" s="218" t="s">
        <v>154</v>
      </c>
      <c r="G145" s="216"/>
      <c r="H145" s="219">
        <v>71.91</v>
      </c>
      <c r="I145" s="220"/>
      <c r="J145" s="216"/>
      <c r="K145" s="216"/>
      <c r="L145" s="221"/>
      <c r="M145" s="222"/>
      <c r="N145" s="223"/>
      <c r="O145" s="223"/>
      <c r="P145" s="223"/>
      <c r="Q145" s="223"/>
      <c r="R145" s="223"/>
      <c r="S145" s="223"/>
      <c r="T145" s="224"/>
      <c r="AT145" s="225" t="s">
        <v>149</v>
      </c>
      <c r="AU145" s="225" t="s">
        <v>81</v>
      </c>
      <c r="AV145" s="15" t="s">
        <v>145</v>
      </c>
      <c r="AW145" s="15" t="s">
        <v>33</v>
      </c>
      <c r="AX145" s="15" t="s">
        <v>79</v>
      </c>
      <c r="AY145" s="225" t="s">
        <v>138</v>
      </c>
    </row>
    <row r="146" spans="1:65" s="2" customFormat="1" ht="19.8" customHeight="1">
      <c r="A146" s="37"/>
      <c r="B146" s="38"/>
      <c r="C146" s="176" t="s">
        <v>204</v>
      </c>
      <c r="D146" s="176" t="s">
        <v>140</v>
      </c>
      <c r="E146" s="177" t="s">
        <v>205</v>
      </c>
      <c r="F146" s="178" t="s">
        <v>206</v>
      </c>
      <c r="G146" s="179" t="s">
        <v>169</v>
      </c>
      <c r="H146" s="180">
        <v>71.91</v>
      </c>
      <c r="I146" s="181"/>
      <c r="J146" s="180">
        <f>ROUND(I146*H146,2)</f>
        <v>0</v>
      </c>
      <c r="K146" s="178" t="s">
        <v>144</v>
      </c>
      <c r="L146" s="42"/>
      <c r="M146" s="182" t="s">
        <v>18</v>
      </c>
      <c r="N146" s="183" t="s">
        <v>42</v>
      </c>
      <c r="O146" s="67"/>
      <c r="P146" s="184">
        <f>O146*H146</f>
        <v>0</v>
      </c>
      <c r="Q146" s="184">
        <v>0</v>
      </c>
      <c r="R146" s="184">
        <f>Q146*H146</f>
        <v>0</v>
      </c>
      <c r="S146" s="184">
        <v>0</v>
      </c>
      <c r="T146" s="185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186" t="s">
        <v>145</v>
      </c>
      <c r="AT146" s="186" t="s">
        <v>140</v>
      </c>
      <c r="AU146" s="186" t="s">
        <v>81</v>
      </c>
      <c r="AY146" s="20" t="s">
        <v>138</v>
      </c>
      <c r="BE146" s="187">
        <f>IF(N146="základní",J146,0)</f>
        <v>0</v>
      </c>
      <c r="BF146" s="187">
        <f>IF(N146="snížená",J146,0)</f>
        <v>0</v>
      </c>
      <c r="BG146" s="187">
        <f>IF(N146="zákl. přenesená",J146,0)</f>
        <v>0</v>
      </c>
      <c r="BH146" s="187">
        <f>IF(N146="sníž. přenesená",J146,0)</f>
        <v>0</v>
      </c>
      <c r="BI146" s="187">
        <f>IF(N146="nulová",J146,0)</f>
        <v>0</v>
      </c>
      <c r="BJ146" s="20" t="s">
        <v>79</v>
      </c>
      <c r="BK146" s="187">
        <f>ROUND(I146*H146,2)</f>
        <v>0</v>
      </c>
      <c r="BL146" s="20" t="s">
        <v>145</v>
      </c>
      <c r="BM146" s="186" t="s">
        <v>207</v>
      </c>
    </row>
    <row r="147" spans="1:65" s="2" customFormat="1" ht="10.199999999999999">
      <c r="A147" s="37"/>
      <c r="B147" s="38"/>
      <c r="C147" s="39"/>
      <c r="D147" s="188" t="s">
        <v>147</v>
      </c>
      <c r="E147" s="39"/>
      <c r="F147" s="189" t="s">
        <v>208</v>
      </c>
      <c r="G147" s="39"/>
      <c r="H147" s="39"/>
      <c r="I147" s="190"/>
      <c r="J147" s="39"/>
      <c r="K147" s="39"/>
      <c r="L147" s="42"/>
      <c r="M147" s="191"/>
      <c r="N147" s="192"/>
      <c r="O147" s="67"/>
      <c r="P147" s="67"/>
      <c r="Q147" s="67"/>
      <c r="R147" s="67"/>
      <c r="S147" s="67"/>
      <c r="T147" s="68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T147" s="20" t="s">
        <v>147</v>
      </c>
      <c r="AU147" s="20" t="s">
        <v>81</v>
      </c>
    </row>
    <row r="148" spans="1:65" s="14" customFormat="1" ht="10.199999999999999">
      <c r="B148" s="204"/>
      <c r="C148" s="205"/>
      <c r="D148" s="195" t="s">
        <v>149</v>
      </c>
      <c r="E148" s="206" t="s">
        <v>18</v>
      </c>
      <c r="F148" s="207" t="s">
        <v>209</v>
      </c>
      <c r="G148" s="205"/>
      <c r="H148" s="208">
        <v>71.91</v>
      </c>
      <c r="I148" s="209"/>
      <c r="J148" s="205"/>
      <c r="K148" s="205"/>
      <c r="L148" s="210"/>
      <c r="M148" s="211"/>
      <c r="N148" s="212"/>
      <c r="O148" s="212"/>
      <c r="P148" s="212"/>
      <c r="Q148" s="212"/>
      <c r="R148" s="212"/>
      <c r="S148" s="212"/>
      <c r="T148" s="213"/>
      <c r="AT148" s="214" t="s">
        <v>149</v>
      </c>
      <c r="AU148" s="214" t="s">
        <v>81</v>
      </c>
      <c r="AV148" s="14" t="s">
        <v>81</v>
      </c>
      <c r="AW148" s="14" t="s">
        <v>33</v>
      </c>
      <c r="AX148" s="14" t="s">
        <v>79</v>
      </c>
      <c r="AY148" s="214" t="s">
        <v>138</v>
      </c>
    </row>
    <row r="149" spans="1:65" s="2" customFormat="1" ht="22.2" customHeight="1">
      <c r="A149" s="37"/>
      <c r="B149" s="38"/>
      <c r="C149" s="176" t="s">
        <v>210</v>
      </c>
      <c r="D149" s="176" t="s">
        <v>140</v>
      </c>
      <c r="E149" s="177" t="s">
        <v>211</v>
      </c>
      <c r="F149" s="178" t="s">
        <v>212</v>
      </c>
      <c r="G149" s="179" t="s">
        <v>213</v>
      </c>
      <c r="H149" s="180">
        <v>143.82</v>
      </c>
      <c r="I149" s="181"/>
      <c r="J149" s="180">
        <f>ROUND(I149*H149,2)</f>
        <v>0</v>
      </c>
      <c r="K149" s="178" t="s">
        <v>144</v>
      </c>
      <c r="L149" s="42"/>
      <c r="M149" s="182" t="s">
        <v>18</v>
      </c>
      <c r="N149" s="183" t="s">
        <v>42</v>
      </c>
      <c r="O149" s="67"/>
      <c r="P149" s="184">
        <f>O149*H149</f>
        <v>0</v>
      </c>
      <c r="Q149" s="184">
        <v>0</v>
      </c>
      <c r="R149" s="184">
        <f>Q149*H149</f>
        <v>0</v>
      </c>
      <c r="S149" s="184">
        <v>0</v>
      </c>
      <c r="T149" s="185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186" t="s">
        <v>145</v>
      </c>
      <c r="AT149" s="186" t="s">
        <v>140</v>
      </c>
      <c r="AU149" s="186" t="s">
        <v>81</v>
      </c>
      <c r="AY149" s="20" t="s">
        <v>138</v>
      </c>
      <c r="BE149" s="187">
        <f>IF(N149="základní",J149,0)</f>
        <v>0</v>
      </c>
      <c r="BF149" s="187">
        <f>IF(N149="snížená",J149,0)</f>
        <v>0</v>
      </c>
      <c r="BG149" s="187">
        <f>IF(N149="zákl. přenesená",J149,0)</f>
        <v>0</v>
      </c>
      <c r="BH149" s="187">
        <f>IF(N149="sníž. přenesená",J149,0)</f>
        <v>0</v>
      </c>
      <c r="BI149" s="187">
        <f>IF(N149="nulová",J149,0)</f>
        <v>0</v>
      </c>
      <c r="BJ149" s="20" t="s">
        <v>79</v>
      </c>
      <c r="BK149" s="187">
        <f>ROUND(I149*H149,2)</f>
        <v>0</v>
      </c>
      <c r="BL149" s="20" t="s">
        <v>145</v>
      </c>
      <c r="BM149" s="186" t="s">
        <v>214</v>
      </c>
    </row>
    <row r="150" spans="1:65" s="2" customFormat="1" ht="10.199999999999999">
      <c r="A150" s="37"/>
      <c r="B150" s="38"/>
      <c r="C150" s="39"/>
      <c r="D150" s="188" t="s">
        <v>147</v>
      </c>
      <c r="E150" s="39"/>
      <c r="F150" s="189" t="s">
        <v>215</v>
      </c>
      <c r="G150" s="39"/>
      <c r="H150" s="39"/>
      <c r="I150" s="190"/>
      <c r="J150" s="39"/>
      <c r="K150" s="39"/>
      <c r="L150" s="42"/>
      <c r="M150" s="191"/>
      <c r="N150" s="192"/>
      <c r="O150" s="67"/>
      <c r="P150" s="67"/>
      <c r="Q150" s="67"/>
      <c r="R150" s="67"/>
      <c r="S150" s="67"/>
      <c r="T150" s="68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T150" s="20" t="s">
        <v>147</v>
      </c>
      <c r="AU150" s="20" t="s">
        <v>81</v>
      </c>
    </row>
    <row r="151" spans="1:65" s="14" customFormat="1" ht="10.199999999999999">
      <c r="B151" s="204"/>
      <c r="C151" s="205"/>
      <c r="D151" s="195" t="s">
        <v>149</v>
      </c>
      <c r="E151" s="206" t="s">
        <v>18</v>
      </c>
      <c r="F151" s="207" t="s">
        <v>216</v>
      </c>
      <c r="G151" s="205"/>
      <c r="H151" s="208">
        <v>143.82</v>
      </c>
      <c r="I151" s="209"/>
      <c r="J151" s="205"/>
      <c r="K151" s="205"/>
      <c r="L151" s="210"/>
      <c r="M151" s="211"/>
      <c r="N151" s="212"/>
      <c r="O151" s="212"/>
      <c r="P151" s="212"/>
      <c r="Q151" s="212"/>
      <c r="R151" s="212"/>
      <c r="S151" s="212"/>
      <c r="T151" s="213"/>
      <c r="AT151" s="214" t="s">
        <v>149</v>
      </c>
      <c r="AU151" s="214" t="s">
        <v>81</v>
      </c>
      <c r="AV151" s="14" t="s">
        <v>81</v>
      </c>
      <c r="AW151" s="14" t="s">
        <v>33</v>
      </c>
      <c r="AX151" s="14" t="s">
        <v>79</v>
      </c>
      <c r="AY151" s="214" t="s">
        <v>138</v>
      </c>
    </row>
    <row r="152" spans="1:65" s="2" customFormat="1" ht="22.2" customHeight="1">
      <c r="A152" s="37"/>
      <c r="B152" s="38"/>
      <c r="C152" s="176" t="s">
        <v>217</v>
      </c>
      <c r="D152" s="176" t="s">
        <v>140</v>
      </c>
      <c r="E152" s="177" t="s">
        <v>218</v>
      </c>
      <c r="F152" s="178" t="s">
        <v>219</v>
      </c>
      <c r="G152" s="179" t="s">
        <v>169</v>
      </c>
      <c r="H152" s="180">
        <v>4.9800000000000004</v>
      </c>
      <c r="I152" s="181"/>
      <c r="J152" s="180">
        <f>ROUND(I152*H152,2)</f>
        <v>0</v>
      </c>
      <c r="K152" s="178" t="s">
        <v>144</v>
      </c>
      <c r="L152" s="42"/>
      <c r="M152" s="182" t="s">
        <v>18</v>
      </c>
      <c r="N152" s="183" t="s">
        <v>42</v>
      </c>
      <c r="O152" s="67"/>
      <c r="P152" s="184">
        <f>O152*H152</f>
        <v>0</v>
      </c>
      <c r="Q152" s="184">
        <v>0</v>
      </c>
      <c r="R152" s="184">
        <f>Q152*H152</f>
        <v>0</v>
      </c>
      <c r="S152" s="184">
        <v>0</v>
      </c>
      <c r="T152" s="185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186" t="s">
        <v>145</v>
      </c>
      <c r="AT152" s="186" t="s">
        <v>140</v>
      </c>
      <c r="AU152" s="186" t="s">
        <v>81</v>
      </c>
      <c r="AY152" s="20" t="s">
        <v>138</v>
      </c>
      <c r="BE152" s="187">
        <f>IF(N152="základní",J152,0)</f>
        <v>0</v>
      </c>
      <c r="BF152" s="187">
        <f>IF(N152="snížená",J152,0)</f>
        <v>0</v>
      </c>
      <c r="BG152" s="187">
        <f>IF(N152="zákl. přenesená",J152,0)</f>
        <v>0</v>
      </c>
      <c r="BH152" s="187">
        <f>IF(N152="sníž. přenesená",J152,0)</f>
        <v>0</v>
      </c>
      <c r="BI152" s="187">
        <f>IF(N152="nulová",J152,0)</f>
        <v>0</v>
      </c>
      <c r="BJ152" s="20" t="s">
        <v>79</v>
      </c>
      <c r="BK152" s="187">
        <f>ROUND(I152*H152,2)</f>
        <v>0</v>
      </c>
      <c r="BL152" s="20" t="s">
        <v>145</v>
      </c>
      <c r="BM152" s="186" t="s">
        <v>220</v>
      </c>
    </row>
    <row r="153" spans="1:65" s="2" customFormat="1" ht="10.199999999999999">
      <c r="A153" s="37"/>
      <c r="B153" s="38"/>
      <c r="C153" s="39"/>
      <c r="D153" s="188" t="s">
        <v>147</v>
      </c>
      <c r="E153" s="39"/>
      <c r="F153" s="189" t="s">
        <v>221</v>
      </c>
      <c r="G153" s="39"/>
      <c r="H153" s="39"/>
      <c r="I153" s="190"/>
      <c r="J153" s="39"/>
      <c r="K153" s="39"/>
      <c r="L153" s="42"/>
      <c r="M153" s="191"/>
      <c r="N153" s="192"/>
      <c r="O153" s="67"/>
      <c r="P153" s="67"/>
      <c r="Q153" s="67"/>
      <c r="R153" s="67"/>
      <c r="S153" s="67"/>
      <c r="T153" s="68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20" t="s">
        <v>147</v>
      </c>
      <c r="AU153" s="20" t="s">
        <v>81</v>
      </c>
    </row>
    <row r="154" spans="1:65" s="14" customFormat="1" ht="10.199999999999999">
      <c r="B154" s="204"/>
      <c r="C154" s="205"/>
      <c r="D154" s="195" t="s">
        <v>149</v>
      </c>
      <c r="E154" s="206" t="s">
        <v>18</v>
      </c>
      <c r="F154" s="207" t="s">
        <v>222</v>
      </c>
      <c r="G154" s="205"/>
      <c r="H154" s="208">
        <v>3.4</v>
      </c>
      <c r="I154" s="209"/>
      <c r="J154" s="205"/>
      <c r="K154" s="205"/>
      <c r="L154" s="210"/>
      <c r="M154" s="211"/>
      <c r="N154" s="212"/>
      <c r="O154" s="212"/>
      <c r="P154" s="212"/>
      <c r="Q154" s="212"/>
      <c r="R154" s="212"/>
      <c r="S154" s="212"/>
      <c r="T154" s="213"/>
      <c r="AT154" s="214" t="s">
        <v>149</v>
      </c>
      <c r="AU154" s="214" t="s">
        <v>81</v>
      </c>
      <c r="AV154" s="14" t="s">
        <v>81</v>
      </c>
      <c r="AW154" s="14" t="s">
        <v>33</v>
      </c>
      <c r="AX154" s="14" t="s">
        <v>71</v>
      </c>
      <c r="AY154" s="214" t="s">
        <v>138</v>
      </c>
    </row>
    <row r="155" spans="1:65" s="14" customFormat="1" ht="10.199999999999999">
      <c r="B155" s="204"/>
      <c r="C155" s="205"/>
      <c r="D155" s="195" t="s">
        <v>149</v>
      </c>
      <c r="E155" s="206" t="s">
        <v>18</v>
      </c>
      <c r="F155" s="207" t="s">
        <v>223</v>
      </c>
      <c r="G155" s="205"/>
      <c r="H155" s="208">
        <v>1.58</v>
      </c>
      <c r="I155" s="209"/>
      <c r="J155" s="205"/>
      <c r="K155" s="205"/>
      <c r="L155" s="210"/>
      <c r="M155" s="211"/>
      <c r="N155" s="212"/>
      <c r="O155" s="212"/>
      <c r="P155" s="212"/>
      <c r="Q155" s="212"/>
      <c r="R155" s="212"/>
      <c r="S155" s="212"/>
      <c r="T155" s="213"/>
      <c r="AT155" s="214" t="s">
        <v>149</v>
      </c>
      <c r="AU155" s="214" t="s">
        <v>81</v>
      </c>
      <c r="AV155" s="14" t="s">
        <v>81</v>
      </c>
      <c r="AW155" s="14" t="s">
        <v>33</v>
      </c>
      <c r="AX155" s="14" t="s">
        <v>71</v>
      </c>
      <c r="AY155" s="214" t="s">
        <v>138</v>
      </c>
    </row>
    <row r="156" spans="1:65" s="15" customFormat="1" ht="10.199999999999999">
      <c r="B156" s="215"/>
      <c r="C156" s="216"/>
      <c r="D156" s="195" t="s">
        <v>149</v>
      </c>
      <c r="E156" s="217" t="s">
        <v>18</v>
      </c>
      <c r="F156" s="218" t="s">
        <v>154</v>
      </c>
      <c r="G156" s="216"/>
      <c r="H156" s="219">
        <v>4.9800000000000004</v>
      </c>
      <c r="I156" s="220"/>
      <c r="J156" s="216"/>
      <c r="K156" s="216"/>
      <c r="L156" s="221"/>
      <c r="M156" s="222"/>
      <c r="N156" s="223"/>
      <c r="O156" s="223"/>
      <c r="P156" s="223"/>
      <c r="Q156" s="223"/>
      <c r="R156" s="223"/>
      <c r="S156" s="223"/>
      <c r="T156" s="224"/>
      <c r="AT156" s="225" t="s">
        <v>149</v>
      </c>
      <c r="AU156" s="225" t="s">
        <v>81</v>
      </c>
      <c r="AV156" s="15" t="s">
        <v>145</v>
      </c>
      <c r="AW156" s="15" t="s">
        <v>33</v>
      </c>
      <c r="AX156" s="15" t="s">
        <v>79</v>
      </c>
      <c r="AY156" s="225" t="s">
        <v>138</v>
      </c>
    </row>
    <row r="157" spans="1:65" s="2" customFormat="1" ht="22.2" customHeight="1">
      <c r="A157" s="37"/>
      <c r="B157" s="38"/>
      <c r="C157" s="176" t="s">
        <v>8</v>
      </c>
      <c r="D157" s="176" t="s">
        <v>140</v>
      </c>
      <c r="E157" s="177" t="s">
        <v>224</v>
      </c>
      <c r="F157" s="178" t="s">
        <v>225</v>
      </c>
      <c r="G157" s="179" t="s">
        <v>143</v>
      </c>
      <c r="H157" s="180">
        <v>310</v>
      </c>
      <c r="I157" s="181"/>
      <c r="J157" s="180">
        <f>ROUND(I157*H157,2)</f>
        <v>0</v>
      </c>
      <c r="K157" s="178" t="s">
        <v>144</v>
      </c>
      <c r="L157" s="42"/>
      <c r="M157" s="182" t="s">
        <v>18</v>
      </c>
      <c r="N157" s="183" t="s">
        <v>42</v>
      </c>
      <c r="O157" s="67"/>
      <c r="P157" s="184">
        <f>O157*H157</f>
        <v>0</v>
      </c>
      <c r="Q157" s="184">
        <v>0</v>
      </c>
      <c r="R157" s="184">
        <f>Q157*H157</f>
        <v>0</v>
      </c>
      <c r="S157" s="184">
        <v>0</v>
      </c>
      <c r="T157" s="185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186" t="s">
        <v>145</v>
      </c>
      <c r="AT157" s="186" t="s">
        <v>140</v>
      </c>
      <c r="AU157" s="186" t="s">
        <v>81</v>
      </c>
      <c r="AY157" s="20" t="s">
        <v>138</v>
      </c>
      <c r="BE157" s="187">
        <f>IF(N157="základní",J157,0)</f>
        <v>0</v>
      </c>
      <c r="BF157" s="187">
        <f>IF(N157="snížená",J157,0)</f>
        <v>0</v>
      </c>
      <c r="BG157" s="187">
        <f>IF(N157="zákl. přenesená",J157,0)</f>
        <v>0</v>
      </c>
      <c r="BH157" s="187">
        <f>IF(N157="sníž. přenesená",J157,0)</f>
        <v>0</v>
      </c>
      <c r="BI157" s="187">
        <f>IF(N157="nulová",J157,0)</f>
        <v>0</v>
      </c>
      <c r="BJ157" s="20" t="s">
        <v>79</v>
      </c>
      <c r="BK157" s="187">
        <f>ROUND(I157*H157,2)</f>
        <v>0</v>
      </c>
      <c r="BL157" s="20" t="s">
        <v>145</v>
      </c>
      <c r="BM157" s="186" t="s">
        <v>226</v>
      </c>
    </row>
    <row r="158" spans="1:65" s="2" customFormat="1" ht="10.199999999999999">
      <c r="A158" s="37"/>
      <c r="B158" s="38"/>
      <c r="C158" s="39"/>
      <c r="D158" s="188" t="s">
        <v>147</v>
      </c>
      <c r="E158" s="39"/>
      <c r="F158" s="189" t="s">
        <v>227</v>
      </c>
      <c r="G158" s="39"/>
      <c r="H158" s="39"/>
      <c r="I158" s="190"/>
      <c r="J158" s="39"/>
      <c r="K158" s="39"/>
      <c r="L158" s="42"/>
      <c r="M158" s="191"/>
      <c r="N158" s="192"/>
      <c r="O158" s="67"/>
      <c r="P158" s="67"/>
      <c r="Q158" s="67"/>
      <c r="R158" s="67"/>
      <c r="S158" s="67"/>
      <c r="T158" s="68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T158" s="20" t="s">
        <v>147</v>
      </c>
      <c r="AU158" s="20" t="s">
        <v>81</v>
      </c>
    </row>
    <row r="159" spans="1:65" s="14" customFormat="1" ht="10.199999999999999">
      <c r="B159" s="204"/>
      <c r="C159" s="205"/>
      <c r="D159" s="195" t="s">
        <v>149</v>
      </c>
      <c r="E159" s="206" t="s">
        <v>18</v>
      </c>
      <c r="F159" s="207" t="s">
        <v>228</v>
      </c>
      <c r="G159" s="205"/>
      <c r="H159" s="208">
        <v>310</v>
      </c>
      <c r="I159" s="209"/>
      <c r="J159" s="205"/>
      <c r="K159" s="205"/>
      <c r="L159" s="210"/>
      <c r="M159" s="211"/>
      <c r="N159" s="212"/>
      <c r="O159" s="212"/>
      <c r="P159" s="212"/>
      <c r="Q159" s="212"/>
      <c r="R159" s="212"/>
      <c r="S159" s="212"/>
      <c r="T159" s="213"/>
      <c r="AT159" s="214" t="s">
        <v>149</v>
      </c>
      <c r="AU159" s="214" t="s">
        <v>81</v>
      </c>
      <c r="AV159" s="14" t="s">
        <v>81</v>
      </c>
      <c r="AW159" s="14" t="s">
        <v>33</v>
      </c>
      <c r="AX159" s="14" t="s">
        <v>79</v>
      </c>
      <c r="AY159" s="214" t="s">
        <v>138</v>
      </c>
    </row>
    <row r="160" spans="1:65" s="2" customFormat="1" ht="19.8" customHeight="1">
      <c r="A160" s="37"/>
      <c r="B160" s="38"/>
      <c r="C160" s="176" t="s">
        <v>229</v>
      </c>
      <c r="D160" s="176" t="s">
        <v>140</v>
      </c>
      <c r="E160" s="177" t="s">
        <v>230</v>
      </c>
      <c r="F160" s="178" t="s">
        <v>231</v>
      </c>
      <c r="G160" s="179" t="s">
        <v>143</v>
      </c>
      <c r="H160" s="180">
        <v>289.7</v>
      </c>
      <c r="I160" s="181"/>
      <c r="J160" s="180">
        <f>ROUND(I160*H160,2)</f>
        <v>0</v>
      </c>
      <c r="K160" s="178" t="s">
        <v>144</v>
      </c>
      <c r="L160" s="42"/>
      <c r="M160" s="182" t="s">
        <v>18</v>
      </c>
      <c r="N160" s="183" t="s">
        <v>42</v>
      </c>
      <c r="O160" s="67"/>
      <c r="P160" s="184">
        <f>O160*H160</f>
        <v>0</v>
      </c>
      <c r="Q160" s="184">
        <v>0</v>
      </c>
      <c r="R160" s="184">
        <f>Q160*H160</f>
        <v>0</v>
      </c>
      <c r="S160" s="184">
        <v>0</v>
      </c>
      <c r="T160" s="185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186" t="s">
        <v>145</v>
      </c>
      <c r="AT160" s="186" t="s">
        <v>140</v>
      </c>
      <c r="AU160" s="186" t="s">
        <v>81</v>
      </c>
      <c r="AY160" s="20" t="s">
        <v>138</v>
      </c>
      <c r="BE160" s="187">
        <f>IF(N160="základní",J160,0)</f>
        <v>0</v>
      </c>
      <c r="BF160" s="187">
        <f>IF(N160="snížená",J160,0)</f>
        <v>0</v>
      </c>
      <c r="BG160" s="187">
        <f>IF(N160="zákl. přenesená",J160,0)</f>
        <v>0</v>
      </c>
      <c r="BH160" s="187">
        <f>IF(N160="sníž. přenesená",J160,0)</f>
        <v>0</v>
      </c>
      <c r="BI160" s="187">
        <f>IF(N160="nulová",J160,0)</f>
        <v>0</v>
      </c>
      <c r="BJ160" s="20" t="s">
        <v>79</v>
      </c>
      <c r="BK160" s="187">
        <f>ROUND(I160*H160,2)</f>
        <v>0</v>
      </c>
      <c r="BL160" s="20" t="s">
        <v>145</v>
      </c>
      <c r="BM160" s="186" t="s">
        <v>232</v>
      </c>
    </row>
    <row r="161" spans="1:65" s="2" customFormat="1" ht="10.199999999999999">
      <c r="A161" s="37"/>
      <c r="B161" s="38"/>
      <c r="C161" s="39"/>
      <c r="D161" s="188" t="s">
        <v>147</v>
      </c>
      <c r="E161" s="39"/>
      <c r="F161" s="189" t="s">
        <v>233</v>
      </c>
      <c r="G161" s="39"/>
      <c r="H161" s="39"/>
      <c r="I161" s="190"/>
      <c r="J161" s="39"/>
      <c r="K161" s="39"/>
      <c r="L161" s="42"/>
      <c r="M161" s="191"/>
      <c r="N161" s="192"/>
      <c r="O161" s="67"/>
      <c r="P161" s="67"/>
      <c r="Q161" s="67"/>
      <c r="R161" s="67"/>
      <c r="S161" s="67"/>
      <c r="T161" s="68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T161" s="20" t="s">
        <v>147</v>
      </c>
      <c r="AU161" s="20" t="s">
        <v>81</v>
      </c>
    </row>
    <row r="162" spans="1:65" s="14" customFormat="1" ht="10.199999999999999">
      <c r="B162" s="204"/>
      <c r="C162" s="205"/>
      <c r="D162" s="195" t="s">
        <v>149</v>
      </c>
      <c r="E162" s="206" t="s">
        <v>18</v>
      </c>
      <c r="F162" s="207" t="s">
        <v>234</v>
      </c>
      <c r="G162" s="205"/>
      <c r="H162" s="208">
        <v>289.7</v>
      </c>
      <c r="I162" s="209"/>
      <c r="J162" s="205"/>
      <c r="K162" s="205"/>
      <c r="L162" s="210"/>
      <c r="M162" s="211"/>
      <c r="N162" s="212"/>
      <c r="O162" s="212"/>
      <c r="P162" s="212"/>
      <c r="Q162" s="212"/>
      <c r="R162" s="212"/>
      <c r="S162" s="212"/>
      <c r="T162" s="213"/>
      <c r="AT162" s="214" t="s">
        <v>149</v>
      </c>
      <c r="AU162" s="214" t="s">
        <v>81</v>
      </c>
      <c r="AV162" s="14" t="s">
        <v>81</v>
      </c>
      <c r="AW162" s="14" t="s">
        <v>33</v>
      </c>
      <c r="AX162" s="14" t="s">
        <v>79</v>
      </c>
      <c r="AY162" s="214" t="s">
        <v>138</v>
      </c>
    </row>
    <row r="163" spans="1:65" s="12" customFormat="1" ht="22.8" customHeight="1">
      <c r="B163" s="160"/>
      <c r="C163" s="161"/>
      <c r="D163" s="162" t="s">
        <v>70</v>
      </c>
      <c r="E163" s="174" t="s">
        <v>81</v>
      </c>
      <c r="F163" s="174" t="s">
        <v>235</v>
      </c>
      <c r="G163" s="161"/>
      <c r="H163" s="161"/>
      <c r="I163" s="164"/>
      <c r="J163" s="175">
        <f>BK163</f>
        <v>0</v>
      </c>
      <c r="K163" s="161"/>
      <c r="L163" s="166"/>
      <c r="M163" s="167"/>
      <c r="N163" s="168"/>
      <c r="O163" s="168"/>
      <c r="P163" s="169">
        <f>SUM(P164:P166)</f>
        <v>0</v>
      </c>
      <c r="Q163" s="168"/>
      <c r="R163" s="169">
        <f>SUM(R164:R166)</f>
        <v>0.58452350000000008</v>
      </c>
      <c r="S163" s="168"/>
      <c r="T163" s="170">
        <f>SUM(T164:T166)</f>
        <v>0</v>
      </c>
      <c r="AR163" s="171" t="s">
        <v>79</v>
      </c>
      <c r="AT163" s="172" t="s">
        <v>70</v>
      </c>
      <c r="AU163" s="172" t="s">
        <v>79</v>
      </c>
      <c r="AY163" s="171" t="s">
        <v>138</v>
      </c>
      <c r="BK163" s="173">
        <f>SUM(BK164:BK166)</f>
        <v>0</v>
      </c>
    </row>
    <row r="164" spans="1:65" s="2" customFormat="1" ht="14.4" customHeight="1">
      <c r="A164" s="37"/>
      <c r="B164" s="38"/>
      <c r="C164" s="176" t="s">
        <v>236</v>
      </c>
      <c r="D164" s="176" t="s">
        <v>140</v>
      </c>
      <c r="E164" s="177" t="s">
        <v>237</v>
      </c>
      <c r="F164" s="178" t="s">
        <v>238</v>
      </c>
      <c r="G164" s="179" t="s">
        <v>213</v>
      </c>
      <c r="H164" s="180">
        <v>0.55000000000000004</v>
      </c>
      <c r="I164" s="181"/>
      <c r="J164" s="180">
        <f>ROUND(I164*H164,2)</f>
        <v>0</v>
      </c>
      <c r="K164" s="178" t="s">
        <v>144</v>
      </c>
      <c r="L164" s="42"/>
      <c r="M164" s="182" t="s">
        <v>18</v>
      </c>
      <c r="N164" s="183" t="s">
        <v>42</v>
      </c>
      <c r="O164" s="67"/>
      <c r="P164" s="184">
        <f>O164*H164</f>
        <v>0</v>
      </c>
      <c r="Q164" s="184">
        <v>1.06277</v>
      </c>
      <c r="R164" s="184">
        <f>Q164*H164</f>
        <v>0.58452350000000008</v>
      </c>
      <c r="S164" s="184">
        <v>0</v>
      </c>
      <c r="T164" s="185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186" t="s">
        <v>145</v>
      </c>
      <c r="AT164" s="186" t="s">
        <v>140</v>
      </c>
      <c r="AU164" s="186" t="s">
        <v>81</v>
      </c>
      <c r="AY164" s="20" t="s">
        <v>138</v>
      </c>
      <c r="BE164" s="187">
        <f>IF(N164="základní",J164,0)</f>
        <v>0</v>
      </c>
      <c r="BF164" s="187">
        <f>IF(N164="snížená",J164,0)</f>
        <v>0</v>
      </c>
      <c r="BG164" s="187">
        <f>IF(N164="zákl. přenesená",J164,0)</f>
        <v>0</v>
      </c>
      <c r="BH164" s="187">
        <f>IF(N164="sníž. přenesená",J164,0)</f>
        <v>0</v>
      </c>
      <c r="BI164" s="187">
        <f>IF(N164="nulová",J164,0)</f>
        <v>0</v>
      </c>
      <c r="BJ164" s="20" t="s">
        <v>79</v>
      </c>
      <c r="BK164" s="187">
        <f>ROUND(I164*H164,2)</f>
        <v>0</v>
      </c>
      <c r="BL164" s="20" t="s">
        <v>145</v>
      </c>
      <c r="BM164" s="186" t="s">
        <v>239</v>
      </c>
    </row>
    <row r="165" spans="1:65" s="2" customFormat="1" ht="10.199999999999999">
      <c r="A165" s="37"/>
      <c r="B165" s="38"/>
      <c r="C165" s="39"/>
      <c r="D165" s="188" t="s">
        <v>147</v>
      </c>
      <c r="E165" s="39"/>
      <c r="F165" s="189" t="s">
        <v>240</v>
      </c>
      <c r="G165" s="39"/>
      <c r="H165" s="39"/>
      <c r="I165" s="190"/>
      <c r="J165" s="39"/>
      <c r="K165" s="39"/>
      <c r="L165" s="42"/>
      <c r="M165" s="191"/>
      <c r="N165" s="192"/>
      <c r="O165" s="67"/>
      <c r="P165" s="67"/>
      <c r="Q165" s="67"/>
      <c r="R165" s="67"/>
      <c r="S165" s="67"/>
      <c r="T165" s="68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T165" s="20" t="s">
        <v>147</v>
      </c>
      <c r="AU165" s="20" t="s">
        <v>81</v>
      </c>
    </row>
    <row r="166" spans="1:65" s="15" customFormat="1" ht="10.199999999999999">
      <c r="B166" s="215"/>
      <c r="C166" s="216"/>
      <c r="D166" s="195" t="s">
        <v>149</v>
      </c>
      <c r="E166" s="217" t="s">
        <v>18</v>
      </c>
      <c r="F166" s="218" t="s">
        <v>154</v>
      </c>
      <c r="G166" s="216"/>
      <c r="H166" s="219">
        <v>0.55000000000000004</v>
      </c>
      <c r="I166" s="220"/>
      <c r="J166" s="216"/>
      <c r="K166" s="216"/>
      <c r="L166" s="221"/>
      <c r="M166" s="222"/>
      <c r="N166" s="223"/>
      <c r="O166" s="223"/>
      <c r="P166" s="223"/>
      <c r="Q166" s="223"/>
      <c r="R166" s="223"/>
      <c r="S166" s="223"/>
      <c r="T166" s="224"/>
      <c r="AT166" s="225" t="s">
        <v>149</v>
      </c>
      <c r="AU166" s="225" t="s">
        <v>81</v>
      </c>
      <c r="AV166" s="15" t="s">
        <v>145</v>
      </c>
      <c r="AW166" s="15" t="s">
        <v>33</v>
      </c>
      <c r="AX166" s="15" t="s">
        <v>71</v>
      </c>
      <c r="AY166" s="225" t="s">
        <v>138</v>
      </c>
    </row>
    <row r="167" spans="1:65" s="12" customFormat="1" ht="22.8" customHeight="1">
      <c r="B167" s="160"/>
      <c r="C167" s="161"/>
      <c r="D167" s="162" t="s">
        <v>70</v>
      </c>
      <c r="E167" s="174" t="s">
        <v>161</v>
      </c>
      <c r="F167" s="174" t="s">
        <v>241</v>
      </c>
      <c r="G167" s="161"/>
      <c r="H167" s="161"/>
      <c r="I167" s="164"/>
      <c r="J167" s="175">
        <f>BK167</f>
        <v>0</v>
      </c>
      <c r="K167" s="161"/>
      <c r="L167" s="166"/>
      <c r="M167" s="167"/>
      <c r="N167" s="168"/>
      <c r="O167" s="168"/>
      <c r="P167" s="169">
        <f>SUM(P168:P231)</f>
        <v>0</v>
      </c>
      <c r="Q167" s="168"/>
      <c r="R167" s="169">
        <f>SUM(R168:R231)</f>
        <v>5.9934272000000002</v>
      </c>
      <c r="S167" s="168"/>
      <c r="T167" s="170">
        <f>SUM(T168:T231)</f>
        <v>1.4127000000000002E-3</v>
      </c>
      <c r="AR167" s="171" t="s">
        <v>79</v>
      </c>
      <c r="AT167" s="172" t="s">
        <v>70</v>
      </c>
      <c r="AU167" s="172" t="s">
        <v>79</v>
      </c>
      <c r="AY167" s="171" t="s">
        <v>138</v>
      </c>
      <c r="BK167" s="173">
        <f>SUM(BK168:BK231)</f>
        <v>0</v>
      </c>
    </row>
    <row r="168" spans="1:65" s="2" customFormat="1" ht="30" customHeight="1">
      <c r="A168" s="37"/>
      <c r="B168" s="38"/>
      <c r="C168" s="176" t="s">
        <v>242</v>
      </c>
      <c r="D168" s="176" t="s">
        <v>140</v>
      </c>
      <c r="E168" s="177" t="s">
        <v>243</v>
      </c>
      <c r="F168" s="178" t="s">
        <v>244</v>
      </c>
      <c r="G168" s="179" t="s">
        <v>245</v>
      </c>
      <c r="H168" s="180">
        <v>2</v>
      </c>
      <c r="I168" s="181"/>
      <c r="J168" s="180">
        <f>ROUND(I168*H168,2)</f>
        <v>0</v>
      </c>
      <c r="K168" s="178" t="s">
        <v>144</v>
      </c>
      <c r="L168" s="42"/>
      <c r="M168" s="182" t="s">
        <v>18</v>
      </c>
      <c r="N168" s="183" t="s">
        <v>42</v>
      </c>
      <c r="O168" s="67"/>
      <c r="P168" s="184">
        <f>O168*H168</f>
        <v>0</v>
      </c>
      <c r="Q168" s="184">
        <v>0</v>
      </c>
      <c r="R168" s="184">
        <f>Q168*H168</f>
        <v>0</v>
      </c>
      <c r="S168" s="184">
        <v>0</v>
      </c>
      <c r="T168" s="185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186" t="s">
        <v>145</v>
      </c>
      <c r="AT168" s="186" t="s">
        <v>140</v>
      </c>
      <c r="AU168" s="186" t="s">
        <v>81</v>
      </c>
      <c r="AY168" s="20" t="s">
        <v>138</v>
      </c>
      <c r="BE168" s="187">
        <f>IF(N168="základní",J168,0)</f>
        <v>0</v>
      </c>
      <c r="BF168" s="187">
        <f>IF(N168="snížená",J168,0)</f>
        <v>0</v>
      </c>
      <c r="BG168" s="187">
        <f>IF(N168="zákl. přenesená",J168,0)</f>
        <v>0</v>
      </c>
      <c r="BH168" s="187">
        <f>IF(N168="sníž. přenesená",J168,0)</f>
        <v>0</v>
      </c>
      <c r="BI168" s="187">
        <f>IF(N168="nulová",J168,0)</f>
        <v>0</v>
      </c>
      <c r="BJ168" s="20" t="s">
        <v>79</v>
      </c>
      <c r="BK168" s="187">
        <f>ROUND(I168*H168,2)</f>
        <v>0</v>
      </c>
      <c r="BL168" s="20" t="s">
        <v>145</v>
      </c>
      <c r="BM168" s="186" t="s">
        <v>246</v>
      </c>
    </row>
    <row r="169" spans="1:65" s="2" customFormat="1" ht="10.199999999999999">
      <c r="A169" s="37"/>
      <c r="B169" s="38"/>
      <c r="C169" s="39"/>
      <c r="D169" s="188" t="s">
        <v>147</v>
      </c>
      <c r="E169" s="39"/>
      <c r="F169" s="189" t="s">
        <v>247</v>
      </c>
      <c r="G169" s="39"/>
      <c r="H169" s="39"/>
      <c r="I169" s="190"/>
      <c r="J169" s="39"/>
      <c r="K169" s="39"/>
      <c r="L169" s="42"/>
      <c r="M169" s="191"/>
      <c r="N169" s="192"/>
      <c r="O169" s="67"/>
      <c r="P169" s="67"/>
      <c r="Q169" s="67"/>
      <c r="R169" s="67"/>
      <c r="S169" s="67"/>
      <c r="T169" s="68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T169" s="20" t="s">
        <v>147</v>
      </c>
      <c r="AU169" s="20" t="s">
        <v>81</v>
      </c>
    </row>
    <row r="170" spans="1:65" s="14" customFormat="1" ht="10.199999999999999">
      <c r="B170" s="204"/>
      <c r="C170" s="205"/>
      <c r="D170" s="195" t="s">
        <v>149</v>
      </c>
      <c r="E170" s="206" t="s">
        <v>18</v>
      </c>
      <c r="F170" s="207" t="s">
        <v>248</v>
      </c>
      <c r="G170" s="205"/>
      <c r="H170" s="208">
        <v>2</v>
      </c>
      <c r="I170" s="209"/>
      <c r="J170" s="205"/>
      <c r="K170" s="205"/>
      <c r="L170" s="210"/>
      <c r="M170" s="211"/>
      <c r="N170" s="212"/>
      <c r="O170" s="212"/>
      <c r="P170" s="212"/>
      <c r="Q170" s="212"/>
      <c r="R170" s="212"/>
      <c r="S170" s="212"/>
      <c r="T170" s="213"/>
      <c r="AT170" s="214" t="s">
        <v>149</v>
      </c>
      <c r="AU170" s="214" t="s">
        <v>81</v>
      </c>
      <c r="AV170" s="14" t="s">
        <v>81</v>
      </c>
      <c r="AW170" s="14" t="s">
        <v>33</v>
      </c>
      <c r="AX170" s="14" t="s">
        <v>79</v>
      </c>
      <c r="AY170" s="214" t="s">
        <v>138</v>
      </c>
    </row>
    <row r="171" spans="1:65" s="2" customFormat="1" ht="30" customHeight="1">
      <c r="A171" s="37"/>
      <c r="B171" s="38"/>
      <c r="C171" s="176" t="s">
        <v>249</v>
      </c>
      <c r="D171" s="176" t="s">
        <v>140</v>
      </c>
      <c r="E171" s="177" t="s">
        <v>250</v>
      </c>
      <c r="F171" s="178" t="s">
        <v>251</v>
      </c>
      <c r="G171" s="179" t="s">
        <v>252</v>
      </c>
      <c r="H171" s="180">
        <v>1</v>
      </c>
      <c r="I171" s="181"/>
      <c r="J171" s="180">
        <f>ROUND(I171*H171,2)</f>
        <v>0</v>
      </c>
      <c r="K171" s="178" t="s">
        <v>144</v>
      </c>
      <c r="L171" s="42"/>
      <c r="M171" s="182" t="s">
        <v>18</v>
      </c>
      <c r="N171" s="183" t="s">
        <v>42</v>
      </c>
      <c r="O171" s="67"/>
      <c r="P171" s="184">
        <f>O171*H171</f>
        <v>0</v>
      </c>
      <c r="Q171" s="184">
        <v>0.29838999999999999</v>
      </c>
      <c r="R171" s="184">
        <f>Q171*H171</f>
        <v>0.29838999999999999</v>
      </c>
      <c r="S171" s="184">
        <v>0</v>
      </c>
      <c r="T171" s="185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186" t="s">
        <v>145</v>
      </c>
      <c r="AT171" s="186" t="s">
        <v>140</v>
      </c>
      <c r="AU171" s="186" t="s">
        <v>81</v>
      </c>
      <c r="AY171" s="20" t="s">
        <v>138</v>
      </c>
      <c r="BE171" s="187">
        <f>IF(N171="základní",J171,0)</f>
        <v>0</v>
      </c>
      <c r="BF171" s="187">
        <f>IF(N171="snížená",J171,0)</f>
        <v>0</v>
      </c>
      <c r="BG171" s="187">
        <f>IF(N171="zákl. přenesená",J171,0)</f>
        <v>0</v>
      </c>
      <c r="BH171" s="187">
        <f>IF(N171="sníž. přenesená",J171,0)</f>
        <v>0</v>
      </c>
      <c r="BI171" s="187">
        <f>IF(N171="nulová",J171,0)</f>
        <v>0</v>
      </c>
      <c r="BJ171" s="20" t="s">
        <v>79</v>
      </c>
      <c r="BK171" s="187">
        <f>ROUND(I171*H171,2)</f>
        <v>0</v>
      </c>
      <c r="BL171" s="20" t="s">
        <v>145</v>
      </c>
      <c r="BM171" s="186" t="s">
        <v>253</v>
      </c>
    </row>
    <row r="172" spans="1:65" s="2" customFormat="1" ht="10.199999999999999">
      <c r="A172" s="37"/>
      <c r="B172" s="38"/>
      <c r="C172" s="39"/>
      <c r="D172" s="188" t="s">
        <v>147</v>
      </c>
      <c r="E172" s="39"/>
      <c r="F172" s="189" t="s">
        <v>254</v>
      </c>
      <c r="G172" s="39"/>
      <c r="H172" s="39"/>
      <c r="I172" s="190"/>
      <c r="J172" s="39"/>
      <c r="K172" s="39"/>
      <c r="L172" s="42"/>
      <c r="M172" s="191"/>
      <c r="N172" s="192"/>
      <c r="O172" s="67"/>
      <c r="P172" s="67"/>
      <c r="Q172" s="67"/>
      <c r="R172" s="67"/>
      <c r="S172" s="67"/>
      <c r="T172" s="68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T172" s="20" t="s">
        <v>147</v>
      </c>
      <c r="AU172" s="20" t="s">
        <v>81</v>
      </c>
    </row>
    <row r="173" spans="1:65" s="14" customFormat="1" ht="10.199999999999999">
      <c r="B173" s="204"/>
      <c r="C173" s="205"/>
      <c r="D173" s="195" t="s">
        <v>149</v>
      </c>
      <c r="E173" s="206" t="s">
        <v>18</v>
      </c>
      <c r="F173" s="207" t="s">
        <v>255</v>
      </c>
      <c r="G173" s="205"/>
      <c r="H173" s="208">
        <v>1</v>
      </c>
      <c r="I173" s="209"/>
      <c r="J173" s="205"/>
      <c r="K173" s="205"/>
      <c r="L173" s="210"/>
      <c r="M173" s="211"/>
      <c r="N173" s="212"/>
      <c r="O173" s="212"/>
      <c r="P173" s="212"/>
      <c r="Q173" s="212"/>
      <c r="R173" s="212"/>
      <c r="S173" s="212"/>
      <c r="T173" s="213"/>
      <c r="AT173" s="214" t="s">
        <v>149</v>
      </c>
      <c r="AU173" s="214" t="s">
        <v>81</v>
      </c>
      <c r="AV173" s="14" t="s">
        <v>81</v>
      </c>
      <c r="AW173" s="14" t="s">
        <v>33</v>
      </c>
      <c r="AX173" s="14" t="s">
        <v>79</v>
      </c>
      <c r="AY173" s="214" t="s">
        <v>138</v>
      </c>
    </row>
    <row r="174" spans="1:65" s="2" customFormat="1" ht="34.799999999999997" customHeight="1">
      <c r="A174" s="37"/>
      <c r="B174" s="38"/>
      <c r="C174" s="176" t="s">
        <v>256</v>
      </c>
      <c r="D174" s="176" t="s">
        <v>140</v>
      </c>
      <c r="E174" s="177" t="s">
        <v>257</v>
      </c>
      <c r="F174" s="178" t="s">
        <v>258</v>
      </c>
      <c r="G174" s="179" t="s">
        <v>157</v>
      </c>
      <c r="H174" s="180">
        <v>6</v>
      </c>
      <c r="I174" s="181"/>
      <c r="J174" s="180">
        <f>ROUND(I174*H174,2)</f>
        <v>0</v>
      </c>
      <c r="K174" s="178" t="s">
        <v>144</v>
      </c>
      <c r="L174" s="42"/>
      <c r="M174" s="182" t="s">
        <v>18</v>
      </c>
      <c r="N174" s="183" t="s">
        <v>42</v>
      </c>
      <c r="O174" s="67"/>
      <c r="P174" s="184">
        <f>O174*H174</f>
        <v>0</v>
      </c>
      <c r="Q174" s="184">
        <v>8.9690000000000006E-2</v>
      </c>
      <c r="R174" s="184">
        <f>Q174*H174</f>
        <v>0.53814000000000006</v>
      </c>
      <c r="S174" s="184">
        <v>0</v>
      </c>
      <c r="T174" s="185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186" t="s">
        <v>145</v>
      </c>
      <c r="AT174" s="186" t="s">
        <v>140</v>
      </c>
      <c r="AU174" s="186" t="s">
        <v>81</v>
      </c>
      <c r="AY174" s="20" t="s">
        <v>138</v>
      </c>
      <c r="BE174" s="187">
        <f>IF(N174="základní",J174,0)</f>
        <v>0</v>
      </c>
      <c r="BF174" s="187">
        <f>IF(N174="snížená",J174,0)</f>
        <v>0</v>
      </c>
      <c r="BG174" s="187">
        <f>IF(N174="zákl. přenesená",J174,0)</f>
        <v>0</v>
      </c>
      <c r="BH174" s="187">
        <f>IF(N174="sníž. přenesená",J174,0)</f>
        <v>0</v>
      </c>
      <c r="BI174" s="187">
        <f>IF(N174="nulová",J174,0)</f>
        <v>0</v>
      </c>
      <c r="BJ174" s="20" t="s">
        <v>79</v>
      </c>
      <c r="BK174" s="187">
        <f>ROUND(I174*H174,2)</f>
        <v>0</v>
      </c>
      <c r="BL174" s="20" t="s">
        <v>145</v>
      </c>
      <c r="BM174" s="186" t="s">
        <v>259</v>
      </c>
    </row>
    <row r="175" spans="1:65" s="2" customFormat="1" ht="10.199999999999999">
      <c r="A175" s="37"/>
      <c r="B175" s="38"/>
      <c r="C175" s="39"/>
      <c r="D175" s="188" t="s">
        <v>147</v>
      </c>
      <c r="E175" s="39"/>
      <c r="F175" s="189" t="s">
        <v>260</v>
      </c>
      <c r="G175" s="39"/>
      <c r="H175" s="39"/>
      <c r="I175" s="190"/>
      <c r="J175" s="39"/>
      <c r="K175" s="39"/>
      <c r="L175" s="42"/>
      <c r="M175" s="191"/>
      <c r="N175" s="192"/>
      <c r="O175" s="67"/>
      <c r="P175" s="67"/>
      <c r="Q175" s="67"/>
      <c r="R175" s="67"/>
      <c r="S175" s="67"/>
      <c r="T175" s="68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T175" s="20" t="s">
        <v>147</v>
      </c>
      <c r="AU175" s="20" t="s">
        <v>81</v>
      </c>
    </row>
    <row r="176" spans="1:65" s="14" customFormat="1" ht="10.199999999999999">
      <c r="B176" s="204"/>
      <c r="C176" s="205"/>
      <c r="D176" s="195" t="s">
        <v>149</v>
      </c>
      <c r="E176" s="206" t="s">
        <v>18</v>
      </c>
      <c r="F176" s="207" t="s">
        <v>261</v>
      </c>
      <c r="G176" s="205"/>
      <c r="H176" s="208">
        <v>6</v>
      </c>
      <c r="I176" s="209"/>
      <c r="J176" s="205"/>
      <c r="K176" s="205"/>
      <c r="L176" s="210"/>
      <c r="M176" s="211"/>
      <c r="N176" s="212"/>
      <c r="O176" s="212"/>
      <c r="P176" s="212"/>
      <c r="Q176" s="212"/>
      <c r="R176" s="212"/>
      <c r="S176" s="212"/>
      <c r="T176" s="213"/>
      <c r="AT176" s="214" t="s">
        <v>149</v>
      </c>
      <c r="AU176" s="214" t="s">
        <v>81</v>
      </c>
      <c r="AV176" s="14" t="s">
        <v>81</v>
      </c>
      <c r="AW176" s="14" t="s">
        <v>33</v>
      </c>
      <c r="AX176" s="14" t="s">
        <v>79</v>
      </c>
      <c r="AY176" s="214" t="s">
        <v>138</v>
      </c>
    </row>
    <row r="177" spans="1:65" s="2" customFormat="1" ht="34.799999999999997" customHeight="1">
      <c r="A177" s="37"/>
      <c r="B177" s="38"/>
      <c r="C177" s="176" t="s">
        <v>262</v>
      </c>
      <c r="D177" s="176" t="s">
        <v>140</v>
      </c>
      <c r="E177" s="177" t="s">
        <v>263</v>
      </c>
      <c r="F177" s="178" t="s">
        <v>264</v>
      </c>
      <c r="G177" s="179" t="s">
        <v>245</v>
      </c>
      <c r="H177" s="180">
        <v>1</v>
      </c>
      <c r="I177" s="181"/>
      <c r="J177" s="180">
        <f>ROUND(I177*H177,2)</f>
        <v>0</v>
      </c>
      <c r="K177" s="178" t="s">
        <v>144</v>
      </c>
      <c r="L177" s="42"/>
      <c r="M177" s="182" t="s">
        <v>18</v>
      </c>
      <c r="N177" s="183" t="s">
        <v>42</v>
      </c>
      <c r="O177" s="67"/>
      <c r="P177" s="184">
        <f>O177*H177</f>
        <v>0</v>
      </c>
      <c r="Q177" s="184">
        <v>7.6499999999999999E-2</v>
      </c>
      <c r="R177" s="184">
        <f>Q177*H177</f>
        <v>7.6499999999999999E-2</v>
      </c>
      <c r="S177" s="184">
        <v>0</v>
      </c>
      <c r="T177" s="185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186" t="s">
        <v>145</v>
      </c>
      <c r="AT177" s="186" t="s">
        <v>140</v>
      </c>
      <c r="AU177" s="186" t="s">
        <v>81</v>
      </c>
      <c r="AY177" s="20" t="s">
        <v>138</v>
      </c>
      <c r="BE177" s="187">
        <f>IF(N177="základní",J177,0)</f>
        <v>0</v>
      </c>
      <c r="BF177" s="187">
        <f>IF(N177="snížená",J177,0)</f>
        <v>0</v>
      </c>
      <c r="BG177" s="187">
        <f>IF(N177="zákl. přenesená",J177,0)</f>
        <v>0</v>
      </c>
      <c r="BH177" s="187">
        <f>IF(N177="sníž. přenesená",J177,0)</f>
        <v>0</v>
      </c>
      <c r="BI177" s="187">
        <f>IF(N177="nulová",J177,0)</f>
        <v>0</v>
      </c>
      <c r="BJ177" s="20" t="s">
        <v>79</v>
      </c>
      <c r="BK177" s="187">
        <f>ROUND(I177*H177,2)</f>
        <v>0</v>
      </c>
      <c r="BL177" s="20" t="s">
        <v>145</v>
      </c>
      <c r="BM177" s="186" t="s">
        <v>265</v>
      </c>
    </row>
    <row r="178" spans="1:65" s="2" customFormat="1" ht="10.199999999999999">
      <c r="A178" s="37"/>
      <c r="B178" s="38"/>
      <c r="C178" s="39"/>
      <c r="D178" s="188" t="s">
        <v>147</v>
      </c>
      <c r="E178" s="39"/>
      <c r="F178" s="189" t="s">
        <v>266</v>
      </c>
      <c r="G178" s="39"/>
      <c r="H178" s="39"/>
      <c r="I178" s="190"/>
      <c r="J178" s="39"/>
      <c r="K178" s="39"/>
      <c r="L178" s="42"/>
      <c r="M178" s="191"/>
      <c r="N178" s="192"/>
      <c r="O178" s="67"/>
      <c r="P178" s="67"/>
      <c r="Q178" s="67"/>
      <c r="R178" s="67"/>
      <c r="S178" s="67"/>
      <c r="T178" s="68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T178" s="20" t="s">
        <v>147</v>
      </c>
      <c r="AU178" s="20" t="s">
        <v>81</v>
      </c>
    </row>
    <row r="179" spans="1:65" s="14" customFormat="1" ht="10.199999999999999">
      <c r="B179" s="204"/>
      <c r="C179" s="205"/>
      <c r="D179" s="195" t="s">
        <v>149</v>
      </c>
      <c r="E179" s="206" t="s">
        <v>18</v>
      </c>
      <c r="F179" s="207" t="s">
        <v>255</v>
      </c>
      <c r="G179" s="205"/>
      <c r="H179" s="208">
        <v>1</v>
      </c>
      <c r="I179" s="209"/>
      <c r="J179" s="205"/>
      <c r="K179" s="205"/>
      <c r="L179" s="210"/>
      <c r="M179" s="211"/>
      <c r="N179" s="212"/>
      <c r="O179" s="212"/>
      <c r="P179" s="212"/>
      <c r="Q179" s="212"/>
      <c r="R179" s="212"/>
      <c r="S179" s="212"/>
      <c r="T179" s="213"/>
      <c r="AT179" s="214" t="s">
        <v>149</v>
      </c>
      <c r="AU179" s="214" t="s">
        <v>81</v>
      </c>
      <c r="AV179" s="14" t="s">
        <v>81</v>
      </c>
      <c r="AW179" s="14" t="s">
        <v>33</v>
      </c>
      <c r="AX179" s="14" t="s">
        <v>79</v>
      </c>
      <c r="AY179" s="214" t="s">
        <v>138</v>
      </c>
    </row>
    <row r="180" spans="1:65" s="2" customFormat="1" ht="22.2" customHeight="1">
      <c r="A180" s="37"/>
      <c r="B180" s="38"/>
      <c r="C180" s="176" t="s">
        <v>267</v>
      </c>
      <c r="D180" s="176" t="s">
        <v>140</v>
      </c>
      <c r="E180" s="177" t="s">
        <v>268</v>
      </c>
      <c r="F180" s="178" t="s">
        <v>269</v>
      </c>
      <c r="G180" s="179" t="s">
        <v>213</v>
      </c>
      <c r="H180" s="180">
        <v>0.15</v>
      </c>
      <c r="I180" s="181"/>
      <c r="J180" s="180">
        <f>ROUND(I180*H180,2)</f>
        <v>0</v>
      </c>
      <c r="K180" s="178" t="s">
        <v>144</v>
      </c>
      <c r="L180" s="42"/>
      <c r="M180" s="182" t="s">
        <v>18</v>
      </c>
      <c r="N180" s="183" t="s">
        <v>42</v>
      </c>
      <c r="O180" s="67"/>
      <c r="P180" s="184">
        <f>O180*H180</f>
        <v>0</v>
      </c>
      <c r="Q180" s="184">
        <v>1.7090000000000001E-2</v>
      </c>
      <c r="R180" s="184">
        <f>Q180*H180</f>
        <v>2.5635000000000002E-3</v>
      </c>
      <c r="S180" s="184">
        <v>0</v>
      </c>
      <c r="T180" s="185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186" t="s">
        <v>145</v>
      </c>
      <c r="AT180" s="186" t="s">
        <v>140</v>
      </c>
      <c r="AU180" s="186" t="s">
        <v>81</v>
      </c>
      <c r="AY180" s="20" t="s">
        <v>138</v>
      </c>
      <c r="BE180" s="187">
        <f>IF(N180="základní",J180,0)</f>
        <v>0</v>
      </c>
      <c r="BF180" s="187">
        <f>IF(N180="snížená",J180,0)</f>
        <v>0</v>
      </c>
      <c r="BG180" s="187">
        <f>IF(N180="zákl. přenesená",J180,0)</f>
        <v>0</v>
      </c>
      <c r="BH180" s="187">
        <f>IF(N180="sníž. přenesená",J180,0)</f>
        <v>0</v>
      </c>
      <c r="BI180" s="187">
        <f>IF(N180="nulová",J180,0)</f>
        <v>0</v>
      </c>
      <c r="BJ180" s="20" t="s">
        <v>79</v>
      </c>
      <c r="BK180" s="187">
        <f>ROUND(I180*H180,2)</f>
        <v>0</v>
      </c>
      <c r="BL180" s="20" t="s">
        <v>145</v>
      </c>
      <c r="BM180" s="186" t="s">
        <v>270</v>
      </c>
    </row>
    <row r="181" spans="1:65" s="2" customFormat="1" ht="10.199999999999999">
      <c r="A181" s="37"/>
      <c r="B181" s="38"/>
      <c r="C181" s="39"/>
      <c r="D181" s="188" t="s">
        <v>147</v>
      </c>
      <c r="E181" s="39"/>
      <c r="F181" s="189" t="s">
        <v>271</v>
      </c>
      <c r="G181" s="39"/>
      <c r="H181" s="39"/>
      <c r="I181" s="190"/>
      <c r="J181" s="39"/>
      <c r="K181" s="39"/>
      <c r="L181" s="42"/>
      <c r="M181" s="191"/>
      <c r="N181" s="192"/>
      <c r="O181" s="67"/>
      <c r="P181" s="67"/>
      <c r="Q181" s="67"/>
      <c r="R181" s="67"/>
      <c r="S181" s="67"/>
      <c r="T181" s="68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T181" s="20" t="s">
        <v>147</v>
      </c>
      <c r="AU181" s="20" t="s">
        <v>81</v>
      </c>
    </row>
    <row r="182" spans="1:65" s="13" customFormat="1" ht="10.199999999999999">
      <c r="B182" s="193"/>
      <c r="C182" s="194"/>
      <c r="D182" s="195" t="s">
        <v>149</v>
      </c>
      <c r="E182" s="196" t="s">
        <v>18</v>
      </c>
      <c r="F182" s="197" t="s">
        <v>272</v>
      </c>
      <c r="G182" s="194"/>
      <c r="H182" s="196" t="s">
        <v>18</v>
      </c>
      <c r="I182" s="198"/>
      <c r="J182" s="194"/>
      <c r="K182" s="194"/>
      <c r="L182" s="199"/>
      <c r="M182" s="200"/>
      <c r="N182" s="201"/>
      <c r="O182" s="201"/>
      <c r="P182" s="201"/>
      <c r="Q182" s="201"/>
      <c r="R182" s="201"/>
      <c r="S182" s="201"/>
      <c r="T182" s="202"/>
      <c r="AT182" s="203" t="s">
        <v>149</v>
      </c>
      <c r="AU182" s="203" t="s">
        <v>81</v>
      </c>
      <c r="AV182" s="13" t="s">
        <v>79</v>
      </c>
      <c r="AW182" s="13" t="s">
        <v>33</v>
      </c>
      <c r="AX182" s="13" t="s">
        <v>71</v>
      </c>
      <c r="AY182" s="203" t="s">
        <v>138</v>
      </c>
    </row>
    <row r="183" spans="1:65" s="13" customFormat="1" ht="10.199999999999999">
      <c r="B183" s="193"/>
      <c r="C183" s="194"/>
      <c r="D183" s="195" t="s">
        <v>149</v>
      </c>
      <c r="E183" s="196" t="s">
        <v>18</v>
      </c>
      <c r="F183" s="197" t="s">
        <v>273</v>
      </c>
      <c r="G183" s="194"/>
      <c r="H183" s="196" t="s">
        <v>18</v>
      </c>
      <c r="I183" s="198"/>
      <c r="J183" s="194"/>
      <c r="K183" s="194"/>
      <c r="L183" s="199"/>
      <c r="M183" s="200"/>
      <c r="N183" s="201"/>
      <c r="O183" s="201"/>
      <c r="P183" s="201"/>
      <c r="Q183" s="201"/>
      <c r="R183" s="201"/>
      <c r="S183" s="201"/>
      <c r="T183" s="202"/>
      <c r="AT183" s="203" t="s">
        <v>149</v>
      </c>
      <c r="AU183" s="203" t="s">
        <v>81</v>
      </c>
      <c r="AV183" s="13" t="s">
        <v>79</v>
      </c>
      <c r="AW183" s="13" t="s">
        <v>33</v>
      </c>
      <c r="AX183" s="13" t="s">
        <v>71</v>
      </c>
      <c r="AY183" s="203" t="s">
        <v>138</v>
      </c>
    </row>
    <row r="184" spans="1:65" s="14" customFormat="1" ht="10.199999999999999">
      <c r="B184" s="204"/>
      <c r="C184" s="205"/>
      <c r="D184" s="195" t="s">
        <v>149</v>
      </c>
      <c r="E184" s="206" t="s">
        <v>18</v>
      </c>
      <c r="F184" s="207" t="s">
        <v>274</v>
      </c>
      <c r="G184" s="205"/>
      <c r="H184" s="208">
        <v>0.15</v>
      </c>
      <c r="I184" s="209"/>
      <c r="J184" s="205"/>
      <c r="K184" s="205"/>
      <c r="L184" s="210"/>
      <c r="M184" s="211"/>
      <c r="N184" s="212"/>
      <c r="O184" s="212"/>
      <c r="P184" s="212"/>
      <c r="Q184" s="212"/>
      <c r="R184" s="212"/>
      <c r="S184" s="212"/>
      <c r="T184" s="213"/>
      <c r="AT184" s="214" t="s">
        <v>149</v>
      </c>
      <c r="AU184" s="214" t="s">
        <v>81</v>
      </c>
      <c r="AV184" s="14" t="s">
        <v>81</v>
      </c>
      <c r="AW184" s="14" t="s">
        <v>33</v>
      </c>
      <c r="AX184" s="14" t="s">
        <v>71</v>
      </c>
      <c r="AY184" s="214" t="s">
        <v>138</v>
      </c>
    </row>
    <row r="185" spans="1:65" s="15" customFormat="1" ht="10.199999999999999">
      <c r="B185" s="215"/>
      <c r="C185" s="216"/>
      <c r="D185" s="195" t="s">
        <v>149</v>
      </c>
      <c r="E185" s="217" t="s">
        <v>18</v>
      </c>
      <c r="F185" s="218" t="s">
        <v>154</v>
      </c>
      <c r="G185" s="216"/>
      <c r="H185" s="219">
        <v>0.15</v>
      </c>
      <c r="I185" s="220"/>
      <c r="J185" s="216"/>
      <c r="K185" s="216"/>
      <c r="L185" s="221"/>
      <c r="M185" s="222"/>
      <c r="N185" s="223"/>
      <c r="O185" s="223"/>
      <c r="P185" s="223"/>
      <c r="Q185" s="223"/>
      <c r="R185" s="223"/>
      <c r="S185" s="223"/>
      <c r="T185" s="224"/>
      <c r="AT185" s="225" t="s">
        <v>149</v>
      </c>
      <c r="AU185" s="225" t="s">
        <v>81</v>
      </c>
      <c r="AV185" s="15" t="s">
        <v>145</v>
      </c>
      <c r="AW185" s="15" t="s">
        <v>33</v>
      </c>
      <c r="AX185" s="15" t="s">
        <v>79</v>
      </c>
      <c r="AY185" s="225" t="s">
        <v>138</v>
      </c>
    </row>
    <row r="186" spans="1:65" s="2" customFormat="1" ht="14.4" customHeight="1">
      <c r="A186" s="37"/>
      <c r="B186" s="38"/>
      <c r="C186" s="237" t="s">
        <v>275</v>
      </c>
      <c r="D186" s="237" t="s">
        <v>276</v>
      </c>
      <c r="E186" s="238" t="s">
        <v>277</v>
      </c>
      <c r="F186" s="239" t="s">
        <v>278</v>
      </c>
      <c r="G186" s="240" t="s">
        <v>213</v>
      </c>
      <c r="H186" s="241">
        <v>0.15</v>
      </c>
      <c r="I186" s="242"/>
      <c r="J186" s="241">
        <f>ROUND(I186*H186,2)</f>
        <v>0</v>
      </c>
      <c r="K186" s="239" t="s">
        <v>144</v>
      </c>
      <c r="L186" s="243"/>
      <c r="M186" s="244" t="s">
        <v>18</v>
      </c>
      <c r="N186" s="245" t="s">
        <v>42</v>
      </c>
      <c r="O186" s="67"/>
      <c r="P186" s="184">
        <f>O186*H186</f>
        <v>0</v>
      </c>
      <c r="Q186" s="184">
        <v>1</v>
      </c>
      <c r="R186" s="184">
        <f>Q186*H186</f>
        <v>0.15</v>
      </c>
      <c r="S186" s="184">
        <v>0</v>
      </c>
      <c r="T186" s="185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186" t="s">
        <v>197</v>
      </c>
      <c r="AT186" s="186" t="s">
        <v>276</v>
      </c>
      <c r="AU186" s="186" t="s">
        <v>81</v>
      </c>
      <c r="AY186" s="20" t="s">
        <v>138</v>
      </c>
      <c r="BE186" s="187">
        <f>IF(N186="základní",J186,0)</f>
        <v>0</v>
      </c>
      <c r="BF186" s="187">
        <f>IF(N186="snížená",J186,0)</f>
        <v>0</v>
      </c>
      <c r="BG186" s="187">
        <f>IF(N186="zákl. přenesená",J186,0)</f>
        <v>0</v>
      </c>
      <c r="BH186" s="187">
        <f>IF(N186="sníž. přenesená",J186,0)</f>
        <v>0</v>
      </c>
      <c r="BI186" s="187">
        <f>IF(N186="nulová",J186,0)</f>
        <v>0</v>
      </c>
      <c r="BJ186" s="20" t="s">
        <v>79</v>
      </c>
      <c r="BK186" s="187">
        <f>ROUND(I186*H186,2)</f>
        <v>0</v>
      </c>
      <c r="BL186" s="20" t="s">
        <v>145</v>
      </c>
      <c r="BM186" s="186" t="s">
        <v>279</v>
      </c>
    </row>
    <row r="187" spans="1:65" s="14" customFormat="1" ht="10.199999999999999">
      <c r="B187" s="204"/>
      <c r="C187" s="205"/>
      <c r="D187" s="195" t="s">
        <v>149</v>
      </c>
      <c r="E187" s="206" t="s">
        <v>18</v>
      </c>
      <c r="F187" s="207" t="s">
        <v>280</v>
      </c>
      <c r="G187" s="205"/>
      <c r="H187" s="208">
        <v>0.15</v>
      </c>
      <c r="I187" s="209"/>
      <c r="J187" s="205"/>
      <c r="K187" s="205"/>
      <c r="L187" s="210"/>
      <c r="M187" s="211"/>
      <c r="N187" s="212"/>
      <c r="O187" s="212"/>
      <c r="P187" s="212"/>
      <c r="Q187" s="212"/>
      <c r="R187" s="212"/>
      <c r="S187" s="212"/>
      <c r="T187" s="213"/>
      <c r="AT187" s="214" t="s">
        <v>149</v>
      </c>
      <c r="AU187" s="214" t="s">
        <v>81</v>
      </c>
      <c r="AV187" s="14" t="s">
        <v>81</v>
      </c>
      <c r="AW187" s="14" t="s">
        <v>33</v>
      </c>
      <c r="AX187" s="14" t="s">
        <v>79</v>
      </c>
      <c r="AY187" s="214" t="s">
        <v>138</v>
      </c>
    </row>
    <row r="188" spans="1:65" s="2" customFormat="1" ht="14.4" customHeight="1">
      <c r="A188" s="37"/>
      <c r="B188" s="38"/>
      <c r="C188" s="176" t="s">
        <v>7</v>
      </c>
      <c r="D188" s="176" t="s">
        <v>140</v>
      </c>
      <c r="E188" s="177" t="s">
        <v>281</v>
      </c>
      <c r="F188" s="178" t="s">
        <v>282</v>
      </c>
      <c r="G188" s="179" t="s">
        <v>157</v>
      </c>
      <c r="H188" s="180">
        <v>55</v>
      </c>
      <c r="I188" s="181"/>
      <c r="J188" s="180">
        <f>ROUND(I188*H188,2)</f>
        <v>0</v>
      </c>
      <c r="K188" s="178" t="s">
        <v>18</v>
      </c>
      <c r="L188" s="42"/>
      <c r="M188" s="182" t="s">
        <v>18</v>
      </c>
      <c r="N188" s="183" t="s">
        <v>42</v>
      </c>
      <c r="O188" s="67"/>
      <c r="P188" s="184">
        <f>O188*H188</f>
        <v>0</v>
      </c>
      <c r="Q188" s="184">
        <v>3.7999999999999999E-2</v>
      </c>
      <c r="R188" s="184">
        <f>Q188*H188</f>
        <v>2.09</v>
      </c>
      <c r="S188" s="184">
        <v>0</v>
      </c>
      <c r="T188" s="185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186" t="s">
        <v>145</v>
      </c>
      <c r="AT188" s="186" t="s">
        <v>140</v>
      </c>
      <c r="AU188" s="186" t="s">
        <v>81</v>
      </c>
      <c r="AY188" s="20" t="s">
        <v>138</v>
      </c>
      <c r="BE188" s="187">
        <f>IF(N188="základní",J188,0)</f>
        <v>0</v>
      </c>
      <c r="BF188" s="187">
        <f>IF(N188="snížená",J188,0)</f>
        <v>0</v>
      </c>
      <c r="BG188" s="187">
        <f>IF(N188="zákl. přenesená",J188,0)</f>
        <v>0</v>
      </c>
      <c r="BH188" s="187">
        <f>IF(N188="sníž. přenesená",J188,0)</f>
        <v>0</v>
      </c>
      <c r="BI188" s="187">
        <f>IF(N188="nulová",J188,0)</f>
        <v>0</v>
      </c>
      <c r="BJ188" s="20" t="s">
        <v>79</v>
      </c>
      <c r="BK188" s="187">
        <f>ROUND(I188*H188,2)</f>
        <v>0</v>
      </c>
      <c r="BL188" s="20" t="s">
        <v>145</v>
      </c>
      <c r="BM188" s="186" t="s">
        <v>283</v>
      </c>
    </row>
    <row r="189" spans="1:65" s="14" customFormat="1" ht="10.199999999999999">
      <c r="B189" s="204"/>
      <c r="C189" s="205"/>
      <c r="D189" s="195" t="s">
        <v>149</v>
      </c>
      <c r="E189" s="206" t="s">
        <v>18</v>
      </c>
      <c r="F189" s="207" t="s">
        <v>284</v>
      </c>
      <c r="G189" s="205"/>
      <c r="H189" s="208">
        <v>55</v>
      </c>
      <c r="I189" s="209"/>
      <c r="J189" s="205"/>
      <c r="K189" s="205"/>
      <c r="L189" s="210"/>
      <c r="M189" s="211"/>
      <c r="N189" s="212"/>
      <c r="O189" s="212"/>
      <c r="P189" s="212"/>
      <c r="Q189" s="212"/>
      <c r="R189" s="212"/>
      <c r="S189" s="212"/>
      <c r="T189" s="213"/>
      <c r="AT189" s="214" t="s">
        <v>149</v>
      </c>
      <c r="AU189" s="214" t="s">
        <v>81</v>
      </c>
      <c r="AV189" s="14" t="s">
        <v>81</v>
      </c>
      <c r="AW189" s="14" t="s">
        <v>33</v>
      </c>
      <c r="AX189" s="14" t="s">
        <v>79</v>
      </c>
      <c r="AY189" s="214" t="s">
        <v>138</v>
      </c>
    </row>
    <row r="190" spans="1:65" s="2" customFormat="1" ht="14.4" customHeight="1">
      <c r="A190" s="37"/>
      <c r="B190" s="38"/>
      <c r="C190" s="176" t="s">
        <v>285</v>
      </c>
      <c r="D190" s="176" t="s">
        <v>140</v>
      </c>
      <c r="E190" s="177" t="s">
        <v>286</v>
      </c>
      <c r="F190" s="178" t="s">
        <v>287</v>
      </c>
      <c r="G190" s="179" t="s">
        <v>143</v>
      </c>
      <c r="H190" s="180">
        <v>0.84</v>
      </c>
      <c r="I190" s="181"/>
      <c r="J190" s="180">
        <f>ROUND(I190*H190,2)</f>
        <v>0</v>
      </c>
      <c r="K190" s="178" t="s">
        <v>144</v>
      </c>
      <c r="L190" s="42"/>
      <c r="M190" s="182" t="s">
        <v>18</v>
      </c>
      <c r="N190" s="183" t="s">
        <v>42</v>
      </c>
      <c r="O190" s="67"/>
      <c r="P190" s="184">
        <f>O190*H190</f>
        <v>0</v>
      </c>
      <c r="Q190" s="184">
        <v>0.17818000000000001</v>
      </c>
      <c r="R190" s="184">
        <f>Q190*H190</f>
        <v>0.1496712</v>
      </c>
      <c r="S190" s="184">
        <v>0</v>
      </c>
      <c r="T190" s="185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186" t="s">
        <v>145</v>
      </c>
      <c r="AT190" s="186" t="s">
        <v>140</v>
      </c>
      <c r="AU190" s="186" t="s">
        <v>81</v>
      </c>
      <c r="AY190" s="20" t="s">
        <v>138</v>
      </c>
      <c r="BE190" s="187">
        <f>IF(N190="základní",J190,0)</f>
        <v>0</v>
      </c>
      <c r="BF190" s="187">
        <f>IF(N190="snížená",J190,0)</f>
        <v>0</v>
      </c>
      <c r="BG190" s="187">
        <f>IF(N190="zákl. přenesená",J190,0)</f>
        <v>0</v>
      </c>
      <c r="BH190" s="187">
        <f>IF(N190="sníž. přenesená",J190,0)</f>
        <v>0</v>
      </c>
      <c r="BI190" s="187">
        <f>IF(N190="nulová",J190,0)</f>
        <v>0</v>
      </c>
      <c r="BJ190" s="20" t="s">
        <v>79</v>
      </c>
      <c r="BK190" s="187">
        <f>ROUND(I190*H190,2)</f>
        <v>0</v>
      </c>
      <c r="BL190" s="20" t="s">
        <v>145</v>
      </c>
      <c r="BM190" s="186" t="s">
        <v>288</v>
      </c>
    </row>
    <row r="191" spans="1:65" s="2" customFormat="1" ht="10.199999999999999">
      <c r="A191" s="37"/>
      <c r="B191" s="38"/>
      <c r="C191" s="39"/>
      <c r="D191" s="188" t="s">
        <v>147</v>
      </c>
      <c r="E191" s="39"/>
      <c r="F191" s="189" t="s">
        <v>289</v>
      </c>
      <c r="G191" s="39"/>
      <c r="H191" s="39"/>
      <c r="I191" s="190"/>
      <c r="J191" s="39"/>
      <c r="K191" s="39"/>
      <c r="L191" s="42"/>
      <c r="M191" s="191"/>
      <c r="N191" s="192"/>
      <c r="O191" s="67"/>
      <c r="P191" s="67"/>
      <c r="Q191" s="67"/>
      <c r="R191" s="67"/>
      <c r="S191" s="67"/>
      <c r="T191" s="68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T191" s="20" t="s">
        <v>147</v>
      </c>
      <c r="AU191" s="20" t="s">
        <v>81</v>
      </c>
    </row>
    <row r="192" spans="1:65" s="14" customFormat="1" ht="10.199999999999999">
      <c r="B192" s="204"/>
      <c r="C192" s="205"/>
      <c r="D192" s="195" t="s">
        <v>149</v>
      </c>
      <c r="E192" s="206" t="s">
        <v>18</v>
      </c>
      <c r="F192" s="207" t="s">
        <v>290</v>
      </c>
      <c r="G192" s="205"/>
      <c r="H192" s="208">
        <v>0.84</v>
      </c>
      <c r="I192" s="209"/>
      <c r="J192" s="205"/>
      <c r="K192" s="205"/>
      <c r="L192" s="210"/>
      <c r="M192" s="211"/>
      <c r="N192" s="212"/>
      <c r="O192" s="212"/>
      <c r="P192" s="212"/>
      <c r="Q192" s="212"/>
      <c r="R192" s="212"/>
      <c r="S192" s="212"/>
      <c r="T192" s="213"/>
      <c r="AT192" s="214" t="s">
        <v>149</v>
      </c>
      <c r="AU192" s="214" t="s">
        <v>81</v>
      </c>
      <c r="AV192" s="14" t="s">
        <v>81</v>
      </c>
      <c r="AW192" s="14" t="s">
        <v>33</v>
      </c>
      <c r="AX192" s="14" t="s">
        <v>79</v>
      </c>
      <c r="AY192" s="214" t="s">
        <v>138</v>
      </c>
    </row>
    <row r="193" spans="1:65" s="2" customFormat="1" ht="22.2" customHeight="1">
      <c r="A193" s="37"/>
      <c r="B193" s="38"/>
      <c r="C193" s="176" t="s">
        <v>291</v>
      </c>
      <c r="D193" s="176" t="s">
        <v>140</v>
      </c>
      <c r="E193" s="177" t="s">
        <v>292</v>
      </c>
      <c r="F193" s="178" t="s">
        <v>293</v>
      </c>
      <c r="G193" s="179" t="s">
        <v>245</v>
      </c>
      <c r="H193" s="180">
        <v>2</v>
      </c>
      <c r="I193" s="181"/>
      <c r="J193" s="180">
        <f>ROUND(I193*H193,2)</f>
        <v>0</v>
      </c>
      <c r="K193" s="178" t="s">
        <v>144</v>
      </c>
      <c r="L193" s="42"/>
      <c r="M193" s="182" t="s">
        <v>18</v>
      </c>
      <c r="N193" s="183" t="s">
        <v>42</v>
      </c>
      <c r="O193" s="67"/>
      <c r="P193" s="184">
        <f>O193*H193</f>
        <v>0</v>
      </c>
      <c r="Q193" s="184">
        <v>2.555E-2</v>
      </c>
      <c r="R193" s="184">
        <f>Q193*H193</f>
        <v>5.11E-2</v>
      </c>
      <c r="S193" s="184">
        <v>0</v>
      </c>
      <c r="T193" s="185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186" t="s">
        <v>145</v>
      </c>
      <c r="AT193" s="186" t="s">
        <v>140</v>
      </c>
      <c r="AU193" s="186" t="s">
        <v>81</v>
      </c>
      <c r="AY193" s="20" t="s">
        <v>138</v>
      </c>
      <c r="BE193" s="187">
        <f>IF(N193="základní",J193,0)</f>
        <v>0</v>
      </c>
      <c r="BF193" s="187">
        <f>IF(N193="snížená",J193,0)</f>
        <v>0</v>
      </c>
      <c r="BG193" s="187">
        <f>IF(N193="zákl. přenesená",J193,0)</f>
        <v>0</v>
      </c>
      <c r="BH193" s="187">
        <f>IF(N193="sníž. přenesená",J193,0)</f>
        <v>0</v>
      </c>
      <c r="BI193" s="187">
        <f>IF(N193="nulová",J193,0)</f>
        <v>0</v>
      </c>
      <c r="BJ193" s="20" t="s">
        <v>79</v>
      </c>
      <c r="BK193" s="187">
        <f>ROUND(I193*H193,2)</f>
        <v>0</v>
      </c>
      <c r="BL193" s="20" t="s">
        <v>145</v>
      </c>
      <c r="BM193" s="186" t="s">
        <v>294</v>
      </c>
    </row>
    <row r="194" spans="1:65" s="2" customFormat="1" ht="10.199999999999999">
      <c r="A194" s="37"/>
      <c r="B194" s="38"/>
      <c r="C194" s="39"/>
      <c r="D194" s="188" t="s">
        <v>147</v>
      </c>
      <c r="E194" s="39"/>
      <c r="F194" s="189" t="s">
        <v>295</v>
      </c>
      <c r="G194" s="39"/>
      <c r="H194" s="39"/>
      <c r="I194" s="190"/>
      <c r="J194" s="39"/>
      <c r="K194" s="39"/>
      <c r="L194" s="42"/>
      <c r="M194" s="191"/>
      <c r="N194" s="192"/>
      <c r="O194" s="67"/>
      <c r="P194" s="67"/>
      <c r="Q194" s="67"/>
      <c r="R194" s="67"/>
      <c r="S194" s="67"/>
      <c r="T194" s="68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T194" s="20" t="s">
        <v>147</v>
      </c>
      <c r="AU194" s="20" t="s">
        <v>81</v>
      </c>
    </row>
    <row r="195" spans="1:65" s="14" customFormat="1" ht="10.199999999999999">
      <c r="B195" s="204"/>
      <c r="C195" s="205"/>
      <c r="D195" s="195" t="s">
        <v>149</v>
      </c>
      <c r="E195" s="206" t="s">
        <v>18</v>
      </c>
      <c r="F195" s="207" t="s">
        <v>296</v>
      </c>
      <c r="G195" s="205"/>
      <c r="H195" s="208">
        <v>2</v>
      </c>
      <c r="I195" s="209"/>
      <c r="J195" s="205"/>
      <c r="K195" s="205"/>
      <c r="L195" s="210"/>
      <c r="M195" s="211"/>
      <c r="N195" s="212"/>
      <c r="O195" s="212"/>
      <c r="P195" s="212"/>
      <c r="Q195" s="212"/>
      <c r="R195" s="212"/>
      <c r="S195" s="212"/>
      <c r="T195" s="213"/>
      <c r="AT195" s="214" t="s">
        <v>149</v>
      </c>
      <c r="AU195" s="214" t="s">
        <v>81</v>
      </c>
      <c r="AV195" s="14" t="s">
        <v>81</v>
      </c>
      <c r="AW195" s="14" t="s">
        <v>33</v>
      </c>
      <c r="AX195" s="14" t="s">
        <v>79</v>
      </c>
      <c r="AY195" s="214" t="s">
        <v>138</v>
      </c>
    </row>
    <row r="196" spans="1:65" s="2" customFormat="1" ht="19.8" customHeight="1">
      <c r="A196" s="37"/>
      <c r="B196" s="38"/>
      <c r="C196" s="176" t="s">
        <v>297</v>
      </c>
      <c r="D196" s="176" t="s">
        <v>140</v>
      </c>
      <c r="E196" s="177" t="s">
        <v>298</v>
      </c>
      <c r="F196" s="178" t="s">
        <v>299</v>
      </c>
      <c r="G196" s="179" t="s">
        <v>143</v>
      </c>
      <c r="H196" s="180">
        <v>21.57</v>
      </c>
      <c r="I196" s="181"/>
      <c r="J196" s="180">
        <f>ROUND(I196*H196,2)</f>
        <v>0</v>
      </c>
      <c r="K196" s="178" t="s">
        <v>144</v>
      </c>
      <c r="L196" s="42"/>
      <c r="M196" s="182" t="s">
        <v>18</v>
      </c>
      <c r="N196" s="183" t="s">
        <v>42</v>
      </c>
      <c r="O196" s="67"/>
      <c r="P196" s="184">
        <f>O196*H196</f>
        <v>0</v>
      </c>
      <c r="Q196" s="184">
        <v>0.11396000000000001</v>
      </c>
      <c r="R196" s="184">
        <f>Q196*H196</f>
        <v>2.4581172000000002</v>
      </c>
      <c r="S196" s="184">
        <v>0</v>
      </c>
      <c r="T196" s="185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186" t="s">
        <v>145</v>
      </c>
      <c r="AT196" s="186" t="s">
        <v>140</v>
      </c>
      <c r="AU196" s="186" t="s">
        <v>81</v>
      </c>
      <c r="AY196" s="20" t="s">
        <v>138</v>
      </c>
      <c r="BE196" s="187">
        <f>IF(N196="základní",J196,0)</f>
        <v>0</v>
      </c>
      <c r="BF196" s="187">
        <f>IF(N196="snížená",J196,0)</f>
        <v>0</v>
      </c>
      <c r="BG196" s="187">
        <f>IF(N196="zákl. přenesená",J196,0)</f>
        <v>0</v>
      </c>
      <c r="BH196" s="187">
        <f>IF(N196="sníž. přenesená",J196,0)</f>
        <v>0</v>
      </c>
      <c r="BI196" s="187">
        <f>IF(N196="nulová",J196,0)</f>
        <v>0</v>
      </c>
      <c r="BJ196" s="20" t="s">
        <v>79</v>
      </c>
      <c r="BK196" s="187">
        <f>ROUND(I196*H196,2)</f>
        <v>0</v>
      </c>
      <c r="BL196" s="20" t="s">
        <v>145</v>
      </c>
      <c r="BM196" s="186" t="s">
        <v>300</v>
      </c>
    </row>
    <row r="197" spans="1:65" s="2" customFormat="1" ht="10.199999999999999">
      <c r="A197" s="37"/>
      <c r="B197" s="38"/>
      <c r="C197" s="39"/>
      <c r="D197" s="188" t="s">
        <v>147</v>
      </c>
      <c r="E197" s="39"/>
      <c r="F197" s="189" t="s">
        <v>301</v>
      </c>
      <c r="G197" s="39"/>
      <c r="H197" s="39"/>
      <c r="I197" s="190"/>
      <c r="J197" s="39"/>
      <c r="K197" s="39"/>
      <c r="L197" s="42"/>
      <c r="M197" s="191"/>
      <c r="N197" s="192"/>
      <c r="O197" s="67"/>
      <c r="P197" s="67"/>
      <c r="Q197" s="67"/>
      <c r="R197" s="67"/>
      <c r="S197" s="67"/>
      <c r="T197" s="68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T197" s="20" t="s">
        <v>147</v>
      </c>
      <c r="AU197" s="20" t="s">
        <v>81</v>
      </c>
    </row>
    <row r="198" spans="1:65" s="13" customFormat="1" ht="10.199999999999999">
      <c r="B198" s="193"/>
      <c r="C198" s="194"/>
      <c r="D198" s="195" t="s">
        <v>149</v>
      </c>
      <c r="E198" s="196" t="s">
        <v>18</v>
      </c>
      <c r="F198" s="197" t="s">
        <v>302</v>
      </c>
      <c r="G198" s="194"/>
      <c r="H198" s="196" t="s">
        <v>18</v>
      </c>
      <c r="I198" s="198"/>
      <c r="J198" s="194"/>
      <c r="K198" s="194"/>
      <c r="L198" s="199"/>
      <c r="M198" s="200"/>
      <c r="N198" s="201"/>
      <c r="O198" s="201"/>
      <c r="P198" s="201"/>
      <c r="Q198" s="201"/>
      <c r="R198" s="201"/>
      <c r="S198" s="201"/>
      <c r="T198" s="202"/>
      <c r="AT198" s="203" t="s">
        <v>149</v>
      </c>
      <c r="AU198" s="203" t="s">
        <v>81</v>
      </c>
      <c r="AV198" s="13" t="s">
        <v>79</v>
      </c>
      <c r="AW198" s="13" t="s">
        <v>33</v>
      </c>
      <c r="AX198" s="13" t="s">
        <v>71</v>
      </c>
      <c r="AY198" s="203" t="s">
        <v>138</v>
      </c>
    </row>
    <row r="199" spans="1:65" s="14" customFormat="1" ht="10.199999999999999">
      <c r="B199" s="204"/>
      <c r="C199" s="205"/>
      <c r="D199" s="195" t="s">
        <v>149</v>
      </c>
      <c r="E199" s="206" t="s">
        <v>18</v>
      </c>
      <c r="F199" s="207" t="s">
        <v>303</v>
      </c>
      <c r="G199" s="205"/>
      <c r="H199" s="208">
        <v>23.34</v>
      </c>
      <c r="I199" s="209"/>
      <c r="J199" s="205"/>
      <c r="K199" s="205"/>
      <c r="L199" s="210"/>
      <c r="M199" s="211"/>
      <c r="N199" s="212"/>
      <c r="O199" s="212"/>
      <c r="P199" s="212"/>
      <c r="Q199" s="212"/>
      <c r="R199" s="212"/>
      <c r="S199" s="212"/>
      <c r="T199" s="213"/>
      <c r="AT199" s="214" t="s">
        <v>149</v>
      </c>
      <c r="AU199" s="214" t="s">
        <v>81</v>
      </c>
      <c r="AV199" s="14" t="s">
        <v>81</v>
      </c>
      <c r="AW199" s="14" t="s">
        <v>33</v>
      </c>
      <c r="AX199" s="14" t="s">
        <v>71</v>
      </c>
      <c r="AY199" s="214" t="s">
        <v>138</v>
      </c>
    </row>
    <row r="200" spans="1:65" s="14" customFormat="1" ht="10.199999999999999">
      <c r="B200" s="204"/>
      <c r="C200" s="205"/>
      <c r="D200" s="195" t="s">
        <v>149</v>
      </c>
      <c r="E200" s="206" t="s">
        <v>18</v>
      </c>
      <c r="F200" s="207" t="s">
        <v>304</v>
      </c>
      <c r="G200" s="205"/>
      <c r="H200" s="208">
        <v>-1.77</v>
      </c>
      <c r="I200" s="209"/>
      <c r="J200" s="205"/>
      <c r="K200" s="205"/>
      <c r="L200" s="210"/>
      <c r="M200" s="211"/>
      <c r="N200" s="212"/>
      <c r="O200" s="212"/>
      <c r="P200" s="212"/>
      <c r="Q200" s="212"/>
      <c r="R200" s="212"/>
      <c r="S200" s="212"/>
      <c r="T200" s="213"/>
      <c r="AT200" s="214" t="s">
        <v>149</v>
      </c>
      <c r="AU200" s="214" t="s">
        <v>81</v>
      </c>
      <c r="AV200" s="14" t="s">
        <v>81</v>
      </c>
      <c r="AW200" s="14" t="s">
        <v>33</v>
      </c>
      <c r="AX200" s="14" t="s">
        <v>71</v>
      </c>
      <c r="AY200" s="214" t="s">
        <v>138</v>
      </c>
    </row>
    <row r="201" spans="1:65" s="15" customFormat="1" ht="10.199999999999999">
      <c r="B201" s="215"/>
      <c r="C201" s="216"/>
      <c r="D201" s="195" t="s">
        <v>149</v>
      </c>
      <c r="E201" s="217" t="s">
        <v>18</v>
      </c>
      <c r="F201" s="218" t="s">
        <v>154</v>
      </c>
      <c r="G201" s="216"/>
      <c r="H201" s="219">
        <v>21.57</v>
      </c>
      <c r="I201" s="220"/>
      <c r="J201" s="216"/>
      <c r="K201" s="216"/>
      <c r="L201" s="221"/>
      <c r="M201" s="222"/>
      <c r="N201" s="223"/>
      <c r="O201" s="223"/>
      <c r="P201" s="223"/>
      <c r="Q201" s="223"/>
      <c r="R201" s="223"/>
      <c r="S201" s="223"/>
      <c r="T201" s="224"/>
      <c r="AT201" s="225" t="s">
        <v>149</v>
      </c>
      <c r="AU201" s="225" t="s">
        <v>81</v>
      </c>
      <c r="AV201" s="15" t="s">
        <v>145</v>
      </c>
      <c r="AW201" s="15" t="s">
        <v>33</v>
      </c>
      <c r="AX201" s="15" t="s">
        <v>79</v>
      </c>
      <c r="AY201" s="225" t="s">
        <v>138</v>
      </c>
    </row>
    <row r="202" spans="1:65" s="2" customFormat="1" ht="14.4" customHeight="1">
      <c r="A202" s="37"/>
      <c r="B202" s="38"/>
      <c r="C202" s="176" t="s">
        <v>305</v>
      </c>
      <c r="D202" s="176" t="s">
        <v>140</v>
      </c>
      <c r="E202" s="177" t="s">
        <v>306</v>
      </c>
      <c r="F202" s="178" t="s">
        <v>307</v>
      </c>
      <c r="G202" s="179" t="s">
        <v>157</v>
      </c>
      <c r="H202" s="180">
        <v>6</v>
      </c>
      <c r="I202" s="181"/>
      <c r="J202" s="180">
        <f>ROUND(I202*H202,2)</f>
        <v>0</v>
      </c>
      <c r="K202" s="178" t="s">
        <v>144</v>
      </c>
      <c r="L202" s="42"/>
      <c r="M202" s="182" t="s">
        <v>18</v>
      </c>
      <c r="N202" s="183" t="s">
        <v>42</v>
      </c>
      <c r="O202" s="67"/>
      <c r="P202" s="184">
        <f>O202*H202</f>
        <v>0</v>
      </c>
      <c r="Q202" s="184">
        <v>1.3999999999999999E-4</v>
      </c>
      <c r="R202" s="184">
        <f>Q202*H202</f>
        <v>8.3999999999999993E-4</v>
      </c>
      <c r="S202" s="184">
        <v>0</v>
      </c>
      <c r="T202" s="185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186" t="s">
        <v>145</v>
      </c>
      <c r="AT202" s="186" t="s">
        <v>140</v>
      </c>
      <c r="AU202" s="186" t="s">
        <v>81</v>
      </c>
      <c r="AY202" s="20" t="s">
        <v>138</v>
      </c>
      <c r="BE202" s="187">
        <f>IF(N202="základní",J202,0)</f>
        <v>0</v>
      </c>
      <c r="BF202" s="187">
        <f>IF(N202="snížená",J202,0)</f>
        <v>0</v>
      </c>
      <c r="BG202" s="187">
        <f>IF(N202="zákl. přenesená",J202,0)</f>
        <v>0</v>
      </c>
      <c r="BH202" s="187">
        <f>IF(N202="sníž. přenesená",J202,0)</f>
        <v>0</v>
      </c>
      <c r="BI202" s="187">
        <f>IF(N202="nulová",J202,0)</f>
        <v>0</v>
      </c>
      <c r="BJ202" s="20" t="s">
        <v>79</v>
      </c>
      <c r="BK202" s="187">
        <f>ROUND(I202*H202,2)</f>
        <v>0</v>
      </c>
      <c r="BL202" s="20" t="s">
        <v>145</v>
      </c>
      <c r="BM202" s="186" t="s">
        <v>308</v>
      </c>
    </row>
    <row r="203" spans="1:65" s="2" customFormat="1" ht="10.199999999999999">
      <c r="A203" s="37"/>
      <c r="B203" s="38"/>
      <c r="C203" s="39"/>
      <c r="D203" s="188" t="s">
        <v>147</v>
      </c>
      <c r="E203" s="39"/>
      <c r="F203" s="189" t="s">
        <v>309</v>
      </c>
      <c r="G203" s="39"/>
      <c r="H203" s="39"/>
      <c r="I203" s="190"/>
      <c r="J203" s="39"/>
      <c r="K203" s="39"/>
      <c r="L203" s="42"/>
      <c r="M203" s="191"/>
      <c r="N203" s="192"/>
      <c r="O203" s="67"/>
      <c r="P203" s="67"/>
      <c r="Q203" s="67"/>
      <c r="R203" s="67"/>
      <c r="S203" s="67"/>
      <c r="T203" s="68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T203" s="20" t="s">
        <v>147</v>
      </c>
      <c r="AU203" s="20" t="s">
        <v>81</v>
      </c>
    </row>
    <row r="204" spans="1:65" s="14" customFormat="1" ht="10.199999999999999">
      <c r="B204" s="204"/>
      <c r="C204" s="205"/>
      <c r="D204" s="195" t="s">
        <v>149</v>
      </c>
      <c r="E204" s="206" t="s">
        <v>18</v>
      </c>
      <c r="F204" s="207" t="s">
        <v>310</v>
      </c>
      <c r="G204" s="205"/>
      <c r="H204" s="208">
        <v>6</v>
      </c>
      <c r="I204" s="209"/>
      <c r="J204" s="205"/>
      <c r="K204" s="205"/>
      <c r="L204" s="210"/>
      <c r="M204" s="211"/>
      <c r="N204" s="212"/>
      <c r="O204" s="212"/>
      <c r="P204" s="212"/>
      <c r="Q204" s="212"/>
      <c r="R204" s="212"/>
      <c r="S204" s="212"/>
      <c r="T204" s="213"/>
      <c r="AT204" s="214" t="s">
        <v>149</v>
      </c>
      <c r="AU204" s="214" t="s">
        <v>81</v>
      </c>
      <c r="AV204" s="14" t="s">
        <v>81</v>
      </c>
      <c r="AW204" s="14" t="s">
        <v>33</v>
      </c>
      <c r="AX204" s="14" t="s">
        <v>79</v>
      </c>
      <c r="AY204" s="214" t="s">
        <v>138</v>
      </c>
    </row>
    <row r="205" spans="1:65" s="2" customFormat="1" ht="19.8" customHeight="1">
      <c r="A205" s="37"/>
      <c r="B205" s="38"/>
      <c r="C205" s="176" t="s">
        <v>311</v>
      </c>
      <c r="D205" s="176" t="s">
        <v>140</v>
      </c>
      <c r="E205" s="177" t="s">
        <v>312</v>
      </c>
      <c r="F205" s="178" t="s">
        <v>313</v>
      </c>
      <c r="G205" s="179" t="s">
        <v>157</v>
      </c>
      <c r="H205" s="180">
        <v>54.37</v>
      </c>
      <c r="I205" s="181"/>
      <c r="J205" s="180">
        <f>ROUND(I205*H205,2)</f>
        <v>0</v>
      </c>
      <c r="K205" s="178" t="s">
        <v>144</v>
      </c>
      <c r="L205" s="42"/>
      <c r="M205" s="182" t="s">
        <v>18</v>
      </c>
      <c r="N205" s="183" t="s">
        <v>42</v>
      </c>
      <c r="O205" s="67"/>
      <c r="P205" s="184">
        <f>O205*H205</f>
        <v>0</v>
      </c>
      <c r="Q205" s="184">
        <v>7.9000000000000001E-4</v>
      </c>
      <c r="R205" s="184">
        <f>Q205*H205</f>
        <v>4.2952299999999999E-2</v>
      </c>
      <c r="S205" s="184">
        <v>1.0000000000000001E-5</v>
      </c>
      <c r="T205" s="185">
        <f>S205*H205</f>
        <v>5.4370000000000004E-4</v>
      </c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R205" s="186" t="s">
        <v>145</v>
      </c>
      <c r="AT205" s="186" t="s">
        <v>140</v>
      </c>
      <c r="AU205" s="186" t="s">
        <v>81</v>
      </c>
      <c r="AY205" s="20" t="s">
        <v>138</v>
      </c>
      <c r="BE205" s="187">
        <f>IF(N205="základní",J205,0)</f>
        <v>0</v>
      </c>
      <c r="BF205" s="187">
        <f>IF(N205="snížená",J205,0)</f>
        <v>0</v>
      </c>
      <c r="BG205" s="187">
        <f>IF(N205="zákl. přenesená",J205,0)</f>
        <v>0</v>
      </c>
      <c r="BH205" s="187">
        <f>IF(N205="sníž. přenesená",J205,0)</f>
        <v>0</v>
      </c>
      <c r="BI205" s="187">
        <f>IF(N205="nulová",J205,0)</f>
        <v>0</v>
      </c>
      <c r="BJ205" s="20" t="s">
        <v>79</v>
      </c>
      <c r="BK205" s="187">
        <f>ROUND(I205*H205,2)</f>
        <v>0</v>
      </c>
      <c r="BL205" s="20" t="s">
        <v>145</v>
      </c>
      <c r="BM205" s="186" t="s">
        <v>314</v>
      </c>
    </row>
    <row r="206" spans="1:65" s="2" customFormat="1" ht="10.199999999999999">
      <c r="A206" s="37"/>
      <c r="B206" s="38"/>
      <c r="C206" s="39"/>
      <c r="D206" s="188" t="s">
        <v>147</v>
      </c>
      <c r="E206" s="39"/>
      <c r="F206" s="189" t="s">
        <v>315</v>
      </c>
      <c r="G206" s="39"/>
      <c r="H206" s="39"/>
      <c r="I206" s="190"/>
      <c r="J206" s="39"/>
      <c r="K206" s="39"/>
      <c r="L206" s="42"/>
      <c r="M206" s="191"/>
      <c r="N206" s="192"/>
      <c r="O206" s="67"/>
      <c r="P206" s="67"/>
      <c r="Q206" s="67"/>
      <c r="R206" s="67"/>
      <c r="S206" s="67"/>
      <c r="T206" s="68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T206" s="20" t="s">
        <v>147</v>
      </c>
      <c r="AU206" s="20" t="s">
        <v>81</v>
      </c>
    </row>
    <row r="207" spans="1:65" s="2" customFormat="1" ht="19.2">
      <c r="A207" s="37"/>
      <c r="B207" s="38"/>
      <c r="C207" s="39"/>
      <c r="D207" s="195" t="s">
        <v>316</v>
      </c>
      <c r="E207" s="39"/>
      <c r="F207" s="246" t="s">
        <v>317</v>
      </c>
      <c r="G207" s="39"/>
      <c r="H207" s="39"/>
      <c r="I207" s="190"/>
      <c r="J207" s="39"/>
      <c r="K207" s="39"/>
      <c r="L207" s="42"/>
      <c r="M207" s="191"/>
      <c r="N207" s="192"/>
      <c r="O207" s="67"/>
      <c r="P207" s="67"/>
      <c r="Q207" s="67"/>
      <c r="R207" s="67"/>
      <c r="S207" s="67"/>
      <c r="T207" s="68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T207" s="20" t="s">
        <v>316</v>
      </c>
      <c r="AU207" s="20" t="s">
        <v>81</v>
      </c>
    </row>
    <row r="208" spans="1:65" s="13" customFormat="1" ht="10.199999999999999">
      <c r="B208" s="193"/>
      <c r="C208" s="194"/>
      <c r="D208" s="195" t="s">
        <v>149</v>
      </c>
      <c r="E208" s="196" t="s">
        <v>18</v>
      </c>
      <c r="F208" s="197" t="s">
        <v>318</v>
      </c>
      <c r="G208" s="194"/>
      <c r="H208" s="196" t="s">
        <v>18</v>
      </c>
      <c r="I208" s="198"/>
      <c r="J208" s="194"/>
      <c r="K208" s="194"/>
      <c r="L208" s="199"/>
      <c r="M208" s="200"/>
      <c r="N208" s="201"/>
      <c r="O208" s="201"/>
      <c r="P208" s="201"/>
      <c r="Q208" s="201"/>
      <c r="R208" s="201"/>
      <c r="S208" s="201"/>
      <c r="T208" s="202"/>
      <c r="AT208" s="203" t="s">
        <v>149</v>
      </c>
      <c r="AU208" s="203" t="s">
        <v>81</v>
      </c>
      <c r="AV208" s="13" t="s">
        <v>79</v>
      </c>
      <c r="AW208" s="13" t="s">
        <v>33</v>
      </c>
      <c r="AX208" s="13" t="s">
        <v>71</v>
      </c>
      <c r="AY208" s="203" t="s">
        <v>138</v>
      </c>
    </row>
    <row r="209" spans="1:65" s="13" customFormat="1" ht="10.199999999999999">
      <c r="B209" s="193"/>
      <c r="C209" s="194"/>
      <c r="D209" s="195" t="s">
        <v>149</v>
      </c>
      <c r="E209" s="196" t="s">
        <v>18</v>
      </c>
      <c r="F209" s="197" t="s">
        <v>319</v>
      </c>
      <c r="G209" s="194"/>
      <c r="H209" s="196" t="s">
        <v>18</v>
      </c>
      <c r="I209" s="198"/>
      <c r="J209" s="194"/>
      <c r="K209" s="194"/>
      <c r="L209" s="199"/>
      <c r="M209" s="200"/>
      <c r="N209" s="201"/>
      <c r="O209" s="201"/>
      <c r="P209" s="201"/>
      <c r="Q209" s="201"/>
      <c r="R209" s="201"/>
      <c r="S209" s="201"/>
      <c r="T209" s="202"/>
      <c r="AT209" s="203" t="s">
        <v>149</v>
      </c>
      <c r="AU209" s="203" t="s">
        <v>81</v>
      </c>
      <c r="AV209" s="13" t="s">
        <v>79</v>
      </c>
      <c r="AW209" s="13" t="s">
        <v>33</v>
      </c>
      <c r="AX209" s="13" t="s">
        <v>71</v>
      </c>
      <c r="AY209" s="203" t="s">
        <v>138</v>
      </c>
    </row>
    <row r="210" spans="1:65" s="14" customFormat="1" ht="10.199999999999999">
      <c r="B210" s="204"/>
      <c r="C210" s="205"/>
      <c r="D210" s="195" t="s">
        <v>149</v>
      </c>
      <c r="E210" s="206" t="s">
        <v>18</v>
      </c>
      <c r="F210" s="207" t="s">
        <v>320</v>
      </c>
      <c r="G210" s="205"/>
      <c r="H210" s="208">
        <v>68.12</v>
      </c>
      <c r="I210" s="209"/>
      <c r="J210" s="205"/>
      <c r="K210" s="205"/>
      <c r="L210" s="210"/>
      <c r="M210" s="211"/>
      <c r="N210" s="212"/>
      <c r="O210" s="212"/>
      <c r="P210" s="212"/>
      <c r="Q210" s="212"/>
      <c r="R210" s="212"/>
      <c r="S210" s="212"/>
      <c r="T210" s="213"/>
      <c r="AT210" s="214" t="s">
        <v>149</v>
      </c>
      <c r="AU210" s="214" t="s">
        <v>81</v>
      </c>
      <c r="AV210" s="14" t="s">
        <v>81</v>
      </c>
      <c r="AW210" s="14" t="s">
        <v>33</v>
      </c>
      <c r="AX210" s="14" t="s">
        <v>71</v>
      </c>
      <c r="AY210" s="214" t="s">
        <v>138</v>
      </c>
    </row>
    <row r="211" spans="1:65" s="14" customFormat="1" ht="10.199999999999999">
      <c r="B211" s="204"/>
      <c r="C211" s="205"/>
      <c r="D211" s="195" t="s">
        <v>149</v>
      </c>
      <c r="E211" s="206" t="s">
        <v>18</v>
      </c>
      <c r="F211" s="207" t="s">
        <v>321</v>
      </c>
      <c r="G211" s="205"/>
      <c r="H211" s="208">
        <v>-10</v>
      </c>
      <c r="I211" s="209"/>
      <c r="J211" s="205"/>
      <c r="K211" s="205"/>
      <c r="L211" s="210"/>
      <c r="M211" s="211"/>
      <c r="N211" s="212"/>
      <c r="O211" s="212"/>
      <c r="P211" s="212"/>
      <c r="Q211" s="212"/>
      <c r="R211" s="212"/>
      <c r="S211" s="212"/>
      <c r="T211" s="213"/>
      <c r="AT211" s="214" t="s">
        <v>149</v>
      </c>
      <c r="AU211" s="214" t="s">
        <v>81</v>
      </c>
      <c r="AV211" s="14" t="s">
        <v>81</v>
      </c>
      <c r="AW211" s="14" t="s">
        <v>33</v>
      </c>
      <c r="AX211" s="14" t="s">
        <v>71</v>
      </c>
      <c r="AY211" s="214" t="s">
        <v>138</v>
      </c>
    </row>
    <row r="212" spans="1:65" s="14" customFormat="1" ht="10.199999999999999">
      <c r="B212" s="204"/>
      <c r="C212" s="205"/>
      <c r="D212" s="195" t="s">
        <v>149</v>
      </c>
      <c r="E212" s="206" t="s">
        <v>18</v>
      </c>
      <c r="F212" s="207" t="s">
        <v>322</v>
      </c>
      <c r="G212" s="205"/>
      <c r="H212" s="208">
        <v>-2.4</v>
      </c>
      <c r="I212" s="209"/>
      <c r="J212" s="205"/>
      <c r="K212" s="205"/>
      <c r="L212" s="210"/>
      <c r="M212" s="211"/>
      <c r="N212" s="212"/>
      <c r="O212" s="212"/>
      <c r="P212" s="212"/>
      <c r="Q212" s="212"/>
      <c r="R212" s="212"/>
      <c r="S212" s="212"/>
      <c r="T212" s="213"/>
      <c r="AT212" s="214" t="s">
        <v>149</v>
      </c>
      <c r="AU212" s="214" t="s">
        <v>81</v>
      </c>
      <c r="AV212" s="14" t="s">
        <v>81</v>
      </c>
      <c r="AW212" s="14" t="s">
        <v>33</v>
      </c>
      <c r="AX212" s="14" t="s">
        <v>71</v>
      </c>
      <c r="AY212" s="214" t="s">
        <v>138</v>
      </c>
    </row>
    <row r="213" spans="1:65" s="14" customFormat="1" ht="10.199999999999999">
      <c r="B213" s="204"/>
      <c r="C213" s="205"/>
      <c r="D213" s="195" t="s">
        <v>149</v>
      </c>
      <c r="E213" s="206" t="s">
        <v>18</v>
      </c>
      <c r="F213" s="207" t="s">
        <v>323</v>
      </c>
      <c r="G213" s="205"/>
      <c r="H213" s="208">
        <v>-1.35</v>
      </c>
      <c r="I213" s="209"/>
      <c r="J213" s="205"/>
      <c r="K213" s="205"/>
      <c r="L213" s="210"/>
      <c r="M213" s="211"/>
      <c r="N213" s="212"/>
      <c r="O213" s="212"/>
      <c r="P213" s="212"/>
      <c r="Q213" s="212"/>
      <c r="R213" s="212"/>
      <c r="S213" s="212"/>
      <c r="T213" s="213"/>
      <c r="AT213" s="214" t="s">
        <v>149</v>
      </c>
      <c r="AU213" s="214" t="s">
        <v>81</v>
      </c>
      <c r="AV213" s="14" t="s">
        <v>81</v>
      </c>
      <c r="AW213" s="14" t="s">
        <v>33</v>
      </c>
      <c r="AX213" s="14" t="s">
        <v>71</v>
      </c>
      <c r="AY213" s="214" t="s">
        <v>138</v>
      </c>
    </row>
    <row r="214" spans="1:65" s="15" customFormat="1" ht="10.199999999999999">
      <c r="B214" s="215"/>
      <c r="C214" s="216"/>
      <c r="D214" s="195" t="s">
        <v>149</v>
      </c>
      <c r="E214" s="217" t="s">
        <v>18</v>
      </c>
      <c r="F214" s="218" t="s">
        <v>154</v>
      </c>
      <c r="G214" s="216"/>
      <c r="H214" s="219">
        <v>54.37</v>
      </c>
      <c r="I214" s="220"/>
      <c r="J214" s="216"/>
      <c r="K214" s="216"/>
      <c r="L214" s="221"/>
      <c r="M214" s="222"/>
      <c r="N214" s="223"/>
      <c r="O214" s="223"/>
      <c r="P214" s="223"/>
      <c r="Q214" s="223"/>
      <c r="R214" s="223"/>
      <c r="S214" s="223"/>
      <c r="T214" s="224"/>
      <c r="AT214" s="225" t="s">
        <v>149</v>
      </c>
      <c r="AU214" s="225" t="s">
        <v>81</v>
      </c>
      <c r="AV214" s="15" t="s">
        <v>145</v>
      </c>
      <c r="AW214" s="15" t="s">
        <v>33</v>
      </c>
      <c r="AX214" s="15" t="s">
        <v>79</v>
      </c>
      <c r="AY214" s="225" t="s">
        <v>138</v>
      </c>
    </row>
    <row r="215" spans="1:65" s="2" customFormat="1" ht="19.8" customHeight="1">
      <c r="A215" s="37"/>
      <c r="B215" s="38"/>
      <c r="C215" s="176" t="s">
        <v>324</v>
      </c>
      <c r="D215" s="176" t="s">
        <v>140</v>
      </c>
      <c r="E215" s="177" t="s">
        <v>325</v>
      </c>
      <c r="F215" s="178" t="s">
        <v>326</v>
      </c>
      <c r="G215" s="179" t="s">
        <v>157</v>
      </c>
      <c r="H215" s="180">
        <v>33.1</v>
      </c>
      <c r="I215" s="181"/>
      <c r="J215" s="180">
        <f>ROUND(I215*H215,2)</f>
        <v>0</v>
      </c>
      <c r="K215" s="178" t="s">
        <v>144</v>
      </c>
      <c r="L215" s="42"/>
      <c r="M215" s="182" t="s">
        <v>18</v>
      </c>
      <c r="N215" s="183" t="s">
        <v>42</v>
      </c>
      <c r="O215" s="67"/>
      <c r="P215" s="184">
        <f>O215*H215</f>
        <v>0</v>
      </c>
      <c r="Q215" s="184">
        <v>1.1900000000000001E-3</v>
      </c>
      <c r="R215" s="184">
        <f>Q215*H215</f>
        <v>3.9389000000000007E-2</v>
      </c>
      <c r="S215" s="184">
        <v>1.0000000000000001E-5</v>
      </c>
      <c r="T215" s="185">
        <f>S215*H215</f>
        <v>3.3100000000000002E-4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186" t="s">
        <v>145</v>
      </c>
      <c r="AT215" s="186" t="s">
        <v>140</v>
      </c>
      <c r="AU215" s="186" t="s">
        <v>81</v>
      </c>
      <c r="AY215" s="20" t="s">
        <v>138</v>
      </c>
      <c r="BE215" s="187">
        <f>IF(N215="základní",J215,0)</f>
        <v>0</v>
      </c>
      <c r="BF215" s="187">
        <f>IF(N215="snížená",J215,0)</f>
        <v>0</v>
      </c>
      <c r="BG215" s="187">
        <f>IF(N215="zákl. přenesená",J215,0)</f>
        <v>0</v>
      </c>
      <c r="BH215" s="187">
        <f>IF(N215="sníž. přenesená",J215,0)</f>
        <v>0</v>
      </c>
      <c r="BI215" s="187">
        <f>IF(N215="nulová",J215,0)</f>
        <v>0</v>
      </c>
      <c r="BJ215" s="20" t="s">
        <v>79</v>
      </c>
      <c r="BK215" s="187">
        <f>ROUND(I215*H215,2)</f>
        <v>0</v>
      </c>
      <c r="BL215" s="20" t="s">
        <v>145</v>
      </c>
      <c r="BM215" s="186" t="s">
        <v>327</v>
      </c>
    </row>
    <row r="216" spans="1:65" s="2" customFormat="1" ht="10.199999999999999">
      <c r="A216" s="37"/>
      <c r="B216" s="38"/>
      <c r="C216" s="39"/>
      <c r="D216" s="188" t="s">
        <v>147</v>
      </c>
      <c r="E216" s="39"/>
      <c r="F216" s="189" t="s">
        <v>328</v>
      </c>
      <c r="G216" s="39"/>
      <c r="H216" s="39"/>
      <c r="I216" s="190"/>
      <c r="J216" s="39"/>
      <c r="K216" s="39"/>
      <c r="L216" s="42"/>
      <c r="M216" s="191"/>
      <c r="N216" s="192"/>
      <c r="O216" s="67"/>
      <c r="P216" s="67"/>
      <c r="Q216" s="67"/>
      <c r="R216" s="67"/>
      <c r="S216" s="67"/>
      <c r="T216" s="68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T216" s="20" t="s">
        <v>147</v>
      </c>
      <c r="AU216" s="20" t="s">
        <v>81</v>
      </c>
    </row>
    <row r="217" spans="1:65" s="2" customFormat="1" ht="19.2">
      <c r="A217" s="37"/>
      <c r="B217" s="38"/>
      <c r="C217" s="39"/>
      <c r="D217" s="195" t="s">
        <v>316</v>
      </c>
      <c r="E217" s="39"/>
      <c r="F217" s="246" t="s">
        <v>317</v>
      </c>
      <c r="G217" s="39"/>
      <c r="H217" s="39"/>
      <c r="I217" s="190"/>
      <c r="J217" s="39"/>
      <c r="K217" s="39"/>
      <c r="L217" s="42"/>
      <c r="M217" s="191"/>
      <c r="N217" s="192"/>
      <c r="O217" s="67"/>
      <c r="P217" s="67"/>
      <c r="Q217" s="67"/>
      <c r="R217" s="67"/>
      <c r="S217" s="67"/>
      <c r="T217" s="68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T217" s="20" t="s">
        <v>316</v>
      </c>
      <c r="AU217" s="20" t="s">
        <v>81</v>
      </c>
    </row>
    <row r="218" spans="1:65" s="13" customFormat="1" ht="10.199999999999999">
      <c r="B218" s="193"/>
      <c r="C218" s="194"/>
      <c r="D218" s="195" t="s">
        <v>149</v>
      </c>
      <c r="E218" s="196" t="s">
        <v>18</v>
      </c>
      <c r="F218" s="197" t="s">
        <v>318</v>
      </c>
      <c r="G218" s="194"/>
      <c r="H218" s="196" t="s">
        <v>18</v>
      </c>
      <c r="I218" s="198"/>
      <c r="J218" s="194"/>
      <c r="K218" s="194"/>
      <c r="L218" s="199"/>
      <c r="M218" s="200"/>
      <c r="N218" s="201"/>
      <c r="O218" s="201"/>
      <c r="P218" s="201"/>
      <c r="Q218" s="201"/>
      <c r="R218" s="201"/>
      <c r="S218" s="201"/>
      <c r="T218" s="202"/>
      <c r="AT218" s="203" t="s">
        <v>149</v>
      </c>
      <c r="AU218" s="203" t="s">
        <v>81</v>
      </c>
      <c r="AV218" s="13" t="s">
        <v>79</v>
      </c>
      <c r="AW218" s="13" t="s">
        <v>33</v>
      </c>
      <c r="AX218" s="13" t="s">
        <v>71</v>
      </c>
      <c r="AY218" s="203" t="s">
        <v>138</v>
      </c>
    </row>
    <row r="219" spans="1:65" s="13" customFormat="1" ht="10.199999999999999">
      <c r="B219" s="193"/>
      <c r="C219" s="194"/>
      <c r="D219" s="195" t="s">
        <v>149</v>
      </c>
      <c r="E219" s="196" t="s">
        <v>18</v>
      </c>
      <c r="F219" s="197" t="s">
        <v>319</v>
      </c>
      <c r="G219" s="194"/>
      <c r="H219" s="196" t="s">
        <v>18</v>
      </c>
      <c r="I219" s="198"/>
      <c r="J219" s="194"/>
      <c r="K219" s="194"/>
      <c r="L219" s="199"/>
      <c r="M219" s="200"/>
      <c r="N219" s="201"/>
      <c r="O219" s="201"/>
      <c r="P219" s="201"/>
      <c r="Q219" s="201"/>
      <c r="R219" s="201"/>
      <c r="S219" s="201"/>
      <c r="T219" s="202"/>
      <c r="AT219" s="203" t="s">
        <v>149</v>
      </c>
      <c r="AU219" s="203" t="s">
        <v>81</v>
      </c>
      <c r="AV219" s="13" t="s">
        <v>79</v>
      </c>
      <c r="AW219" s="13" t="s">
        <v>33</v>
      </c>
      <c r="AX219" s="13" t="s">
        <v>71</v>
      </c>
      <c r="AY219" s="203" t="s">
        <v>138</v>
      </c>
    </row>
    <row r="220" spans="1:65" s="14" customFormat="1" ht="10.199999999999999">
      <c r="B220" s="204"/>
      <c r="C220" s="205"/>
      <c r="D220" s="195" t="s">
        <v>149</v>
      </c>
      <c r="E220" s="206" t="s">
        <v>18</v>
      </c>
      <c r="F220" s="207" t="s">
        <v>329</v>
      </c>
      <c r="G220" s="205"/>
      <c r="H220" s="208">
        <v>36.700000000000003</v>
      </c>
      <c r="I220" s="209"/>
      <c r="J220" s="205"/>
      <c r="K220" s="205"/>
      <c r="L220" s="210"/>
      <c r="M220" s="211"/>
      <c r="N220" s="212"/>
      <c r="O220" s="212"/>
      <c r="P220" s="212"/>
      <c r="Q220" s="212"/>
      <c r="R220" s="212"/>
      <c r="S220" s="212"/>
      <c r="T220" s="213"/>
      <c r="AT220" s="214" t="s">
        <v>149</v>
      </c>
      <c r="AU220" s="214" t="s">
        <v>81</v>
      </c>
      <c r="AV220" s="14" t="s">
        <v>81</v>
      </c>
      <c r="AW220" s="14" t="s">
        <v>33</v>
      </c>
      <c r="AX220" s="14" t="s">
        <v>71</v>
      </c>
      <c r="AY220" s="214" t="s">
        <v>138</v>
      </c>
    </row>
    <row r="221" spans="1:65" s="14" customFormat="1" ht="10.199999999999999">
      <c r="B221" s="204"/>
      <c r="C221" s="205"/>
      <c r="D221" s="195" t="s">
        <v>149</v>
      </c>
      <c r="E221" s="206" t="s">
        <v>18</v>
      </c>
      <c r="F221" s="207" t="s">
        <v>330</v>
      </c>
      <c r="G221" s="205"/>
      <c r="H221" s="208">
        <v>-2</v>
      </c>
      <c r="I221" s="209"/>
      <c r="J221" s="205"/>
      <c r="K221" s="205"/>
      <c r="L221" s="210"/>
      <c r="M221" s="211"/>
      <c r="N221" s="212"/>
      <c r="O221" s="212"/>
      <c r="P221" s="212"/>
      <c r="Q221" s="212"/>
      <c r="R221" s="212"/>
      <c r="S221" s="212"/>
      <c r="T221" s="213"/>
      <c r="AT221" s="214" t="s">
        <v>149</v>
      </c>
      <c r="AU221" s="214" t="s">
        <v>81</v>
      </c>
      <c r="AV221" s="14" t="s">
        <v>81</v>
      </c>
      <c r="AW221" s="14" t="s">
        <v>33</v>
      </c>
      <c r="AX221" s="14" t="s">
        <v>71</v>
      </c>
      <c r="AY221" s="214" t="s">
        <v>138</v>
      </c>
    </row>
    <row r="222" spans="1:65" s="14" customFormat="1" ht="10.199999999999999">
      <c r="B222" s="204"/>
      <c r="C222" s="205"/>
      <c r="D222" s="195" t="s">
        <v>149</v>
      </c>
      <c r="E222" s="206" t="s">
        <v>18</v>
      </c>
      <c r="F222" s="207" t="s">
        <v>331</v>
      </c>
      <c r="G222" s="205"/>
      <c r="H222" s="208">
        <v>-1.6</v>
      </c>
      <c r="I222" s="209"/>
      <c r="J222" s="205"/>
      <c r="K222" s="205"/>
      <c r="L222" s="210"/>
      <c r="M222" s="211"/>
      <c r="N222" s="212"/>
      <c r="O222" s="212"/>
      <c r="P222" s="212"/>
      <c r="Q222" s="212"/>
      <c r="R222" s="212"/>
      <c r="S222" s="212"/>
      <c r="T222" s="213"/>
      <c r="AT222" s="214" t="s">
        <v>149</v>
      </c>
      <c r="AU222" s="214" t="s">
        <v>81</v>
      </c>
      <c r="AV222" s="14" t="s">
        <v>81</v>
      </c>
      <c r="AW222" s="14" t="s">
        <v>33</v>
      </c>
      <c r="AX222" s="14" t="s">
        <v>71</v>
      </c>
      <c r="AY222" s="214" t="s">
        <v>138</v>
      </c>
    </row>
    <row r="223" spans="1:65" s="15" customFormat="1" ht="10.199999999999999">
      <c r="B223" s="215"/>
      <c r="C223" s="216"/>
      <c r="D223" s="195" t="s">
        <v>149</v>
      </c>
      <c r="E223" s="217" t="s">
        <v>18</v>
      </c>
      <c r="F223" s="218" t="s">
        <v>154</v>
      </c>
      <c r="G223" s="216"/>
      <c r="H223" s="219">
        <v>33.1</v>
      </c>
      <c r="I223" s="220"/>
      <c r="J223" s="216"/>
      <c r="K223" s="216"/>
      <c r="L223" s="221"/>
      <c r="M223" s="222"/>
      <c r="N223" s="223"/>
      <c r="O223" s="223"/>
      <c r="P223" s="223"/>
      <c r="Q223" s="223"/>
      <c r="R223" s="223"/>
      <c r="S223" s="223"/>
      <c r="T223" s="224"/>
      <c r="AT223" s="225" t="s">
        <v>149</v>
      </c>
      <c r="AU223" s="225" t="s">
        <v>81</v>
      </c>
      <c r="AV223" s="15" t="s">
        <v>145</v>
      </c>
      <c r="AW223" s="15" t="s">
        <v>33</v>
      </c>
      <c r="AX223" s="15" t="s">
        <v>79</v>
      </c>
      <c r="AY223" s="225" t="s">
        <v>138</v>
      </c>
    </row>
    <row r="224" spans="1:65" s="2" customFormat="1" ht="19.8" customHeight="1">
      <c r="A224" s="37"/>
      <c r="B224" s="38"/>
      <c r="C224" s="176" t="s">
        <v>332</v>
      </c>
      <c r="D224" s="176" t="s">
        <v>140</v>
      </c>
      <c r="E224" s="177" t="s">
        <v>333</v>
      </c>
      <c r="F224" s="178" t="s">
        <v>334</v>
      </c>
      <c r="G224" s="179" t="s">
        <v>157</v>
      </c>
      <c r="H224" s="180">
        <v>53.8</v>
      </c>
      <c r="I224" s="181"/>
      <c r="J224" s="180">
        <f>ROUND(I224*H224,2)</f>
        <v>0</v>
      </c>
      <c r="K224" s="178" t="s">
        <v>144</v>
      </c>
      <c r="L224" s="42"/>
      <c r="M224" s="182" t="s">
        <v>18</v>
      </c>
      <c r="N224" s="183" t="s">
        <v>42</v>
      </c>
      <c r="O224" s="67"/>
      <c r="P224" s="184">
        <f>O224*H224</f>
        <v>0</v>
      </c>
      <c r="Q224" s="184">
        <v>1.7799999999999999E-3</v>
      </c>
      <c r="R224" s="184">
        <f>Q224*H224</f>
        <v>9.5763999999999988E-2</v>
      </c>
      <c r="S224" s="184">
        <v>1.0000000000000001E-5</v>
      </c>
      <c r="T224" s="185">
        <f>S224*H224</f>
        <v>5.3800000000000007E-4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186" t="s">
        <v>145</v>
      </c>
      <c r="AT224" s="186" t="s">
        <v>140</v>
      </c>
      <c r="AU224" s="186" t="s">
        <v>81</v>
      </c>
      <c r="AY224" s="20" t="s">
        <v>138</v>
      </c>
      <c r="BE224" s="187">
        <f>IF(N224="základní",J224,0)</f>
        <v>0</v>
      </c>
      <c r="BF224" s="187">
        <f>IF(N224="snížená",J224,0)</f>
        <v>0</v>
      </c>
      <c r="BG224" s="187">
        <f>IF(N224="zákl. přenesená",J224,0)</f>
        <v>0</v>
      </c>
      <c r="BH224" s="187">
        <f>IF(N224="sníž. přenesená",J224,0)</f>
        <v>0</v>
      </c>
      <c r="BI224" s="187">
        <f>IF(N224="nulová",J224,0)</f>
        <v>0</v>
      </c>
      <c r="BJ224" s="20" t="s">
        <v>79</v>
      </c>
      <c r="BK224" s="187">
        <f>ROUND(I224*H224,2)</f>
        <v>0</v>
      </c>
      <c r="BL224" s="20" t="s">
        <v>145</v>
      </c>
      <c r="BM224" s="186" t="s">
        <v>335</v>
      </c>
    </row>
    <row r="225" spans="1:65" s="2" customFormat="1" ht="10.199999999999999">
      <c r="A225" s="37"/>
      <c r="B225" s="38"/>
      <c r="C225" s="39"/>
      <c r="D225" s="188" t="s">
        <v>147</v>
      </c>
      <c r="E225" s="39"/>
      <c r="F225" s="189" t="s">
        <v>336</v>
      </c>
      <c r="G225" s="39"/>
      <c r="H225" s="39"/>
      <c r="I225" s="190"/>
      <c r="J225" s="39"/>
      <c r="K225" s="39"/>
      <c r="L225" s="42"/>
      <c r="M225" s="191"/>
      <c r="N225" s="192"/>
      <c r="O225" s="67"/>
      <c r="P225" s="67"/>
      <c r="Q225" s="67"/>
      <c r="R225" s="67"/>
      <c r="S225" s="67"/>
      <c r="T225" s="68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T225" s="20" t="s">
        <v>147</v>
      </c>
      <c r="AU225" s="20" t="s">
        <v>81</v>
      </c>
    </row>
    <row r="226" spans="1:65" s="13" customFormat="1" ht="10.199999999999999">
      <c r="B226" s="193"/>
      <c r="C226" s="194"/>
      <c r="D226" s="195" t="s">
        <v>149</v>
      </c>
      <c r="E226" s="196" t="s">
        <v>18</v>
      </c>
      <c r="F226" s="197" t="s">
        <v>318</v>
      </c>
      <c r="G226" s="194"/>
      <c r="H226" s="196" t="s">
        <v>18</v>
      </c>
      <c r="I226" s="198"/>
      <c r="J226" s="194"/>
      <c r="K226" s="194"/>
      <c r="L226" s="199"/>
      <c r="M226" s="200"/>
      <c r="N226" s="201"/>
      <c r="O226" s="201"/>
      <c r="P226" s="201"/>
      <c r="Q226" s="201"/>
      <c r="R226" s="201"/>
      <c r="S226" s="201"/>
      <c r="T226" s="202"/>
      <c r="AT226" s="203" t="s">
        <v>149</v>
      </c>
      <c r="AU226" s="203" t="s">
        <v>81</v>
      </c>
      <c r="AV226" s="13" t="s">
        <v>79</v>
      </c>
      <c r="AW226" s="13" t="s">
        <v>33</v>
      </c>
      <c r="AX226" s="13" t="s">
        <v>71</v>
      </c>
      <c r="AY226" s="203" t="s">
        <v>138</v>
      </c>
    </row>
    <row r="227" spans="1:65" s="13" customFormat="1" ht="10.199999999999999">
      <c r="B227" s="193"/>
      <c r="C227" s="194"/>
      <c r="D227" s="195" t="s">
        <v>149</v>
      </c>
      <c r="E227" s="196" t="s">
        <v>18</v>
      </c>
      <c r="F227" s="197" t="s">
        <v>319</v>
      </c>
      <c r="G227" s="194"/>
      <c r="H227" s="196" t="s">
        <v>18</v>
      </c>
      <c r="I227" s="198"/>
      <c r="J227" s="194"/>
      <c r="K227" s="194"/>
      <c r="L227" s="199"/>
      <c r="M227" s="200"/>
      <c r="N227" s="201"/>
      <c r="O227" s="201"/>
      <c r="P227" s="201"/>
      <c r="Q227" s="201"/>
      <c r="R227" s="201"/>
      <c r="S227" s="201"/>
      <c r="T227" s="202"/>
      <c r="AT227" s="203" t="s">
        <v>149</v>
      </c>
      <c r="AU227" s="203" t="s">
        <v>81</v>
      </c>
      <c r="AV227" s="13" t="s">
        <v>79</v>
      </c>
      <c r="AW227" s="13" t="s">
        <v>33</v>
      </c>
      <c r="AX227" s="13" t="s">
        <v>71</v>
      </c>
      <c r="AY227" s="203" t="s">
        <v>138</v>
      </c>
    </row>
    <row r="228" spans="1:65" s="14" customFormat="1" ht="10.199999999999999">
      <c r="B228" s="204"/>
      <c r="C228" s="205"/>
      <c r="D228" s="195" t="s">
        <v>149</v>
      </c>
      <c r="E228" s="206" t="s">
        <v>18</v>
      </c>
      <c r="F228" s="207" t="s">
        <v>337</v>
      </c>
      <c r="G228" s="205"/>
      <c r="H228" s="208">
        <v>53.8</v>
      </c>
      <c r="I228" s="209"/>
      <c r="J228" s="205"/>
      <c r="K228" s="205"/>
      <c r="L228" s="210"/>
      <c r="M228" s="211"/>
      <c r="N228" s="212"/>
      <c r="O228" s="212"/>
      <c r="P228" s="212"/>
      <c r="Q228" s="212"/>
      <c r="R228" s="212"/>
      <c r="S228" s="212"/>
      <c r="T228" s="213"/>
      <c r="AT228" s="214" t="s">
        <v>149</v>
      </c>
      <c r="AU228" s="214" t="s">
        <v>81</v>
      </c>
      <c r="AV228" s="14" t="s">
        <v>81</v>
      </c>
      <c r="AW228" s="14" t="s">
        <v>33</v>
      </c>
      <c r="AX228" s="14" t="s">
        <v>71</v>
      </c>
      <c r="AY228" s="214" t="s">
        <v>138</v>
      </c>
    </row>
    <row r="229" spans="1:65" s="15" customFormat="1" ht="10.199999999999999">
      <c r="B229" s="215"/>
      <c r="C229" s="216"/>
      <c r="D229" s="195" t="s">
        <v>149</v>
      </c>
      <c r="E229" s="217" t="s">
        <v>18</v>
      </c>
      <c r="F229" s="218" t="s">
        <v>154</v>
      </c>
      <c r="G229" s="216"/>
      <c r="H229" s="219">
        <v>53.8</v>
      </c>
      <c r="I229" s="220"/>
      <c r="J229" s="216"/>
      <c r="K229" s="216"/>
      <c r="L229" s="221"/>
      <c r="M229" s="222"/>
      <c r="N229" s="223"/>
      <c r="O229" s="223"/>
      <c r="P229" s="223"/>
      <c r="Q229" s="223"/>
      <c r="R229" s="223"/>
      <c r="S229" s="223"/>
      <c r="T229" s="224"/>
      <c r="AT229" s="225" t="s">
        <v>149</v>
      </c>
      <c r="AU229" s="225" t="s">
        <v>81</v>
      </c>
      <c r="AV229" s="15" t="s">
        <v>145</v>
      </c>
      <c r="AW229" s="15" t="s">
        <v>33</v>
      </c>
      <c r="AX229" s="15" t="s">
        <v>79</v>
      </c>
      <c r="AY229" s="225" t="s">
        <v>138</v>
      </c>
    </row>
    <row r="230" spans="1:65" s="2" customFormat="1" ht="14.4" customHeight="1">
      <c r="A230" s="37"/>
      <c r="B230" s="38"/>
      <c r="C230" s="176" t="s">
        <v>338</v>
      </c>
      <c r="D230" s="176" t="s">
        <v>140</v>
      </c>
      <c r="E230" s="177" t="s">
        <v>339</v>
      </c>
      <c r="F230" s="178" t="s">
        <v>340</v>
      </c>
      <c r="G230" s="179" t="s">
        <v>341</v>
      </c>
      <c r="H230" s="180">
        <v>1</v>
      </c>
      <c r="I230" s="181"/>
      <c r="J230" s="180">
        <f>ROUND(I230*H230,2)</f>
        <v>0</v>
      </c>
      <c r="K230" s="178" t="s">
        <v>18</v>
      </c>
      <c r="L230" s="42"/>
      <c r="M230" s="182" t="s">
        <v>18</v>
      </c>
      <c r="N230" s="183" t="s">
        <v>42</v>
      </c>
      <c r="O230" s="67"/>
      <c r="P230" s="184">
        <f>O230*H230</f>
        <v>0</v>
      </c>
      <c r="Q230" s="184">
        <v>0</v>
      </c>
      <c r="R230" s="184">
        <f>Q230*H230</f>
        <v>0</v>
      </c>
      <c r="S230" s="184">
        <v>0</v>
      </c>
      <c r="T230" s="185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186" t="s">
        <v>145</v>
      </c>
      <c r="AT230" s="186" t="s">
        <v>140</v>
      </c>
      <c r="AU230" s="186" t="s">
        <v>81</v>
      </c>
      <c r="AY230" s="20" t="s">
        <v>138</v>
      </c>
      <c r="BE230" s="187">
        <f>IF(N230="základní",J230,0)</f>
        <v>0</v>
      </c>
      <c r="BF230" s="187">
        <f>IF(N230="snížená",J230,0)</f>
        <v>0</v>
      </c>
      <c r="BG230" s="187">
        <f>IF(N230="zákl. přenesená",J230,0)</f>
        <v>0</v>
      </c>
      <c r="BH230" s="187">
        <f>IF(N230="sníž. přenesená",J230,0)</f>
        <v>0</v>
      </c>
      <c r="BI230" s="187">
        <f>IF(N230="nulová",J230,0)</f>
        <v>0</v>
      </c>
      <c r="BJ230" s="20" t="s">
        <v>79</v>
      </c>
      <c r="BK230" s="187">
        <f>ROUND(I230*H230,2)</f>
        <v>0</v>
      </c>
      <c r="BL230" s="20" t="s">
        <v>145</v>
      </c>
      <c r="BM230" s="186" t="s">
        <v>342</v>
      </c>
    </row>
    <row r="231" spans="1:65" s="14" customFormat="1" ht="10.199999999999999">
      <c r="B231" s="204"/>
      <c r="C231" s="205"/>
      <c r="D231" s="195" t="s">
        <v>149</v>
      </c>
      <c r="E231" s="206" t="s">
        <v>18</v>
      </c>
      <c r="F231" s="207" t="s">
        <v>255</v>
      </c>
      <c r="G231" s="205"/>
      <c r="H231" s="208">
        <v>1</v>
      </c>
      <c r="I231" s="209"/>
      <c r="J231" s="205"/>
      <c r="K231" s="205"/>
      <c r="L231" s="210"/>
      <c r="M231" s="211"/>
      <c r="N231" s="212"/>
      <c r="O231" s="212"/>
      <c r="P231" s="212"/>
      <c r="Q231" s="212"/>
      <c r="R231" s="212"/>
      <c r="S231" s="212"/>
      <c r="T231" s="213"/>
      <c r="AT231" s="214" t="s">
        <v>149</v>
      </c>
      <c r="AU231" s="214" t="s">
        <v>81</v>
      </c>
      <c r="AV231" s="14" t="s">
        <v>81</v>
      </c>
      <c r="AW231" s="14" t="s">
        <v>33</v>
      </c>
      <c r="AX231" s="14" t="s">
        <v>79</v>
      </c>
      <c r="AY231" s="214" t="s">
        <v>138</v>
      </c>
    </row>
    <row r="232" spans="1:65" s="12" customFormat="1" ht="22.8" customHeight="1">
      <c r="B232" s="160"/>
      <c r="C232" s="161"/>
      <c r="D232" s="162" t="s">
        <v>70</v>
      </c>
      <c r="E232" s="174" t="s">
        <v>145</v>
      </c>
      <c r="F232" s="174" t="s">
        <v>343</v>
      </c>
      <c r="G232" s="161"/>
      <c r="H232" s="161"/>
      <c r="I232" s="164"/>
      <c r="J232" s="175">
        <f>BK232</f>
        <v>0</v>
      </c>
      <c r="K232" s="161"/>
      <c r="L232" s="166"/>
      <c r="M232" s="167"/>
      <c r="N232" s="168"/>
      <c r="O232" s="168"/>
      <c r="P232" s="169">
        <f>SUM(P233:P288)</f>
        <v>0</v>
      </c>
      <c r="Q232" s="168"/>
      <c r="R232" s="169">
        <f>SUM(R233:R288)</f>
        <v>6.4112643999999994</v>
      </c>
      <c r="S232" s="168"/>
      <c r="T232" s="170">
        <f>SUM(T233:T288)</f>
        <v>0</v>
      </c>
      <c r="AR232" s="171" t="s">
        <v>79</v>
      </c>
      <c r="AT232" s="172" t="s">
        <v>70</v>
      </c>
      <c r="AU232" s="172" t="s">
        <v>79</v>
      </c>
      <c r="AY232" s="171" t="s">
        <v>138</v>
      </c>
      <c r="BK232" s="173">
        <f>SUM(BK233:BK288)</f>
        <v>0</v>
      </c>
    </row>
    <row r="233" spans="1:65" s="2" customFormat="1" ht="40.200000000000003" customHeight="1">
      <c r="A233" s="37"/>
      <c r="B233" s="38"/>
      <c r="C233" s="176" t="s">
        <v>344</v>
      </c>
      <c r="D233" s="176" t="s">
        <v>140</v>
      </c>
      <c r="E233" s="177" t="s">
        <v>345</v>
      </c>
      <c r="F233" s="178" t="s">
        <v>346</v>
      </c>
      <c r="G233" s="179" t="s">
        <v>143</v>
      </c>
      <c r="H233" s="180">
        <v>3.2</v>
      </c>
      <c r="I233" s="181"/>
      <c r="J233" s="180">
        <f>ROUND(I233*H233,2)</f>
        <v>0</v>
      </c>
      <c r="K233" s="178" t="s">
        <v>18</v>
      </c>
      <c r="L233" s="42"/>
      <c r="M233" s="182" t="s">
        <v>18</v>
      </c>
      <c r="N233" s="183" t="s">
        <v>42</v>
      </c>
      <c r="O233" s="67"/>
      <c r="P233" s="184">
        <f>O233*H233</f>
        <v>0</v>
      </c>
      <c r="Q233" s="184">
        <v>0.30943999999999999</v>
      </c>
      <c r="R233" s="184">
        <f>Q233*H233</f>
        <v>0.99020799999999998</v>
      </c>
      <c r="S233" s="184">
        <v>0</v>
      </c>
      <c r="T233" s="185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186" t="s">
        <v>145</v>
      </c>
      <c r="AT233" s="186" t="s">
        <v>140</v>
      </c>
      <c r="AU233" s="186" t="s">
        <v>81</v>
      </c>
      <c r="AY233" s="20" t="s">
        <v>138</v>
      </c>
      <c r="BE233" s="187">
        <f>IF(N233="základní",J233,0)</f>
        <v>0</v>
      </c>
      <c r="BF233" s="187">
        <f>IF(N233="snížená",J233,0)</f>
        <v>0</v>
      </c>
      <c r="BG233" s="187">
        <f>IF(N233="zákl. přenesená",J233,0)</f>
        <v>0</v>
      </c>
      <c r="BH233" s="187">
        <f>IF(N233="sníž. přenesená",J233,0)</f>
        <v>0</v>
      </c>
      <c r="BI233" s="187">
        <f>IF(N233="nulová",J233,0)</f>
        <v>0</v>
      </c>
      <c r="BJ233" s="20" t="s">
        <v>79</v>
      </c>
      <c r="BK233" s="187">
        <f>ROUND(I233*H233,2)</f>
        <v>0</v>
      </c>
      <c r="BL233" s="20" t="s">
        <v>145</v>
      </c>
      <c r="BM233" s="186" t="s">
        <v>347</v>
      </c>
    </row>
    <row r="234" spans="1:65" s="2" customFormat="1" ht="19.2">
      <c r="A234" s="37"/>
      <c r="B234" s="38"/>
      <c r="C234" s="39"/>
      <c r="D234" s="195" t="s">
        <v>316</v>
      </c>
      <c r="E234" s="39"/>
      <c r="F234" s="246" t="s">
        <v>348</v>
      </c>
      <c r="G234" s="39"/>
      <c r="H234" s="39"/>
      <c r="I234" s="190"/>
      <c r="J234" s="39"/>
      <c r="K234" s="39"/>
      <c r="L234" s="42"/>
      <c r="M234" s="191"/>
      <c r="N234" s="192"/>
      <c r="O234" s="67"/>
      <c r="P234" s="67"/>
      <c r="Q234" s="67"/>
      <c r="R234" s="67"/>
      <c r="S234" s="67"/>
      <c r="T234" s="68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T234" s="20" t="s">
        <v>316</v>
      </c>
      <c r="AU234" s="20" t="s">
        <v>81</v>
      </c>
    </row>
    <row r="235" spans="1:65" s="13" customFormat="1" ht="10.199999999999999">
      <c r="B235" s="193"/>
      <c r="C235" s="194"/>
      <c r="D235" s="195" t="s">
        <v>149</v>
      </c>
      <c r="E235" s="196" t="s">
        <v>18</v>
      </c>
      <c r="F235" s="197" t="s">
        <v>349</v>
      </c>
      <c r="G235" s="194"/>
      <c r="H235" s="196" t="s">
        <v>18</v>
      </c>
      <c r="I235" s="198"/>
      <c r="J235" s="194"/>
      <c r="K235" s="194"/>
      <c r="L235" s="199"/>
      <c r="M235" s="200"/>
      <c r="N235" s="201"/>
      <c r="O235" s="201"/>
      <c r="P235" s="201"/>
      <c r="Q235" s="201"/>
      <c r="R235" s="201"/>
      <c r="S235" s="201"/>
      <c r="T235" s="202"/>
      <c r="AT235" s="203" t="s">
        <v>149</v>
      </c>
      <c r="AU235" s="203" t="s">
        <v>81</v>
      </c>
      <c r="AV235" s="13" t="s">
        <v>79</v>
      </c>
      <c r="AW235" s="13" t="s">
        <v>33</v>
      </c>
      <c r="AX235" s="13" t="s">
        <v>71</v>
      </c>
      <c r="AY235" s="203" t="s">
        <v>138</v>
      </c>
    </row>
    <row r="236" spans="1:65" s="14" customFormat="1" ht="10.199999999999999">
      <c r="B236" s="204"/>
      <c r="C236" s="205"/>
      <c r="D236" s="195" t="s">
        <v>149</v>
      </c>
      <c r="E236" s="206" t="s">
        <v>18</v>
      </c>
      <c r="F236" s="207" t="s">
        <v>350</v>
      </c>
      <c r="G236" s="205"/>
      <c r="H236" s="208">
        <v>3.2</v>
      </c>
      <c r="I236" s="209"/>
      <c r="J236" s="205"/>
      <c r="K236" s="205"/>
      <c r="L236" s="210"/>
      <c r="M236" s="211"/>
      <c r="N236" s="212"/>
      <c r="O236" s="212"/>
      <c r="P236" s="212"/>
      <c r="Q236" s="212"/>
      <c r="R236" s="212"/>
      <c r="S236" s="212"/>
      <c r="T236" s="213"/>
      <c r="AT236" s="214" t="s">
        <v>149</v>
      </c>
      <c r="AU236" s="214" t="s">
        <v>81</v>
      </c>
      <c r="AV236" s="14" t="s">
        <v>81</v>
      </c>
      <c r="AW236" s="14" t="s">
        <v>33</v>
      </c>
      <c r="AX236" s="14" t="s">
        <v>71</v>
      </c>
      <c r="AY236" s="214" t="s">
        <v>138</v>
      </c>
    </row>
    <row r="237" spans="1:65" s="15" customFormat="1" ht="10.199999999999999">
      <c r="B237" s="215"/>
      <c r="C237" s="216"/>
      <c r="D237" s="195" t="s">
        <v>149</v>
      </c>
      <c r="E237" s="217" t="s">
        <v>18</v>
      </c>
      <c r="F237" s="218" t="s">
        <v>154</v>
      </c>
      <c r="G237" s="216"/>
      <c r="H237" s="219">
        <v>3.2</v>
      </c>
      <c r="I237" s="220"/>
      <c r="J237" s="216"/>
      <c r="K237" s="216"/>
      <c r="L237" s="221"/>
      <c r="M237" s="222"/>
      <c r="N237" s="223"/>
      <c r="O237" s="223"/>
      <c r="P237" s="223"/>
      <c r="Q237" s="223"/>
      <c r="R237" s="223"/>
      <c r="S237" s="223"/>
      <c r="T237" s="224"/>
      <c r="AT237" s="225" t="s">
        <v>149</v>
      </c>
      <c r="AU237" s="225" t="s">
        <v>81</v>
      </c>
      <c r="AV237" s="15" t="s">
        <v>145</v>
      </c>
      <c r="AW237" s="15" t="s">
        <v>33</v>
      </c>
      <c r="AX237" s="15" t="s">
        <v>79</v>
      </c>
      <c r="AY237" s="225" t="s">
        <v>138</v>
      </c>
    </row>
    <row r="238" spans="1:65" s="2" customFormat="1" ht="40.200000000000003" customHeight="1">
      <c r="A238" s="37"/>
      <c r="B238" s="38"/>
      <c r="C238" s="176" t="s">
        <v>351</v>
      </c>
      <c r="D238" s="176" t="s">
        <v>140</v>
      </c>
      <c r="E238" s="177" t="s">
        <v>352</v>
      </c>
      <c r="F238" s="178" t="s">
        <v>353</v>
      </c>
      <c r="G238" s="179" t="s">
        <v>143</v>
      </c>
      <c r="H238" s="180">
        <v>10.43</v>
      </c>
      <c r="I238" s="181"/>
      <c r="J238" s="180">
        <f>ROUND(I238*H238,2)</f>
        <v>0</v>
      </c>
      <c r="K238" s="178" t="s">
        <v>18</v>
      </c>
      <c r="L238" s="42"/>
      <c r="M238" s="182" t="s">
        <v>18</v>
      </c>
      <c r="N238" s="183" t="s">
        <v>42</v>
      </c>
      <c r="O238" s="67"/>
      <c r="P238" s="184">
        <f>O238*H238</f>
        <v>0</v>
      </c>
      <c r="Q238" s="184">
        <v>0.30345</v>
      </c>
      <c r="R238" s="184">
        <f>Q238*H238</f>
        <v>3.1649834999999999</v>
      </c>
      <c r="S238" s="184">
        <v>0</v>
      </c>
      <c r="T238" s="185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186" t="s">
        <v>145</v>
      </c>
      <c r="AT238" s="186" t="s">
        <v>140</v>
      </c>
      <c r="AU238" s="186" t="s">
        <v>81</v>
      </c>
      <c r="AY238" s="20" t="s">
        <v>138</v>
      </c>
      <c r="BE238" s="187">
        <f>IF(N238="základní",J238,0)</f>
        <v>0</v>
      </c>
      <c r="BF238" s="187">
        <f>IF(N238="snížená",J238,0)</f>
        <v>0</v>
      </c>
      <c r="BG238" s="187">
        <f>IF(N238="zákl. přenesená",J238,0)</f>
        <v>0</v>
      </c>
      <c r="BH238" s="187">
        <f>IF(N238="sníž. přenesená",J238,0)</f>
        <v>0</v>
      </c>
      <c r="BI238" s="187">
        <f>IF(N238="nulová",J238,0)</f>
        <v>0</v>
      </c>
      <c r="BJ238" s="20" t="s">
        <v>79</v>
      </c>
      <c r="BK238" s="187">
        <f>ROUND(I238*H238,2)</f>
        <v>0</v>
      </c>
      <c r="BL238" s="20" t="s">
        <v>145</v>
      </c>
      <c r="BM238" s="186" t="s">
        <v>354</v>
      </c>
    </row>
    <row r="239" spans="1:65" s="2" customFormat="1" ht="19.2">
      <c r="A239" s="37"/>
      <c r="B239" s="38"/>
      <c r="C239" s="39"/>
      <c r="D239" s="195" t="s">
        <v>316</v>
      </c>
      <c r="E239" s="39"/>
      <c r="F239" s="246" t="s">
        <v>355</v>
      </c>
      <c r="G239" s="39"/>
      <c r="H239" s="39"/>
      <c r="I239" s="190"/>
      <c r="J239" s="39"/>
      <c r="K239" s="39"/>
      <c r="L239" s="42"/>
      <c r="M239" s="191"/>
      <c r="N239" s="192"/>
      <c r="O239" s="67"/>
      <c r="P239" s="67"/>
      <c r="Q239" s="67"/>
      <c r="R239" s="67"/>
      <c r="S239" s="67"/>
      <c r="T239" s="68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T239" s="20" t="s">
        <v>316</v>
      </c>
      <c r="AU239" s="20" t="s">
        <v>81</v>
      </c>
    </row>
    <row r="240" spans="1:65" s="13" customFormat="1" ht="10.199999999999999">
      <c r="B240" s="193"/>
      <c r="C240" s="194"/>
      <c r="D240" s="195" t="s">
        <v>149</v>
      </c>
      <c r="E240" s="196" t="s">
        <v>18</v>
      </c>
      <c r="F240" s="197" t="s">
        <v>349</v>
      </c>
      <c r="G240" s="194"/>
      <c r="H240" s="196" t="s">
        <v>18</v>
      </c>
      <c r="I240" s="198"/>
      <c r="J240" s="194"/>
      <c r="K240" s="194"/>
      <c r="L240" s="199"/>
      <c r="M240" s="200"/>
      <c r="N240" s="201"/>
      <c r="O240" s="201"/>
      <c r="P240" s="201"/>
      <c r="Q240" s="201"/>
      <c r="R240" s="201"/>
      <c r="S240" s="201"/>
      <c r="T240" s="202"/>
      <c r="AT240" s="203" t="s">
        <v>149</v>
      </c>
      <c r="AU240" s="203" t="s">
        <v>81</v>
      </c>
      <c r="AV240" s="13" t="s">
        <v>79</v>
      </c>
      <c r="AW240" s="13" t="s">
        <v>33</v>
      </c>
      <c r="AX240" s="13" t="s">
        <v>71</v>
      </c>
      <c r="AY240" s="203" t="s">
        <v>138</v>
      </c>
    </row>
    <row r="241" spans="1:65" s="14" customFormat="1" ht="10.199999999999999">
      <c r="B241" s="204"/>
      <c r="C241" s="205"/>
      <c r="D241" s="195" t="s">
        <v>149</v>
      </c>
      <c r="E241" s="206" t="s">
        <v>18</v>
      </c>
      <c r="F241" s="207" t="s">
        <v>356</v>
      </c>
      <c r="G241" s="205"/>
      <c r="H241" s="208">
        <v>10.43</v>
      </c>
      <c r="I241" s="209"/>
      <c r="J241" s="205"/>
      <c r="K241" s="205"/>
      <c r="L241" s="210"/>
      <c r="M241" s="211"/>
      <c r="N241" s="212"/>
      <c r="O241" s="212"/>
      <c r="P241" s="212"/>
      <c r="Q241" s="212"/>
      <c r="R241" s="212"/>
      <c r="S241" s="212"/>
      <c r="T241" s="213"/>
      <c r="AT241" s="214" t="s">
        <v>149</v>
      </c>
      <c r="AU241" s="214" t="s">
        <v>81</v>
      </c>
      <c r="AV241" s="14" t="s">
        <v>81</v>
      </c>
      <c r="AW241" s="14" t="s">
        <v>33</v>
      </c>
      <c r="AX241" s="14" t="s">
        <v>71</v>
      </c>
      <c r="AY241" s="214" t="s">
        <v>138</v>
      </c>
    </row>
    <row r="242" spans="1:65" s="15" customFormat="1" ht="10.199999999999999">
      <c r="B242" s="215"/>
      <c r="C242" s="216"/>
      <c r="D242" s="195" t="s">
        <v>149</v>
      </c>
      <c r="E242" s="217" t="s">
        <v>18</v>
      </c>
      <c r="F242" s="218" t="s">
        <v>154</v>
      </c>
      <c r="G242" s="216"/>
      <c r="H242" s="219">
        <v>10.43</v>
      </c>
      <c r="I242" s="220"/>
      <c r="J242" s="216"/>
      <c r="K242" s="216"/>
      <c r="L242" s="221"/>
      <c r="M242" s="222"/>
      <c r="N242" s="223"/>
      <c r="O242" s="223"/>
      <c r="P242" s="223"/>
      <c r="Q242" s="223"/>
      <c r="R242" s="223"/>
      <c r="S242" s="223"/>
      <c r="T242" s="224"/>
      <c r="AT242" s="225" t="s">
        <v>149</v>
      </c>
      <c r="AU242" s="225" t="s">
        <v>81</v>
      </c>
      <c r="AV242" s="15" t="s">
        <v>145</v>
      </c>
      <c r="AW242" s="15" t="s">
        <v>33</v>
      </c>
      <c r="AX242" s="15" t="s">
        <v>79</v>
      </c>
      <c r="AY242" s="225" t="s">
        <v>138</v>
      </c>
    </row>
    <row r="243" spans="1:65" s="2" customFormat="1" ht="22.2" customHeight="1">
      <c r="A243" s="37"/>
      <c r="B243" s="38"/>
      <c r="C243" s="176" t="s">
        <v>357</v>
      </c>
      <c r="D243" s="176" t="s">
        <v>140</v>
      </c>
      <c r="E243" s="177" t="s">
        <v>358</v>
      </c>
      <c r="F243" s="178" t="s">
        <v>359</v>
      </c>
      <c r="G243" s="179" t="s">
        <v>169</v>
      </c>
      <c r="H243" s="180">
        <v>0.1</v>
      </c>
      <c r="I243" s="181"/>
      <c r="J243" s="180">
        <f>ROUND(I243*H243,2)</f>
        <v>0</v>
      </c>
      <c r="K243" s="178" t="s">
        <v>18</v>
      </c>
      <c r="L243" s="42"/>
      <c r="M243" s="182" t="s">
        <v>18</v>
      </c>
      <c r="N243" s="183" t="s">
        <v>42</v>
      </c>
      <c r="O243" s="67"/>
      <c r="P243" s="184">
        <f>O243*H243</f>
        <v>0</v>
      </c>
      <c r="Q243" s="184">
        <v>2.5020099999999998</v>
      </c>
      <c r="R243" s="184">
        <f>Q243*H243</f>
        <v>0.25020100000000001</v>
      </c>
      <c r="S243" s="184">
        <v>0</v>
      </c>
      <c r="T243" s="185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186" t="s">
        <v>145</v>
      </c>
      <c r="AT243" s="186" t="s">
        <v>140</v>
      </c>
      <c r="AU243" s="186" t="s">
        <v>81</v>
      </c>
      <c r="AY243" s="20" t="s">
        <v>138</v>
      </c>
      <c r="BE243" s="187">
        <f>IF(N243="základní",J243,0)</f>
        <v>0</v>
      </c>
      <c r="BF243" s="187">
        <f>IF(N243="snížená",J243,0)</f>
        <v>0</v>
      </c>
      <c r="BG243" s="187">
        <f>IF(N243="zákl. přenesená",J243,0)</f>
        <v>0</v>
      </c>
      <c r="BH243" s="187">
        <f>IF(N243="sníž. přenesená",J243,0)</f>
        <v>0</v>
      </c>
      <c r="BI243" s="187">
        <f>IF(N243="nulová",J243,0)</f>
        <v>0</v>
      </c>
      <c r="BJ243" s="20" t="s">
        <v>79</v>
      </c>
      <c r="BK243" s="187">
        <f>ROUND(I243*H243,2)</f>
        <v>0</v>
      </c>
      <c r="BL243" s="20" t="s">
        <v>145</v>
      </c>
      <c r="BM243" s="186" t="s">
        <v>360</v>
      </c>
    </row>
    <row r="244" spans="1:65" s="13" customFormat="1" ht="10.199999999999999">
      <c r="B244" s="193"/>
      <c r="C244" s="194"/>
      <c r="D244" s="195" t="s">
        <v>149</v>
      </c>
      <c r="E244" s="196" t="s">
        <v>18</v>
      </c>
      <c r="F244" s="197" t="s">
        <v>361</v>
      </c>
      <c r="G244" s="194"/>
      <c r="H244" s="196" t="s">
        <v>18</v>
      </c>
      <c r="I244" s="198"/>
      <c r="J244" s="194"/>
      <c r="K244" s="194"/>
      <c r="L244" s="199"/>
      <c r="M244" s="200"/>
      <c r="N244" s="201"/>
      <c r="O244" s="201"/>
      <c r="P244" s="201"/>
      <c r="Q244" s="201"/>
      <c r="R244" s="201"/>
      <c r="S244" s="201"/>
      <c r="T244" s="202"/>
      <c r="AT244" s="203" t="s">
        <v>149</v>
      </c>
      <c r="AU244" s="203" t="s">
        <v>81</v>
      </c>
      <c r="AV244" s="13" t="s">
        <v>79</v>
      </c>
      <c r="AW244" s="13" t="s">
        <v>33</v>
      </c>
      <c r="AX244" s="13" t="s">
        <v>71</v>
      </c>
      <c r="AY244" s="203" t="s">
        <v>138</v>
      </c>
    </row>
    <row r="245" spans="1:65" s="14" customFormat="1" ht="10.199999999999999">
      <c r="B245" s="204"/>
      <c r="C245" s="205"/>
      <c r="D245" s="195" t="s">
        <v>149</v>
      </c>
      <c r="E245" s="206" t="s">
        <v>18</v>
      </c>
      <c r="F245" s="207" t="s">
        <v>362</v>
      </c>
      <c r="G245" s="205"/>
      <c r="H245" s="208">
        <v>0.1</v>
      </c>
      <c r="I245" s="209"/>
      <c r="J245" s="205"/>
      <c r="K245" s="205"/>
      <c r="L245" s="210"/>
      <c r="M245" s="211"/>
      <c r="N245" s="212"/>
      <c r="O245" s="212"/>
      <c r="P245" s="212"/>
      <c r="Q245" s="212"/>
      <c r="R245" s="212"/>
      <c r="S245" s="212"/>
      <c r="T245" s="213"/>
      <c r="AT245" s="214" t="s">
        <v>149</v>
      </c>
      <c r="AU245" s="214" t="s">
        <v>81</v>
      </c>
      <c r="AV245" s="14" t="s">
        <v>81</v>
      </c>
      <c r="AW245" s="14" t="s">
        <v>33</v>
      </c>
      <c r="AX245" s="14" t="s">
        <v>79</v>
      </c>
      <c r="AY245" s="214" t="s">
        <v>138</v>
      </c>
    </row>
    <row r="246" spans="1:65" s="2" customFormat="1" ht="14.4" customHeight="1">
      <c r="A246" s="37"/>
      <c r="B246" s="38"/>
      <c r="C246" s="176" t="s">
        <v>363</v>
      </c>
      <c r="D246" s="176" t="s">
        <v>140</v>
      </c>
      <c r="E246" s="177" t="s">
        <v>364</v>
      </c>
      <c r="F246" s="178" t="s">
        <v>365</v>
      </c>
      <c r="G246" s="179" t="s">
        <v>143</v>
      </c>
      <c r="H246" s="180">
        <v>0.2</v>
      </c>
      <c r="I246" s="181"/>
      <c r="J246" s="180">
        <f>ROUND(I246*H246,2)</f>
        <v>0</v>
      </c>
      <c r="K246" s="178" t="s">
        <v>18</v>
      </c>
      <c r="L246" s="42"/>
      <c r="M246" s="182" t="s">
        <v>18</v>
      </c>
      <c r="N246" s="183" t="s">
        <v>42</v>
      </c>
      <c r="O246" s="67"/>
      <c r="P246" s="184">
        <f>O246*H246</f>
        <v>0</v>
      </c>
      <c r="Q246" s="184">
        <v>1.6379999999999999E-2</v>
      </c>
      <c r="R246" s="184">
        <f>Q246*H246</f>
        <v>3.2759999999999998E-3</v>
      </c>
      <c r="S246" s="184">
        <v>0</v>
      </c>
      <c r="T246" s="185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186" t="s">
        <v>145</v>
      </c>
      <c r="AT246" s="186" t="s">
        <v>140</v>
      </c>
      <c r="AU246" s="186" t="s">
        <v>81</v>
      </c>
      <c r="AY246" s="20" t="s">
        <v>138</v>
      </c>
      <c r="BE246" s="187">
        <f>IF(N246="základní",J246,0)</f>
        <v>0</v>
      </c>
      <c r="BF246" s="187">
        <f>IF(N246="snížená",J246,0)</f>
        <v>0</v>
      </c>
      <c r="BG246" s="187">
        <f>IF(N246="zákl. přenesená",J246,0)</f>
        <v>0</v>
      </c>
      <c r="BH246" s="187">
        <f>IF(N246="sníž. přenesená",J246,0)</f>
        <v>0</v>
      </c>
      <c r="BI246" s="187">
        <f>IF(N246="nulová",J246,0)</f>
        <v>0</v>
      </c>
      <c r="BJ246" s="20" t="s">
        <v>79</v>
      </c>
      <c r="BK246" s="187">
        <f>ROUND(I246*H246,2)</f>
        <v>0</v>
      </c>
      <c r="BL246" s="20" t="s">
        <v>145</v>
      </c>
      <c r="BM246" s="186" t="s">
        <v>366</v>
      </c>
    </row>
    <row r="247" spans="1:65" s="14" customFormat="1" ht="10.199999999999999">
      <c r="B247" s="204"/>
      <c r="C247" s="205"/>
      <c r="D247" s="195" t="s">
        <v>149</v>
      </c>
      <c r="E247" s="206" t="s">
        <v>18</v>
      </c>
      <c r="F247" s="207" t="s">
        <v>367</v>
      </c>
      <c r="G247" s="205"/>
      <c r="H247" s="208">
        <v>0.2</v>
      </c>
      <c r="I247" s="209"/>
      <c r="J247" s="205"/>
      <c r="K247" s="205"/>
      <c r="L247" s="210"/>
      <c r="M247" s="211"/>
      <c r="N247" s="212"/>
      <c r="O247" s="212"/>
      <c r="P247" s="212"/>
      <c r="Q247" s="212"/>
      <c r="R247" s="212"/>
      <c r="S247" s="212"/>
      <c r="T247" s="213"/>
      <c r="AT247" s="214" t="s">
        <v>149</v>
      </c>
      <c r="AU247" s="214" t="s">
        <v>81</v>
      </c>
      <c r="AV247" s="14" t="s">
        <v>81</v>
      </c>
      <c r="AW247" s="14" t="s">
        <v>33</v>
      </c>
      <c r="AX247" s="14" t="s">
        <v>79</v>
      </c>
      <c r="AY247" s="214" t="s">
        <v>138</v>
      </c>
    </row>
    <row r="248" spans="1:65" s="2" customFormat="1" ht="14.4" customHeight="1">
      <c r="A248" s="37"/>
      <c r="B248" s="38"/>
      <c r="C248" s="176" t="s">
        <v>368</v>
      </c>
      <c r="D248" s="176" t="s">
        <v>140</v>
      </c>
      <c r="E248" s="177" t="s">
        <v>369</v>
      </c>
      <c r="F248" s="178" t="s">
        <v>370</v>
      </c>
      <c r="G248" s="179" t="s">
        <v>143</v>
      </c>
      <c r="H248" s="180">
        <v>0.2</v>
      </c>
      <c r="I248" s="181"/>
      <c r="J248" s="180">
        <f>ROUND(I248*H248,2)</f>
        <v>0</v>
      </c>
      <c r="K248" s="178" t="s">
        <v>18</v>
      </c>
      <c r="L248" s="42"/>
      <c r="M248" s="182" t="s">
        <v>18</v>
      </c>
      <c r="N248" s="183" t="s">
        <v>42</v>
      </c>
      <c r="O248" s="67"/>
      <c r="P248" s="184">
        <f>O248*H248</f>
        <v>0</v>
      </c>
      <c r="Q248" s="184">
        <v>0</v>
      </c>
      <c r="R248" s="184">
        <f>Q248*H248</f>
        <v>0</v>
      </c>
      <c r="S248" s="184">
        <v>0</v>
      </c>
      <c r="T248" s="185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186" t="s">
        <v>145</v>
      </c>
      <c r="AT248" s="186" t="s">
        <v>140</v>
      </c>
      <c r="AU248" s="186" t="s">
        <v>81</v>
      </c>
      <c r="AY248" s="20" t="s">
        <v>138</v>
      </c>
      <c r="BE248" s="187">
        <f>IF(N248="základní",J248,0)</f>
        <v>0</v>
      </c>
      <c r="BF248" s="187">
        <f>IF(N248="snížená",J248,0)</f>
        <v>0</v>
      </c>
      <c r="BG248" s="187">
        <f>IF(N248="zákl. přenesená",J248,0)</f>
        <v>0</v>
      </c>
      <c r="BH248" s="187">
        <f>IF(N248="sníž. přenesená",J248,0)</f>
        <v>0</v>
      </c>
      <c r="BI248" s="187">
        <f>IF(N248="nulová",J248,0)</f>
        <v>0</v>
      </c>
      <c r="BJ248" s="20" t="s">
        <v>79</v>
      </c>
      <c r="BK248" s="187">
        <f>ROUND(I248*H248,2)</f>
        <v>0</v>
      </c>
      <c r="BL248" s="20" t="s">
        <v>145</v>
      </c>
      <c r="BM248" s="186" t="s">
        <v>371</v>
      </c>
    </row>
    <row r="249" spans="1:65" s="14" customFormat="1" ht="10.199999999999999">
      <c r="B249" s="204"/>
      <c r="C249" s="205"/>
      <c r="D249" s="195" t="s">
        <v>149</v>
      </c>
      <c r="E249" s="206" t="s">
        <v>18</v>
      </c>
      <c r="F249" s="207" t="s">
        <v>372</v>
      </c>
      <c r="G249" s="205"/>
      <c r="H249" s="208">
        <v>0.2</v>
      </c>
      <c r="I249" s="209"/>
      <c r="J249" s="205"/>
      <c r="K249" s="205"/>
      <c r="L249" s="210"/>
      <c r="M249" s="211"/>
      <c r="N249" s="212"/>
      <c r="O249" s="212"/>
      <c r="P249" s="212"/>
      <c r="Q249" s="212"/>
      <c r="R249" s="212"/>
      <c r="S249" s="212"/>
      <c r="T249" s="213"/>
      <c r="AT249" s="214" t="s">
        <v>149</v>
      </c>
      <c r="AU249" s="214" t="s">
        <v>81</v>
      </c>
      <c r="AV249" s="14" t="s">
        <v>81</v>
      </c>
      <c r="AW249" s="14" t="s">
        <v>33</v>
      </c>
      <c r="AX249" s="14" t="s">
        <v>79</v>
      </c>
      <c r="AY249" s="214" t="s">
        <v>138</v>
      </c>
    </row>
    <row r="250" spans="1:65" s="2" customFormat="1" ht="40.200000000000003" customHeight="1">
      <c r="A250" s="37"/>
      <c r="B250" s="38"/>
      <c r="C250" s="176" t="s">
        <v>373</v>
      </c>
      <c r="D250" s="176" t="s">
        <v>140</v>
      </c>
      <c r="E250" s="177" t="s">
        <v>374</v>
      </c>
      <c r="F250" s="178" t="s">
        <v>375</v>
      </c>
      <c r="G250" s="179" t="s">
        <v>213</v>
      </c>
      <c r="H250" s="180">
        <v>0.08</v>
      </c>
      <c r="I250" s="181"/>
      <c r="J250" s="180">
        <f>ROUND(I250*H250,2)</f>
        <v>0</v>
      </c>
      <c r="K250" s="178" t="s">
        <v>144</v>
      </c>
      <c r="L250" s="42"/>
      <c r="M250" s="182" t="s">
        <v>18</v>
      </c>
      <c r="N250" s="183" t="s">
        <v>42</v>
      </c>
      <c r="O250" s="67"/>
      <c r="P250" s="184">
        <f>O250*H250</f>
        <v>0</v>
      </c>
      <c r="Q250" s="184">
        <v>1.06277</v>
      </c>
      <c r="R250" s="184">
        <f>Q250*H250</f>
        <v>8.5021600000000003E-2</v>
      </c>
      <c r="S250" s="184">
        <v>0</v>
      </c>
      <c r="T250" s="185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186" t="s">
        <v>145</v>
      </c>
      <c r="AT250" s="186" t="s">
        <v>140</v>
      </c>
      <c r="AU250" s="186" t="s">
        <v>81</v>
      </c>
      <c r="AY250" s="20" t="s">
        <v>138</v>
      </c>
      <c r="BE250" s="187">
        <f>IF(N250="základní",J250,0)</f>
        <v>0</v>
      </c>
      <c r="BF250" s="187">
        <f>IF(N250="snížená",J250,0)</f>
        <v>0</v>
      </c>
      <c r="BG250" s="187">
        <f>IF(N250="zákl. přenesená",J250,0)</f>
        <v>0</v>
      </c>
      <c r="BH250" s="187">
        <f>IF(N250="sníž. přenesená",J250,0)</f>
        <v>0</v>
      </c>
      <c r="BI250" s="187">
        <f>IF(N250="nulová",J250,0)</f>
        <v>0</v>
      </c>
      <c r="BJ250" s="20" t="s">
        <v>79</v>
      </c>
      <c r="BK250" s="187">
        <f>ROUND(I250*H250,2)</f>
        <v>0</v>
      </c>
      <c r="BL250" s="20" t="s">
        <v>145</v>
      </c>
      <c r="BM250" s="186" t="s">
        <v>376</v>
      </c>
    </row>
    <row r="251" spans="1:65" s="2" customFormat="1" ht="10.199999999999999">
      <c r="A251" s="37"/>
      <c r="B251" s="38"/>
      <c r="C251" s="39"/>
      <c r="D251" s="188" t="s">
        <v>147</v>
      </c>
      <c r="E251" s="39"/>
      <c r="F251" s="189" t="s">
        <v>377</v>
      </c>
      <c r="G251" s="39"/>
      <c r="H251" s="39"/>
      <c r="I251" s="190"/>
      <c r="J251" s="39"/>
      <c r="K251" s="39"/>
      <c r="L251" s="42"/>
      <c r="M251" s="191"/>
      <c r="N251" s="192"/>
      <c r="O251" s="67"/>
      <c r="P251" s="67"/>
      <c r="Q251" s="67"/>
      <c r="R251" s="67"/>
      <c r="S251" s="67"/>
      <c r="T251" s="68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T251" s="20" t="s">
        <v>147</v>
      </c>
      <c r="AU251" s="20" t="s">
        <v>81</v>
      </c>
    </row>
    <row r="252" spans="1:65" s="13" customFormat="1" ht="10.199999999999999">
      <c r="B252" s="193"/>
      <c r="C252" s="194"/>
      <c r="D252" s="195" t="s">
        <v>149</v>
      </c>
      <c r="E252" s="196" t="s">
        <v>18</v>
      </c>
      <c r="F252" s="197" t="s">
        <v>378</v>
      </c>
      <c r="G252" s="194"/>
      <c r="H252" s="196" t="s">
        <v>18</v>
      </c>
      <c r="I252" s="198"/>
      <c r="J252" s="194"/>
      <c r="K252" s="194"/>
      <c r="L252" s="199"/>
      <c r="M252" s="200"/>
      <c r="N252" s="201"/>
      <c r="O252" s="201"/>
      <c r="P252" s="201"/>
      <c r="Q252" s="201"/>
      <c r="R252" s="201"/>
      <c r="S252" s="201"/>
      <c r="T252" s="202"/>
      <c r="AT252" s="203" t="s">
        <v>149</v>
      </c>
      <c r="AU252" s="203" t="s">
        <v>81</v>
      </c>
      <c r="AV252" s="13" t="s">
        <v>79</v>
      </c>
      <c r="AW252" s="13" t="s">
        <v>33</v>
      </c>
      <c r="AX252" s="13" t="s">
        <v>71</v>
      </c>
      <c r="AY252" s="203" t="s">
        <v>138</v>
      </c>
    </row>
    <row r="253" spans="1:65" s="14" customFormat="1" ht="10.199999999999999">
      <c r="B253" s="204"/>
      <c r="C253" s="205"/>
      <c r="D253" s="195" t="s">
        <v>149</v>
      </c>
      <c r="E253" s="206" t="s">
        <v>18</v>
      </c>
      <c r="F253" s="207" t="s">
        <v>379</v>
      </c>
      <c r="G253" s="205"/>
      <c r="H253" s="208">
        <v>74.89</v>
      </c>
      <c r="I253" s="209"/>
      <c r="J253" s="205"/>
      <c r="K253" s="205"/>
      <c r="L253" s="210"/>
      <c r="M253" s="211"/>
      <c r="N253" s="212"/>
      <c r="O253" s="212"/>
      <c r="P253" s="212"/>
      <c r="Q253" s="212"/>
      <c r="R253" s="212"/>
      <c r="S253" s="212"/>
      <c r="T253" s="213"/>
      <c r="AT253" s="214" t="s">
        <v>149</v>
      </c>
      <c r="AU253" s="214" t="s">
        <v>81</v>
      </c>
      <c r="AV253" s="14" t="s">
        <v>81</v>
      </c>
      <c r="AW253" s="14" t="s">
        <v>33</v>
      </c>
      <c r="AX253" s="14" t="s">
        <v>71</v>
      </c>
      <c r="AY253" s="214" t="s">
        <v>138</v>
      </c>
    </row>
    <row r="254" spans="1:65" s="13" customFormat="1" ht="10.199999999999999">
      <c r="B254" s="193"/>
      <c r="C254" s="194"/>
      <c r="D254" s="195" t="s">
        <v>149</v>
      </c>
      <c r="E254" s="196" t="s">
        <v>18</v>
      </c>
      <c r="F254" s="197" t="s">
        <v>380</v>
      </c>
      <c r="G254" s="194"/>
      <c r="H254" s="196" t="s">
        <v>18</v>
      </c>
      <c r="I254" s="198"/>
      <c r="J254" s="194"/>
      <c r="K254" s="194"/>
      <c r="L254" s="199"/>
      <c r="M254" s="200"/>
      <c r="N254" s="201"/>
      <c r="O254" s="201"/>
      <c r="P254" s="201"/>
      <c r="Q254" s="201"/>
      <c r="R254" s="201"/>
      <c r="S254" s="201"/>
      <c r="T254" s="202"/>
      <c r="AT254" s="203" t="s">
        <v>149</v>
      </c>
      <c r="AU254" s="203" t="s">
        <v>81</v>
      </c>
      <c r="AV254" s="13" t="s">
        <v>79</v>
      </c>
      <c r="AW254" s="13" t="s">
        <v>33</v>
      </c>
      <c r="AX254" s="13" t="s">
        <v>71</v>
      </c>
      <c r="AY254" s="203" t="s">
        <v>138</v>
      </c>
    </row>
    <row r="255" spans="1:65" s="14" customFormat="1" ht="10.199999999999999">
      <c r="B255" s="204"/>
      <c r="C255" s="205"/>
      <c r="D255" s="195" t="s">
        <v>149</v>
      </c>
      <c r="E255" s="206" t="s">
        <v>18</v>
      </c>
      <c r="F255" s="207" t="s">
        <v>381</v>
      </c>
      <c r="G255" s="205"/>
      <c r="H255" s="208">
        <v>2.76</v>
      </c>
      <c r="I255" s="209"/>
      <c r="J255" s="205"/>
      <c r="K255" s="205"/>
      <c r="L255" s="210"/>
      <c r="M255" s="211"/>
      <c r="N255" s="212"/>
      <c r="O255" s="212"/>
      <c r="P255" s="212"/>
      <c r="Q255" s="212"/>
      <c r="R255" s="212"/>
      <c r="S255" s="212"/>
      <c r="T255" s="213"/>
      <c r="AT255" s="214" t="s">
        <v>149</v>
      </c>
      <c r="AU255" s="214" t="s">
        <v>81</v>
      </c>
      <c r="AV255" s="14" t="s">
        <v>81</v>
      </c>
      <c r="AW255" s="14" t="s">
        <v>33</v>
      </c>
      <c r="AX255" s="14" t="s">
        <v>71</v>
      </c>
      <c r="AY255" s="214" t="s">
        <v>138</v>
      </c>
    </row>
    <row r="256" spans="1:65" s="15" customFormat="1" ht="10.199999999999999">
      <c r="B256" s="215"/>
      <c r="C256" s="216"/>
      <c r="D256" s="195" t="s">
        <v>149</v>
      </c>
      <c r="E256" s="217" t="s">
        <v>18</v>
      </c>
      <c r="F256" s="218" t="s">
        <v>382</v>
      </c>
      <c r="G256" s="216"/>
      <c r="H256" s="219">
        <v>77.650000000000006</v>
      </c>
      <c r="I256" s="220"/>
      <c r="J256" s="216"/>
      <c r="K256" s="216"/>
      <c r="L256" s="221"/>
      <c r="M256" s="222"/>
      <c r="N256" s="223"/>
      <c r="O256" s="223"/>
      <c r="P256" s="223"/>
      <c r="Q256" s="223"/>
      <c r="R256" s="223"/>
      <c r="S256" s="223"/>
      <c r="T256" s="224"/>
      <c r="AT256" s="225" t="s">
        <v>149</v>
      </c>
      <c r="AU256" s="225" t="s">
        <v>81</v>
      </c>
      <c r="AV256" s="15" t="s">
        <v>145</v>
      </c>
      <c r="AW256" s="15" t="s">
        <v>33</v>
      </c>
      <c r="AX256" s="15" t="s">
        <v>71</v>
      </c>
      <c r="AY256" s="225" t="s">
        <v>138</v>
      </c>
    </row>
    <row r="257" spans="1:65" s="14" customFormat="1" ht="10.199999999999999">
      <c r="B257" s="204"/>
      <c r="C257" s="205"/>
      <c r="D257" s="195" t="s">
        <v>149</v>
      </c>
      <c r="E257" s="206" t="s">
        <v>18</v>
      </c>
      <c r="F257" s="207" t="s">
        <v>383</v>
      </c>
      <c r="G257" s="205"/>
      <c r="H257" s="208">
        <v>0.08</v>
      </c>
      <c r="I257" s="209"/>
      <c r="J257" s="205"/>
      <c r="K257" s="205"/>
      <c r="L257" s="210"/>
      <c r="M257" s="211"/>
      <c r="N257" s="212"/>
      <c r="O257" s="212"/>
      <c r="P257" s="212"/>
      <c r="Q257" s="212"/>
      <c r="R257" s="212"/>
      <c r="S257" s="212"/>
      <c r="T257" s="213"/>
      <c r="AT257" s="214" t="s">
        <v>149</v>
      </c>
      <c r="AU257" s="214" t="s">
        <v>81</v>
      </c>
      <c r="AV257" s="14" t="s">
        <v>81</v>
      </c>
      <c r="AW257" s="14" t="s">
        <v>33</v>
      </c>
      <c r="AX257" s="14" t="s">
        <v>71</v>
      </c>
      <c r="AY257" s="214" t="s">
        <v>138</v>
      </c>
    </row>
    <row r="258" spans="1:65" s="15" customFormat="1" ht="10.199999999999999">
      <c r="B258" s="215"/>
      <c r="C258" s="216"/>
      <c r="D258" s="195" t="s">
        <v>149</v>
      </c>
      <c r="E258" s="217" t="s">
        <v>18</v>
      </c>
      <c r="F258" s="218" t="s">
        <v>382</v>
      </c>
      <c r="G258" s="216"/>
      <c r="H258" s="219">
        <v>0.08</v>
      </c>
      <c r="I258" s="220"/>
      <c r="J258" s="216"/>
      <c r="K258" s="216"/>
      <c r="L258" s="221"/>
      <c r="M258" s="222"/>
      <c r="N258" s="223"/>
      <c r="O258" s="223"/>
      <c r="P258" s="223"/>
      <c r="Q258" s="223"/>
      <c r="R258" s="223"/>
      <c r="S258" s="223"/>
      <c r="T258" s="224"/>
      <c r="AT258" s="225" t="s">
        <v>149</v>
      </c>
      <c r="AU258" s="225" t="s">
        <v>81</v>
      </c>
      <c r="AV258" s="15" t="s">
        <v>145</v>
      </c>
      <c r="AW258" s="15" t="s">
        <v>33</v>
      </c>
      <c r="AX258" s="15" t="s">
        <v>79</v>
      </c>
      <c r="AY258" s="225" t="s">
        <v>138</v>
      </c>
    </row>
    <row r="259" spans="1:65" s="2" customFormat="1" ht="14.4" customHeight="1">
      <c r="A259" s="37"/>
      <c r="B259" s="38"/>
      <c r="C259" s="176" t="s">
        <v>384</v>
      </c>
      <c r="D259" s="176" t="s">
        <v>140</v>
      </c>
      <c r="E259" s="177" t="s">
        <v>385</v>
      </c>
      <c r="F259" s="178" t="s">
        <v>386</v>
      </c>
      <c r="G259" s="179" t="s">
        <v>169</v>
      </c>
      <c r="H259" s="180">
        <v>0.73</v>
      </c>
      <c r="I259" s="181"/>
      <c r="J259" s="180">
        <f>ROUND(I259*H259,2)</f>
        <v>0</v>
      </c>
      <c r="K259" s="178" t="s">
        <v>144</v>
      </c>
      <c r="L259" s="42"/>
      <c r="M259" s="182" t="s">
        <v>18</v>
      </c>
      <c r="N259" s="183" t="s">
        <v>42</v>
      </c>
      <c r="O259" s="67"/>
      <c r="P259" s="184">
        <f>O259*H259</f>
        <v>0</v>
      </c>
      <c r="Q259" s="184">
        <v>2.5019800000000001</v>
      </c>
      <c r="R259" s="184">
        <f>Q259*H259</f>
        <v>1.8264454000000001</v>
      </c>
      <c r="S259" s="184">
        <v>0</v>
      </c>
      <c r="T259" s="185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186" t="s">
        <v>145</v>
      </c>
      <c r="AT259" s="186" t="s">
        <v>140</v>
      </c>
      <c r="AU259" s="186" t="s">
        <v>81</v>
      </c>
      <c r="AY259" s="20" t="s">
        <v>138</v>
      </c>
      <c r="BE259" s="187">
        <f>IF(N259="základní",J259,0)</f>
        <v>0</v>
      </c>
      <c r="BF259" s="187">
        <f>IF(N259="snížená",J259,0)</f>
        <v>0</v>
      </c>
      <c r="BG259" s="187">
        <f>IF(N259="zákl. přenesená",J259,0)</f>
        <v>0</v>
      </c>
      <c r="BH259" s="187">
        <f>IF(N259="sníž. přenesená",J259,0)</f>
        <v>0</v>
      </c>
      <c r="BI259" s="187">
        <f>IF(N259="nulová",J259,0)</f>
        <v>0</v>
      </c>
      <c r="BJ259" s="20" t="s">
        <v>79</v>
      </c>
      <c r="BK259" s="187">
        <f>ROUND(I259*H259,2)</f>
        <v>0</v>
      </c>
      <c r="BL259" s="20" t="s">
        <v>145</v>
      </c>
      <c r="BM259" s="186" t="s">
        <v>387</v>
      </c>
    </row>
    <row r="260" spans="1:65" s="2" customFormat="1" ht="10.199999999999999">
      <c r="A260" s="37"/>
      <c r="B260" s="38"/>
      <c r="C260" s="39"/>
      <c r="D260" s="188" t="s">
        <v>147</v>
      </c>
      <c r="E260" s="39"/>
      <c r="F260" s="189" t="s">
        <v>388</v>
      </c>
      <c r="G260" s="39"/>
      <c r="H260" s="39"/>
      <c r="I260" s="190"/>
      <c r="J260" s="39"/>
      <c r="K260" s="39"/>
      <c r="L260" s="42"/>
      <c r="M260" s="191"/>
      <c r="N260" s="192"/>
      <c r="O260" s="67"/>
      <c r="P260" s="67"/>
      <c r="Q260" s="67"/>
      <c r="R260" s="67"/>
      <c r="S260" s="67"/>
      <c r="T260" s="68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T260" s="20" t="s">
        <v>147</v>
      </c>
      <c r="AU260" s="20" t="s">
        <v>81</v>
      </c>
    </row>
    <row r="261" spans="1:65" s="13" customFormat="1" ht="10.199999999999999">
      <c r="B261" s="193"/>
      <c r="C261" s="194"/>
      <c r="D261" s="195" t="s">
        <v>149</v>
      </c>
      <c r="E261" s="196" t="s">
        <v>18</v>
      </c>
      <c r="F261" s="197" t="s">
        <v>349</v>
      </c>
      <c r="G261" s="194"/>
      <c r="H261" s="196" t="s">
        <v>18</v>
      </c>
      <c r="I261" s="198"/>
      <c r="J261" s="194"/>
      <c r="K261" s="194"/>
      <c r="L261" s="199"/>
      <c r="M261" s="200"/>
      <c r="N261" s="201"/>
      <c r="O261" s="201"/>
      <c r="P261" s="201"/>
      <c r="Q261" s="201"/>
      <c r="R261" s="201"/>
      <c r="S261" s="201"/>
      <c r="T261" s="202"/>
      <c r="AT261" s="203" t="s">
        <v>149</v>
      </c>
      <c r="AU261" s="203" t="s">
        <v>81</v>
      </c>
      <c r="AV261" s="13" t="s">
        <v>79</v>
      </c>
      <c r="AW261" s="13" t="s">
        <v>33</v>
      </c>
      <c r="AX261" s="13" t="s">
        <v>71</v>
      </c>
      <c r="AY261" s="203" t="s">
        <v>138</v>
      </c>
    </row>
    <row r="262" spans="1:65" s="14" customFormat="1" ht="10.199999999999999">
      <c r="B262" s="204"/>
      <c r="C262" s="205"/>
      <c r="D262" s="195" t="s">
        <v>149</v>
      </c>
      <c r="E262" s="206" t="s">
        <v>18</v>
      </c>
      <c r="F262" s="207" t="s">
        <v>389</v>
      </c>
      <c r="G262" s="205"/>
      <c r="H262" s="208">
        <v>0.73</v>
      </c>
      <c r="I262" s="209"/>
      <c r="J262" s="205"/>
      <c r="K262" s="205"/>
      <c r="L262" s="210"/>
      <c r="M262" s="211"/>
      <c r="N262" s="212"/>
      <c r="O262" s="212"/>
      <c r="P262" s="212"/>
      <c r="Q262" s="212"/>
      <c r="R262" s="212"/>
      <c r="S262" s="212"/>
      <c r="T262" s="213"/>
      <c r="AT262" s="214" t="s">
        <v>149</v>
      </c>
      <c r="AU262" s="214" t="s">
        <v>81</v>
      </c>
      <c r="AV262" s="14" t="s">
        <v>81</v>
      </c>
      <c r="AW262" s="14" t="s">
        <v>33</v>
      </c>
      <c r="AX262" s="14" t="s">
        <v>71</v>
      </c>
      <c r="AY262" s="214" t="s">
        <v>138</v>
      </c>
    </row>
    <row r="263" spans="1:65" s="15" customFormat="1" ht="10.199999999999999">
      <c r="B263" s="215"/>
      <c r="C263" s="216"/>
      <c r="D263" s="195" t="s">
        <v>149</v>
      </c>
      <c r="E263" s="217" t="s">
        <v>18</v>
      </c>
      <c r="F263" s="218" t="s">
        <v>154</v>
      </c>
      <c r="G263" s="216"/>
      <c r="H263" s="219">
        <v>0.73</v>
      </c>
      <c r="I263" s="220"/>
      <c r="J263" s="216"/>
      <c r="K263" s="216"/>
      <c r="L263" s="221"/>
      <c r="M263" s="222"/>
      <c r="N263" s="223"/>
      <c r="O263" s="223"/>
      <c r="P263" s="223"/>
      <c r="Q263" s="223"/>
      <c r="R263" s="223"/>
      <c r="S263" s="223"/>
      <c r="T263" s="224"/>
      <c r="AT263" s="225" t="s">
        <v>149</v>
      </c>
      <c r="AU263" s="225" t="s">
        <v>81</v>
      </c>
      <c r="AV263" s="15" t="s">
        <v>145</v>
      </c>
      <c r="AW263" s="15" t="s">
        <v>33</v>
      </c>
      <c r="AX263" s="15" t="s">
        <v>79</v>
      </c>
      <c r="AY263" s="225" t="s">
        <v>138</v>
      </c>
    </row>
    <row r="264" spans="1:65" s="2" customFormat="1" ht="14.4" customHeight="1">
      <c r="A264" s="37"/>
      <c r="B264" s="38"/>
      <c r="C264" s="176" t="s">
        <v>390</v>
      </c>
      <c r="D264" s="176" t="s">
        <v>140</v>
      </c>
      <c r="E264" s="177" t="s">
        <v>391</v>
      </c>
      <c r="F264" s="178" t="s">
        <v>392</v>
      </c>
      <c r="G264" s="179" t="s">
        <v>143</v>
      </c>
      <c r="H264" s="180">
        <v>1.56</v>
      </c>
      <c r="I264" s="181"/>
      <c r="J264" s="180">
        <f>ROUND(I264*H264,2)</f>
        <v>0</v>
      </c>
      <c r="K264" s="178" t="s">
        <v>144</v>
      </c>
      <c r="L264" s="42"/>
      <c r="M264" s="182" t="s">
        <v>18</v>
      </c>
      <c r="N264" s="183" t="s">
        <v>42</v>
      </c>
      <c r="O264" s="67"/>
      <c r="P264" s="184">
        <f>O264*H264</f>
        <v>0</v>
      </c>
      <c r="Q264" s="184">
        <v>1.1169999999999999E-2</v>
      </c>
      <c r="R264" s="184">
        <f>Q264*H264</f>
        <v>1.7425199999999998E-2</v>
      </c>
      <c r="S264" s="184">
        <v>0</v>
      </c>
      <c r="T264" s="185">
        <f>S264*H264</f>
        <v>0</v>
      </c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R264" s="186" t="s">
        <v>145</v>
      </c>
      <c r="AT264" s="186" t="s">
        <v>140</v>
      </c>
      <c r="AU264" s="186" t="s">
        <v>81</v>
      </c>
      <c r="AY264" s="20" t="s">
        <v>138</v>
      </c>
      <c r="BE264" s="187">
        <f>IF(N264="základní",J264,0)</f>
        <v>0</v>
      </c>
      <c r="BF264" s="187">
        <f>IF(N264="snížená",J264,0)</f>
        <v>0</v>
      </c>
      <c r="BG264" s="187">
        <f>IF(N264="zákl. přenesená",J264,0)</f>
        <v>0</v>
      </c>
      <c r="BH264" s="187">
        <f>IF(N264="sníž. přenesená",J264,0)</f>
        <v>0</v>
      </c>
      <c r="BI264" s="187">
        <f>IF(N264="nulová",J264,0)</f>
        <v>0</v>
      </c>
      <c r="BJ264" s="20" t="s">
        <v>79</v>
      </c>
      <c r="BK264" s="187">
        <f>ROUND(I264*H264,2)</f>
        <v>0</v>
      </c>
      <c r="BL264" s="20" t="s">
        <v>145</v>
      </c>
      <c r="BM264" s="186" t="s">
        <v>393</v>
      </c>
    </row>
    <row r="265" spans="1:65" s="2" customFormat="1" ht="10.199999999999999">
      <c r="A265" s="37"/>
      <c r="B265" s="38"/>
      <c r="C265" s="39"/>
      <c r="D265" s="188" t="s">
        <v>147</v>
      </c>
      <c r="E265" s="39"/>
      <c r="F265" s="189" t="s">
        <v>394</v>
      </c>
      <c r="G265" s="39"/>
      <c r="H265" s="39"/>
      <c r="I265" s="190"/>
      <c r="J265" s="39"/>
      <c r="K265" s="39"/>
      <c r="L265" s="42"/>
      <c r="M265" s="191"/>
      <c r="N265" s="192"/>
      <c r="O265" s="67"/>
      <c r="P265" s="67"/>
      <c r="Q265" s="67"/>
      <c r="R265" s="67"/>
      <c r="S265" s="67"/>
      <c r="T265" s="68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T265" s="20" t="s">
        <v>147</v>
      </c>
      <c r="AU265" s="20" t="s">
        <v>81</v>
      </c>
    </row>
    <row r="266" spans="1:65" s="14" customFormat="1" ht="10.199999999999999">
      <c r="B266" s="204"/>
      <c r="C266" s="205"/>
      <c r="D266" s="195" t="s">
        <v>149</v>
      </c>
      <c r="E266" s="206" t="s">
        <v>18</v>
      </c>
      <c r="F266" s="207" t="s">
        <v>395</v>
      </c>
      <c r="G266" s="205"/>
      <c r="H266" s="208">
        <v>1.56</v>
      </c>
      <c r="I266" s="209"/>
      <c r="J266" s="205"/>
      <c r="K266" s="205"/>
      <c r="L266" s="210"/>
      <c r="M266" s="211"/>
      <c r="N266" s="212"/>
      <c r="O266" s="212"/>
      <c r="P266" s="212"/>
      <c r="Q266" s="212"/>
      <c r="R266" s="212"/>
      <c r="S266" s="212"/>
      <c r="T266" s="213"/>
      <c r="AT266" s="214" t="s">
        <v>149</v>
      </c>
      <c r="AU266" s="214" t="s">
        <v>81</v>
      </c>
      <c r="AV266" s="14" t="s">
        <v>81</v>
      </c>
      <c r="AW266" s="14" t="s">
        <v>33</v>
      </c>
      <c r="AX266" s="14" t="s">
        <v>79</v>
      </c>
      <c r="AY266" s="214" t="s">
        <v>138</v>
      </c>
    </row>
    <row r="267" spans="1:65" s="2" customFormat="1" ht="14.4" customHeight="1">
      <c r="A267" s="37"/>
      <c r="B267" s="38"/>
      <c r="C267" s="176" t="s">
        <v>396</v>
      </c>
      <c r="D267" s="176" t="s">
        <v>140</v>
      </c>
      <c r="E267" s="177" t="s">
        <v>397</v>
      </c>
      <c r="F267" s="178" t="s">
        <v>398</v>
      </c>
      <c r="G267" s="179" t="s">
        <v>143</v>
      </c>
      <c r="H267" s="180">
        <v>1.56</v>
      </c>
      <c r="I267" s="181"/>
      <c r="J267" s="180">
        <f>ROUND(I267*H267,2)</f>
        <v>0</v>
      </c>
      <c r="K267" s="178" t="s">
        <v>144</v>
      </c>
      <c r="L267" s="42"/>
      <c r="M267" s="182" t="s">
        <v>18</v>
      </c>
      <c r="N267" s="183" t="s">
        <v>42</v>
      </c>
      <c r="O267" s="67"/>
      <c r="P267" s="184">
        <f>O267*H267</f>
        <v>0</v>
      </c>
      <c r="Q267" s="184">
        <v>0</v>
      </c>
      <c r="R267" s="184">
        <f>Q267*H267</f>
        <v>0</v>
      </c>
      <c r="S267" s="184">
        <v>0</v>
      </c>
      <c r="T267" s="185">
        <f>S267*H267</f>
        <v>0</v>
      </c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R267" s="186" t="s">
        <v>145</v>
      </c>
      <c r="AT267" s="186" t="s">
        <v>140</v>
      </c>
      <c r="AU267" s="186" t="s">
        <v>81</v>
      </c>
      <c r="AY267" s="20" t="s">
        <v>138</v>
      </c>
      <c r="BE267" s="187">
        <f>IF(N267="základní",J267,0)</f>
        <v>0</v>
      </c>
      <c r="BF267" s="187">
        <f>IF(N267="snížená",J267,0)</f>
        <v>0</v>
      </c>
      <c r="BG267" s="187">
        <f>IF(N267="zákl. přenesená",J267,0)</f>
        <v>0</v>
      </c>
      <c r="BH267" s="187">
        <f>IF(N267="sníž. přenesená",J267,0)</f>
        <v>0</v>
      </c>
      <c r="BI267" s="187">
        <f>IF(N267="nulová",J267,0)</f>
        <v>0</v>
      </c>
      <c r="BJ267" s="20" t="s">
        <v>79</v>
      </c>
      <c r="BK267" s="187">
        <f>ROUND(I267*H267,2)</f>
        <v>0</v>
      </c>
      <c r="BL267" s="20" t="s">
        <v>145</v>
      </c>
      <c r="BM267" s="186" t="s">
        <v>399</v>
      </c>
    </row>
    <row r="268" spans="1:65" s="2" customFormat="1" ht="10.199999999999999">
      <c r="A268" s="37"/>
      <c r="B268" s="38"/>
      <c r="C268" s="39"/>
      <c r="D268" s="188" t="s">
        <v>147</v>
      </c>
      <c r="E268" s="39"/>
      <c r="F268" s="189" t="s">
        <v>400</v>
      </c>
      <c r="G268" s="39"/>
      <c r="H268" s="39"/>
      <c r="I268" s="190"/>
      <c r="J268" s="39"/>
      <c r="K268" s="39"/>
      <c r="L268" s="42"/>
      <c r="M268" s="191"/>
      <c r="N268" s="192"/>
      <c r="O268" s="67"/>
      <c r="P268" s="67"/>
      <c r="Q268" s="67"/>
      <c r="R268" s="67"/>
      <c r="S268" s="67"/>
      <c r="T268" s="68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T268" s="20" t="s">
        <v>147</v>
      </c>
      <c r="AU268" s="20" t="s">
        <v>81</v>
      </c>
    </row>
    <row r="269" spans="1:65" s="14" customFormat="1" ht="10.199999999999999">
      <c r="B269" s="204"/>
      <c r="C269" s="205"/>
      <c r="D269" s="195" t="s">
        <v>149</v>
      </c>
      <c r="E269" s="206" t="s">
        <v>18</v>
      </c>
      <c r="F269" s="207" t="s">
        <v>401</v>
      </c>
      <c r="G269" s="205"/>
      <c r="H269" s="208">
        <v>1.56</v>
      </c>
      <c r="I269" s="209"/>
      <c r="J269" s="205"/>
      <c r="K269" s="205"/>
      <c r="L269" s="210"/>
      <c r="M269" s="211"/>
      <c r="N269" s="212"/>
      <c r="O269" s="212"/>
      <c r="P269" s="212"/>
      <c r="Q269" s="212"/>
      <c r="R269" s="212"/>
      <c r="S269" s="212"/>
      <c r="T269" s="213"/>
      <c r="AT269" s="214" t="s">
        <v>149</v>
      </c>
      <c r="AU269" s="214" t="s">
        <v>81</v>
      </c>
      <c r="AV269" s="14" t="s">
        <v>81</v>
      </c>
      <c r="AW269" s="14" t="s">
        <v>33</v>
      </c>
      <c r="AX269" s="14" t="s">
        <v>79</v>
      </c>
      <c r="AY269" s="214" t="s">
        <v>138</v>
      </c>
    </row>
    <row r="270" spans="1:65" s="2" customFormat="1" ht="14.4" customHeight="1">
      <c r="A270" s="37"/>
      <c r="B270" s="38"/>
      <c r="C270" s="176" t="s">
        <v>402</v>
      </c>
      <c r="D270" s="176" t="s">
        <v>140</v>
      </c>
      <c r="E270" s="177" t="s">
        <v>403</v>
      </c>
      <c r="F270" s="178" t="s">
        <v>404</v>
      </c>
      <c r="G270" s="179" t="s">
        <v>213</v>
      </c>
      <c r="H270" s="180">
        <v>7.0000000000000007E-2</v>
      </c>
      <c r="I270" s="181"/>
      <c r="J270" s="180">
        <f>ROUND(I270*H270,2)</f>
        <v>0</v>
      </c>
      <c r="K270" s="178" t="s">
        <v>144</v>
      </c>
      <c r="L270" s="42"/>
      <c r="M270" s="182" t="s">
        <v>18</v>
      </c>
      <c r="N270" s="183" t="s">
        <v>42</v>
      </c>
      <c r="O270" s="67"/>
      <c r="P270" s="184">
        <f>O270*H270</f>
        <v>0</v>
      </c>
      <c r="Q270" s="184">
        <v>1.05291</v>
      </c>
      <c r="R270" s="184">
        <f>Q270*H270</f>
        <v>7.3703700000000011E-2</v>
      </c>
      <c r="S270" s="184">
        <v>0</v>
      </c>
      <c r="T270" s="185">
        <f>S270*H270</f>
        <v>0</v>
      </c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R270" s="186" t="s">
        <v>145</v>
      </c>
      <c r="AT270" s="186" t="s">
        <v>140</v>
      </c>
      <c r="AU270" s="186" t="s">
        <v>81</v>
      </c>
      <c r="AY270" s="20" t="s">
        <v>138</v>
      </c>
      <c r="BE270" s="187">
        <f>IF(N270="základní",J270,0)</f>
        <v>0</v>
      </c>
      <c r="BF270" s="187">
        <f>IF(N270="snížená",J270,0)</f>
        <v>0</v>
      </c>
      <c r="BG270" s="187">
        <f>IF(N270="zákl. přenesená",J270,0)</f>
        <v>0</v>
      </c>
      <c r="BH270" s="187">
        <f>IF(N270="sníž. přenesená",J270,0)</f>
        <v>0</v>
      </c>
      <c r="BI270" s="187">
        <f>IF(N270="nulová",J270,0)</f>
        <v>0</v>
      </c>
      <c r="BJ270" s="20" t="s">
        <v>79</v>
      </c>
      <c r="BK270" s="187">
        <f>ROUND(I270*H270,2)</f>
        <v>0</v>
      </c>
      <c r="BL270" s="20" t="s">
        <v>145</v>
      </c>
      <c r="BM270" s="186" t="s">
        <v>405</v>
      </c>
    </row>
    <row r="271" spans="1:65" s="2" customFormat="1" ht="10.199999999999999">
      <c r="A271" s="37"/>
      <c r="B271" s="38"/>
      <c r="C271" s="39"/>
      <c r="D271" s="188" t="s">
        <v>147</v>
      </c>
      <c r="E271" s="39"/>
      <c r="F271" s="189" t="s">
        <v>406</v>
      </c>
      <c r="G271" s="39"/>
      <c r="H271" s="39"/>
      <c r="I271" s="190"/>
      <c r="J271" s="39"/>
      <c r="K271" s="39"/>
      <c r="L271" s="42"/>
      <c r="M271" s="191"/>
      <c r="N271" s="192"/>
      <c r="O271" s="67"/>
      <c r="P271" s="67"/>
      <c r="Q271" s="67"/>
      <c r="R271" s="67"/>
      <c r="S271" s="67"/>
      <c r="T271" s="68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T271" s="20" t="s">
        <v>147</v>
      </c>
      <c r="AU271" s="20" t="s">
        <v>81</v>
      </c>
    </row>
    <row r="272" spans="1:65" s="13" customFormat="1" ht="10.199999999999999">
      <c r="B272" s="193"/>
      <c r="C272" s="194"/>
      <c r="D272" s="195" t="s">
        <v>149</v>
      </c>
      <c r="E272" s="196" t="s">
        <v>18</v>
      </c>
      <c r="F272" s="197" t="s">
        <v>407</v>
      </c>
      <c r="G272" s="194"/>
      <c r="H272" s="196" t="s">
        <v>18</v>
      </c>
      <c r="I272" s="198"/>
      <c r="J272" s="194"/>
      <c r="K272" s="194"/>
      <c r="L272" s="199"/>
      <c r="M272" s="200"/>
      <c r="N272" s="201"/>
      <c r="O272" s="201"/>
      <c r="P272" s="201"/>
      <c r="Q272" s="201"/>
      <c r="R272" s="201"/>
      <c r="S272" s="201"/>
      <c r="T272" s="202"/>
      <c r="AT272" s="203" t="s">
        <v>149</v>
      </c>
      <c r="AU272" s="203" t="s">
        <v>81</v>
      </c>
      <c r="AV272" s="13" t="s">
        <v>79</v>
      </c>
      <c r="AW272" s="13" t="s">
        <v>33</v>
      </c>
      <c r="AX272" s="13" t="s">
        <v>71</v>
      </c>
      <c r="AY272" s="203" t="s">
        <v>138</v>
      </c>
    </row>
    <row r="273" spans="1:65" s="13" customFormat="1" ht="10.199999999999999">
      <c r="B273" s="193"/>
      <c r="C273" s="194"/>
      <c r="D273" s="195" t="s">
        <v>149</v>
      </c>
      <c r="E273" s="196" t="s">
        <v>18</v>
      </c>
      <c r="F273" s="197" t="s">
        <v>408</v>
      </c>
      <c r="G273" s="194"/>
      <c r="H273" s="196" t="s">
        <v>18</v>
      </c>
      <c r="I273" s="198"/>
      <c r="J273" s="194"/>
      <c r="K273" s="194"/>
      <c r="L273" s="199"/>
      <c r="M273" s="200"/>
      <c r="N273" s="201"/>
      <c r="O273" s="201"/>
      <c r="P273" s="201"/>
      <c r="Q273" s="201"/>
      <c r="R273" s="201"/>
      <c r="S273" s="201"/>
      <c r="T273" s="202"/>
      <c r="AT273" s="203" t="s">
        <v>149</v>
      </c>
      <c r="AU273" s="203" t="s">
        <v>81</v>
      </c>
      <c r="AV273" s="13" t="s">
        <v>79</v>
      </c>
      <c r="AW273" s="13" t="s">
        <v>33</v>
      </c>
      <c r="AX273" s="13" t="s">
        <v>71</v>
      </c>
      <c r="AY273" s="203" t="s">
        <v>138</v>
      </c>
    </row>
    <row r="274" spans="1:65" s="14" customFormat="1" ht="10.199999999999999">
      <c r="B274" s="204"/>
      <c r="C274" s="205"/>
      <c r="D274" s="195" t="s">
        <v>149</v>
      </c>
      <c r="E274" s="206" t="s">
        <v>18</v>
      </c>
      <c r="F274" s="207" t="s">
        <v>409</v>
      </c>
      <c r="G274" s="205"/>
      <c r="H274" s="208">
        <v>54.17</v>
      </c>
      <c r="I274" s="209"/>
      <c r="J274" s="205"/>
      <c r="K274" s="205"/>
      <c r="L274" s="210"/>
      <c r="M274" s="211"/>
      <c r="N274" s="212"/>
      <c r="O274" s="212"/>
      <c r="P274" s="212"/>
      <c r="Q274" s="212"/>
      <c r="R274" s="212"/>
      <c r="S274" s="212"/>
      <c r="T274" s="213"/>
      <c r="AT274" s="214" t="s">
        <v>149</v>
      </c>
      <c r="AU274" s="214" t="s">
        <v>81</v>
      </c>
      <c r="AV274" s="14" t="s">
        <v>81</v>
      </c>
      <c r="AW274" s="14" t="s">
        <v>33</v>
      </c>
      <c r="AX274" s="14" t="s">
        <v>71</v>
      </c>
      <c r="AY274" s="214" t="s">
        <v>138</v>
      </c>
    </row>
    <row r="275" spans="1:65" s="14" customFormat="1" ht="10.199999999999999">
      <c r="B275" s="204"/>
      <c r="C275" s="205"/>
      <c r="D275" s="195" t="s">
        <v>149</v>
      </c>
      <c r="E275" s="206" t="s">
        <v>18</v>
      </c>
      <c r="F275" s="207" t="s">
        <v>410</v>
      </c>
      <c r="G275" s="205"/>
      <c r="H275" s="208">
        <v>19.72</v>
      </c>
      <c r="I275" s="209"/>
      <c r="J275" s="205"/>
      <c r="K275" s="205"/>
      <c r="L275" s="210"/>
      <c r="M275" s="211"/>
      <c r="N275" s="212"/>
      <c r="O275" s="212"/>
      <c r="P275" s="212"/>
      <c r="Q275" s="212"/>
      <c r="R275" s="212"/>
      <c r="S275" s="212"/>
      <c r="T275" s="213"/>
      <c r="AT275" s="214" t="s">
        <v>149</v>
      </c>
      <c r="AU275" s="214" t="s">
        <v>81</v>
      </c>
      <c r="AV275" s="14" t="s">
        <v>81</v>
      </c>
      <c r="AW275" s="14" t="s">
        <v>33</v>
      </c>
      <c r="AX275" s="14" t="s">
        <v>71</v>
      </c>
      <c r="AY275" s="214" t="s">
        <v>138</v>
      </c>
    </row>
    <row r="276" spans="1:65" s="15" customFormat="1" ht="10.199999999999999">
      <c r="B276" s="215"/>
      <c r="C276" s="216"/>
      <c r="D276" s="195" t="s">
        <v>149</v>
      </c>
      <c r="E276" s="217" t="s">
        <v>18</v>
      </c>
      <c r="F276" s="218" t="s">
        <v>382</v>
      </c>
      <c r="G276" s="216"/>
      <c r="H276" s="219">
        <v>73.89</v>
      </c>
      <c r="I276" s="220"/>
      <c r="J276" s="216"/>
      <c r="K276" s="216"/>
      <c r="L276" s="221"/>
      <c r="M276" s="222"/>
      <c r="N276" s="223"/>
      <c r="O276" s="223"/>
      <c r="P276" s="223"/>
      <c r="Q276" s="223"/>
      <c r="R276" s="223"/>
      <c r="S276" s="223"/>
      <c r="T276" s="224"/>
      <c r="AT276" s="225" t="s">
        <v>149</v>
      </c>
      <c r="AU276" s="225" t="s">
        <v>81</v>
      </c>
      <c r="AV276" s="15" t="s">
        <v>145</v>
      </c>
      <c r="AW276" s="15" t="s">
        <v>33</v>
      </c>
      <c r="AX276" s="15" t="s">
        <v>71</v>
      </c>
      <c r="AY276" s="225" t="s">
        <v>138</v>
      </c>
    </row>
    <row r="277" spans="1:65" s="14" customFormat="1" ht="10.199999999999999">
      <c r="B277" s="204"/>
      <c r="C277" s="205"/>
      <c r="D277" s="195" t="s">
        <v>149</v>
      </c>
      <c r="E277" s="206" t="s">
        <v>18</v>
      </c>
      <c r="F277" s="207" t="s">
        <v>411</v>
      </c>
      <c r="G277" s="205"/>
      <c r="H277" s="208">
        <v>7.0000000000000007E-2</v>
      </c>
      <c r="I277" s="209"/>
      <c r="J277" s="205"/>
      <c r="K277" s="205"/>
      <c r="L277" s="210"/>
      <c r="M277" s="211"/>
      <c r="N277" s="212"/>
      <c r="O277" s="212"/>
      <c r="P277" s="212"/>
      <c r="Q277" s="212"/>
      <c r="R277" s="212"/>
      <c r="S277" s="212"/>
      <c r="T277" s="213"/>
      <c r="AT277" s="214" t="s">
        <v>149</v>
      </c>
      <c r="AU277" s="214" t="s">
        <v>81</v>
      </c>
      <c r="AV277" s="14" t="s">
        <v>81</v>
      </c>
      <c r="AW277" s="14" t="s">
        <v>33</v>
      </c>
      <c r="AX277" s="14" t="s">
        <v>71</v>
      </c>
      <c r="AY277" s="214" t="s">
        <v>138</v>
      </c>
    </row>
    <row r="278" spans="1:65" s="15" customFormat="1" ht="10.199999999999999">
      <c r="B278" s="215"/>
      <c r="C278" s="216"/>
      <c r="D278" s="195" t="s">
        <v>149</v>
      </c>
      <c r="E278" s="217" t="s">
        <v>18</v>
      </c>
      <c r="F278" s="218" t="s">
        <v>412</v>
      </c>
      <c r="G278" s="216"/>
      <c r="H278" s="219">
        <v>7.0000000000000007E-2</v>
      </c>
      <c r="I278" s="220"/>
      <c r="J278" s="216"/>
      <c r="K278" s="216"/>
      <c r="L278" s="221"/>
      <c r="M278" s="222"/>
      <c r="N278" s="223"/>
      <c r="O278" s="223"/>
      <c r="P278" s="223"/>
      <c r="Q278" s="223"/>
      <c r="R278" s="223"/>
      <c r="S278" s="223"/>
      <c r="T278" s="224"/>
      <c r="AT278" s="225" t="s">
        <v>149</v>
      </c>
      <c r="AU278" s="225" t="s">
        <v>81</v>
      </c>
      <c r="AV278" s="15" t="s">
        <v>145</v>
      </c>
      <c r="AW278" s="15" t="s">
        <v>33</v>
      </c>
      <c r="AX278" s="15" t="s">
        <v>79</v>
      </c>
      <c r="AY278" s="225" t="s">
        <v>138</v>
      </c>
    </row>
    <row r="279" spans="1:65" s="2" customFormat="1" ht="22.2" customHeight="1">
      <c r="A279" s="37"/>
      <c r="B279" s="38"/>
      <c r="C279" s="176" t="s">
        <v>413</v>
      </c>
      <c r="D279" s="176" t="s">
        <v>140</v>
      </c>
      <c r="E279" s="177" t="s">
        <v>414</v>
      </c>
      <c r="F279" s="178" t="s">
        <v>415</v>
      </c>
      <c r="G279" s="179" t="s">
        <v>143</v>
      </c>
      <c r="H279" s="180">
        <v>342.16</v>
      </c>
      <c r="I279" s="181"/>
      <c r="J279" s="180">
        <f>ROUND(I279*H279,2)</f>
        <v>0</v>
      </c>
      <c r="K279" s="178" t="s">
        <v>18</v>
      </c>
      <c r="L279" s="42"/>
      <c r="M279" s="182" t="s">
        <v>18</v>
      </c>
      <c r="N279" s="183" t="s">
        <v>42</v>
      </c>
      <c r="O279" s="67"/>
      <c r="P279" s="184">
        <f>O279*H279</f>
        <v>0</v>
      </c>
      <c r="Q279" s="184">
        <v>0</v>
      </c>
      <c r="R279" s="184">
        <f>Q279*H279</f>
        <v>0</v>
      </c>
      <c r="S279" s="184">
        <v>0</v>
      </c>
      <c r="T279" s="185">
        <f>S279*H279</f>
        <v>0</v>
      </c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R279" s="186" t="s">
        <v>145</v>
      </c>
      <c r="AT279" s="186" t="s">
        <v>140</v>
      </c>
      <c r="AU279" s="186" t="s">
        <v>81</v>
      </c>
      <c r="AY279" s="20" t="s">
        <v>138</v>
      </c>
      <c r="BE279" s="187">
        <f>IF(N279="základní",J279,0)</f>
        <v>0</v>
      </c>
      <c r="BF279" s="187">
        <f>IF(N279="snížená",J279,0)</f>
        <v>0</v>
      </c>
      <c r="BG279" s="187">
        <f>IF(N279="zákl. přenesená",J279,0)</f>
        <v>0</v>
      </c>
      <c r="BH279" s="187">
        <f>IF(N279="sníž. přenesená",J279,0)</f>
        <v>0</v>
      </c>
      <c r="BI279" s="187">
        <f>IF(N279="nulová",J279,0)</f>
        <v>0</v>
      </c>
      <c r="BJ279" s="20" t="s">
        <v>79</v>
      </c>
      <c r="BK279" s="187">
        <f>ROUND(I279*H279,2)</f>
        <v>0</v>
      </c>
      <c r="BL279" s="20" t="s">
        <v>145</v>
      </c>
      <c r="BM279" s="186" t="s">
        <v>416</v>
      </c>
    </row>
    <row r="280" spans="1:65" s="13" customFormat="1" ht="10.199999999999999">
      <c r="B280" s="193"/>
      <c r="C280" s="194"/>
      <c r="D280" s="195" t="s">
        <v>149</v>
      </c>
      <c r="E280" s="196" t="s">
        <v>18</v>
      </c>
      <c r="F280" s="197" t="s">
        <v>150</v>
      </c>
      <c r="G280" s="194"/>
      <c r="H280" s="196" t="s">
        <v>18</v>
      </c>
      <c r="I280" s="198"/>
      <c r="J280" s="194"/>
      <c r="K280" s="194"/>
      <c r="L280" s="199"/>
      <c r="M280" s="200"/>
      <c r="N280" s="201"/>
      <c r="O280" s="201"/>
      <c r="P280" s="201"/>
      <c r="Q280" s="201"/>
      <c r="R280" s="201"/>
      <c r="S280" s="201"/>
      <c r="T280" s="202"/>
      <c r="AT280" s="203" t="s">
        <v>149</v>
      </c>
      <c r="AU280" s="203" t="s">
        <v>81</v>
      </c>
      <c r="AV280" s="13" t="s">
        <v>79</v>
      </c>
      <c r="AW280" s="13" t="s">
        <v>33</v>
      </c>
      <c r="AX280" s="13" t="s">
        <v>71</v>
      </c>
      <c r="AY280" s="203" t="s">
        <v>138</v>
      </c>
    </row>
    <row r="281" spans="1:65" s="13" customFormat="1" ht="10.199999999999999">
      <c r="B281" s="193"/>
      <c r="C281" s="194"/>
      <c r="D281" s="195" t="s">
        <v>149</v>
      </c>
      <c r="E281" s="196" t="s">
        <v>18</v>
      </c>
      <c r="F281" s="197" t="s">
        <v>417</v>
      </c>
      <c r="G281" s="194"/>
      <c r="H281" s="196" t="s">
        <v>18</v>
      </c>
      <c r="I281" s="198"/>
      <c r="J281" s="194"/>
      <c r="K281" s="194"/>
      <c r="L281" s="199"/>
      <c r="M281" s="200"/>
      <c r="N281" s="201"/>
      <c r="O281" s="201"/>
      <c r="P281" s="201"/>
      <c r="Q281" s="201"/>
      <c r="R281" s="201"/>
      <c r="S281" s="201"/>
      <c r="T281" s="202"/>
      <c r="AT281" s="203" t="s">
        <v>149</v>
      </c>
      <c r="AU281" s="203" t="s">
        <v>81</v>
      </c>
      <c r="AV281" s="13" t="s">
        <v>79</v>
      </c>
      <c r="AW281" s="13" t="s">
        <v>33</v>
      </c>
      <c r="AX281" s="13" t="s">
        <v>71</v>
      </c>
      <c r="AY281" s="203" t="s">
        <v>138</v>
      </c>
    </row>
    <row r="282" spans="1:65" s="14" customFormat="1" ht="10.199999999999999">
      <c r="B282" s="204"/>
      <c r="C282" s="205"/>
      <c r="D282" s="195" t="s">
        <v>149</v>
      </c>
      <c r="E282" s="206" t="s">
        <v>18</v>
      </c>
      <c r="F282" s="207" t="s">
        <v>418</v>
      </c>
      <c r="G282" s="205"/>
      <c r="H282" s="208">
        <v>342.16</v>
      </c>
      <c r="I282" s="209"/>
      <c r="J282" s="205"/>
      <c r="K282" s="205"/>
      <c r="L282" s="210"/>
      <c r="M282" s="211"/>
      <c r="N282" s="212"/>
      <c r="O282" s="212"/>
      <c r="P282" s="212"/>
      <c r="Q282" s="212"/>
      <c r="R282" s="212"/>
      <c r="S282" s="212"/>
      <c r="T282" s="213"/>
      <c r="AT282" s="214" t="s">
        <v>149</v>
      </c>
      <c r="AU282" s="214" t="s">
        <v>81</v>
      </c>
      <c r="AV282" s="14" t="s">
        <v>81</v>
      </c>
      <c r="AW282" s="14" t="s">
        <v>33</v>
      </c>
      <c r="AX282" s="14" t="s">
        <v>71</v>
      </c>
      <c r="AY282" s="214" t="s">
        <v>138</v>
      </c>
    </row>
    <row r="283" spans="1:65" s="15" customFormat="1" ht="10.199999999999999">
      <c r="B283" s="215"/>
      <c r="C283" s="216"/>
      <c r="D283" s="195" t="s">
        <v>149</v>
      </c>
      <c r="E283" s="217" t="s">
        <v>18</v>
      </c>
      <c r="F283" s="218" t="s">
        <v>154</v>
      </c>
      <c r="G283" s="216"/>
      <c r="H283" s="219">
        <v>342.16</v>
      </c>
      <c r="I283" s="220"/>
      <c r="J283" s="216"/>
      <c r="K283" s="216"/>
      <c r="L283" s="221"/>
      <c r="M283" s="222"/>
      <c r="N283" s="223"/>
      <c r="O283" s="223"/>
      <c r="P283" s="223"/>
      <c r="Q283" s="223"/>
      <c r="R283" s="223"/>
      <c r="S283" s="223"/>
      <c r="T283" s="224"/>
      <c r="AT283" s="225" t="s">
        <v>149</v>
      </c>
      <c r="AU283" s="225" t="s">
        <v>81</v>
      </c>
      <c r="AV283" s="15" t="s">
        <v>145</v>
      </c>
      <c r="AW283" s="15" t="s">
        <v>33</v>
      </c>
      <c r="AX283" s="15" t="s">
        <v>79</v>
      </c>
      <c r="AY283" s="225" t="s">
        <v>138</v>
      </c>
    </row>
    <row r="284" spans="1:65" s="2" customFormat="1" ht="22.2" customHeight="1">
      <c r="A284" s="37"/>
      <c r="B284" s="38"/>
      <c r="C284" s="176" t="s">
        <v>419</v>
      </c>
      <c r="D284" s="176" t="s">
        <v>140</v>
      </c>
      <c r="E284" s="177" t="s">
        <v>420</v>
      </c>
      <c r="F284" s="178" t="s">
        <v>421</v>
      </c>
      <c r="G284" s="179" t="s">
        <v>143</v>
      </c>
      <c r="H284" s="180">
        <v>3421.6</v>
      </c>
      <c r="I284" s="181"/>
      <c r="J284" s="180">
        <f>ROUND(I284*H284,2)</f>
        <v>0</v>
      </c>
      <c r="K284" s="178" t="s">
        <v>18</v>
      </c>
      <c r="L284" s="42"/>
      <c r="M284" s="182" t="s">
        <v>18</v>
      </c>
      <c r="N284" s="183" t="s">
        <v>42</v>
      </c>
      <c r="O284" s="67"/>
      <c r="P284" s="184">
        <f>O284*H284</f>
        <v>0</v>
      </c>
      <c r="Q284" s="184">
        <v>0</v>
      </c>
      <c r="R284" s="184">
        <f>Q284*H284</f>
        <v>0</v>
      </c>
      <c r="S284" s="184">
        <v>0</v>
      </c>
      <c r="T284" s="185">
        <f>S284*H284</f>
        <v>0</v>
      </c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R284" s="186" t="s">
        <v>145</v>
      </c>
      <c r="AT284" s="186" t="s">
        <v>140</v>
      </c>
      <c r="AU284" s="186" t="s">
        <v>81</v>
      </c>
      <c r="AY284" s="20" t="s">
        <v>138</v>
      </c>
      <c r="BE284" s="187">
        <f>IF(N284="základní",J284,0)</f>
        <v>0</v>
      </c>
      <c r="BF284" s="187">
        <f>IF(N284="snížená",J284,0)</f>
        <v>0</v>
      </c>
      <c r="BG284" s="187">
        <f>IF(N284="zákl. přenesená",J284,0)</f>
        <v>0</v>
      </c>
      <c r="BH284" s="187">
        <f>IF(N284="sníž. přenesená",J284,0)</f>
        <v>0</v>
      </c>
      <c r="BI284" s="187">
        <f>IF(N284="nulová",J284,0)</f>
        <v>0</v>
      </c>
      <c r="BJ284" s="20" t="s">
        <v>79</v>
      </c>
      <c r="BK284" s="187">
        <f>ROUND(I284*H284,2)</f>
        <v>0</v>
      </c>
      <c r="BL284" s="20" t="s">
        <v>145</v>
      </c>
      <c r="BM284" s="186" t="s">
        <v>422</v>
      </c>
    </row>
    <row r="285" spans="1:65" s="13" customFormat="1" ht="10.199999999999999">
      <c r="B285" s="193"/>
      <c r="C285" s="194"/>
      <c r="D285" s="195" t="s">
        <v>149</v>
      </c>
      <c r="E285" s="196" t="s">
        <v>18</v>
      </c>
      <c r="F285" s="197" t="s">
        <v>150</v>
      </c>
      <c r="G285" s="194"/>
      <c r="H285" s="196" t="s">
        <v>18</v>
      </c>
      <c r="I285" s="198"/>
      <c r="J285" s="194"/>
      <c r="K285" s="194"/>
      <c r="L285" s="199"/>
      <c r="M285" s="200"/>
      <c r="N285" s="201"/>
      <c r="O285" s="201"/>
      <c r="P285" s="201"/>
      <c r="Q285" s="201"/>
      <c r="R285" s="201"/>
      <c r="S285" s="201"/>
      <c r="T285" s="202"/>
      <c r="AT285" s="203" t="s">
        <v>149</v>
      </c>
      <c r="AU285" s="203" t="s">
        <v>81</v>
      </c>
      <c r="AV285" s="13" t="s">
        <v>79</v>
      </c>
      <c r="AW285" s="13" t="s">
        <v>33</v>
      </c>
      <c r="AX285" s="13" t="s">
        <v>71</v>
      </c>
      <c r="AY285" s="203" t="s">
        <v>138</v>
      </c>
    </row>
    <row r="286" spans="1:65" s="13" customFormat="1" ht="10.199999999999999">
      <c r="B286" s="193"/>
      <c r="C286" s="194"/>
      <c r="D286" s="195" t="s">
        <v>149</v>
      </c>
      <c r="E286" s="196" t="s">
        <v>18</v>
      </c>
      <c r="F286" s="197" t="s">
        <v>423</v>
      </c>
      <c r="G286" s="194"/>
      <c r="H286" s="196" t="s">
        <v>18</v>
      </c>
      <c r="I286" s="198"/>
      <c r="J286" s="194"/>
      <c r="K286" s="194"/>
      <c r="L286" s="199"/>
      <c r="M286" s="200"/>
      <c r="N286" s="201"/>
      <c r="O286" s="201"/>
      <c r="P286" s="201"/>
      <c r="Q286" s="201"/>
      <c r="R286" s="201"/>
      <c r="S286" s="201"/>
      <c r="T286" s="202"/>
      <c r="AT286" s="203" t="s">
        <v>149</v>
      </c>
      <c r="AU286" s="203" t="s">
        <v>81</v>
      </c>
      <c r="AV286" s="13" t="s">
        <v>79</v>
      </c>
      <c r="AW286" s="13" t="s">
        <v>33</v>
      </c>
      <c r="AX286" s="13" t="s">
        <v>71</v>
      </c>
      <c r="AY286" s="203" t="s">
        <v>138</v>
      </c>
    </row>
    <row r="287" spans="1:65" s="14" customFormat="1" ht="10.199999999999999">
      <c r="B287" s="204"/>
      <c r="C287" s="205"/>
      <c r="D287" s="195" t="s">
        <v>149</v>
      </c>
      <c r="E287" s="206" t="s">
        <v>18</v>
      </c>
      <c r="F287" s="207" t="s">
        <v>424</v>
      </c>
      <c r="G287" s="205"/>
      <c r="H287" s="208">
        <v>3421.6</v>
      </c>
      <c r="I287" s="209"/>
      <c r="J287" s="205"/>
      <c r="K287" s="205"/>
      <c r="L287" s="210"/>
      <c r="M287" s="211"/>
      <c r="N287" s="212"/>
      <c r="O287" s="212"/>
      <c r="P287" s="212"/>
      <c r="Q287" s="212"/>
      <c r="R287" s="212"/>
      <c r="S287" s="212"/>
      <c r="T287" s="213"/>
      <c r="AT287" s="214" t="s">
        <v>149</v>
      </c>
      <c r="AU287" s="214" t="s">
        <v>81</v>
      </c>
      <c r="AV287" s="14" t="s">
        <v>81</v>
      </c>
      <c r="AW287" s="14" t="s">
        <v>33</v>
      </c>
      <c r="AX287" s="14" t="s">
        <v>71</v>
      </c>
      <c r="AY287" s="214" t="s">
        <v>138</v>
      </c>
    </row>
    <row r="288" spans="1:65" s="15" customFormat="1" ht="10.199999999999999">
      <c r="B288" s="215"/>
      <c r="C288" s="216"/>
      <c r="D288" s="195" t="s">
        <v>149</v>
      </c>
      <c r="E288" s="217" t="s">
        <v>18</v>
      </c>
      <c r="F288" s="218" t="s">
        <v>154</v>
      </c>
      <c r="G288" s="216"/>
      <c r="H288" s="219">
        <v>3421.6</v>
      </c>
      <c r="I288" s="220"/>
      <c r="J288" s="216"/>
      <c r="K288" s="216"/>
      <c r="L288" s="221"/>
      <c r="M288" s="222"/>
      <c r="N288" s="223"/>
      <c r="O288" s="223"/>
      <c r="P288" s="223"/>
      <c r="Q288" s="223"/>
      <c r="R288" s="223"/>
      <c r="S288" s="223"/>
      <c r="T288" s="224"/>
      <c r="AT288" s="225" t="s">
        <v>149</v>
      </c>
      <c r="AU288" s="225" t="s">
        <v>81</v>
      </c>
      <c r="AV288" s="15" t="s">
        <v>145</v>
      </c>
      <c r="AW288" s="15" t="s">
        <v>33</v>
      </c>
      <c r="AX288" s="15" t="s">
        <v>79</v>
      </c>
      <c r="AY288" s="225" t="s">
        <v>138</v>
      </c>
    </row>
    <row r="289" spans="1:65" s="12" customFormat="1" ht="22.8" customHeight="1">
      <c r="B289" s="160"/>
      <c r="C289" s="161"/>
      <c r="D289" s="162" t="s">
        <v>70</v>
      </c>
      <c r="E289" s="174" t="s">
        <v>173</v>
      </c>
      <c r="F289" s="174" t="s">
        <v>425</v>
      </c>
      <c r="G289" s="161"/>
      <c r="H289" s="161"/>
      <c r="I289" s="164"/>
      <c r="J289" s="175">
        <f>BK289</f>
        <v>0</v>
      </c>
      <c r="K289" s="161"/>
      <c r="L289" s="166"/>
      <c r="M289" s="167"/>
      <c r="N289" s="168"/>
      <c r="O289" s="168"/>
      <c r="P289" s="169">
        <f>SUM(P290:P317)</f>
        <v>0</v>
      </c>
      <c r="Q289" s="168"/>
      <c r="R289" s="169">
        <f>SUM(R290:R317)</f>
        <v>91.942299199999994</v>
      </c>
      <c r="S289" s="168"/>
      <c r="T289" s="170">
        <f>SUM(T290:T317)</f>
        <v>0</v>
      </c>
      <c r="AR289" s="171" t="s">
        <v>79</v>
      </c>
      <c r="AT289" s="172" t="s">
        <v>70</v>
      </c>
      <c r="AU289" s="172" t="s">
        <v>79</v>
      </c>
      <c r="AY289" s="171" t="s">
        <v>138</v>
      </c>
      <c r="BK289" s="173">
        <f>SUM(BK290:BK317)</f>
        <v>0</v>
      </c>
    </row>
    <row r="290" spans="1:65" s="2" customFormat="1" ht="34.799999999999997" customHeight="1">
      <c r="A290" s="37"/>
      <c r="B290" s="38"/>
      <c r="C290" s="176" t="s">
        <v>426</v>
      </c>
      <c r="D290" s="176" t="s">
        <v>140</v>
      </c>
      <c r="E290" s="177" t="s">
        <v>427</v>
      </c>
      <c r="F290" s="178" t="s">
        <v>428</v>
      </c>
      <c r="G290" s="179" t="s">
        <v>143</v>
      </c>
      <c r="H290" s="180">
        <v>5.0599999999999996</v>
      </c>
      <c r="I290" s="181"/>
      <c r="J290" s="180">
        <f>ROUND(I290*H290,2)</f>
        <v>0</v>
      </c>
      <c r="K290" s="178" t="s">
        <v>144</v>
      </c>
      <c r="L290" s="42"/>
      <c r="M290" s="182" t="s">
        <v>18</v>
      </c>
      <c r="N290" s="183" t="s">
        <v>42</v>
      </c>
      <c r="O290" s="67"/>
      <c r="P290" s="184">
        <f>O290*H290</f>
        <v>0</v>
      </c>
      <c r="Q290" s="184">
        <v>0.11162</v>
      </c>
      <c r="R290" s="184">
        <f>Q290*H290</f>
        <v>0.56479719999999989</v>
      </c>
      <c r="S290" s="184">
        <v>0</v>
      </c>
      <c r="T290" s="185">
        <f>S290*H290</f>
        <v>0</v>
      </c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R290" s="186" t="s">
        <v>145</v>
      </c>
      <c r="AT290" s="186" t="s">
        <v>140</v>
      </c>
      <c r="AU290" s="186" t="s">
        <v>81</v>
      </c>
      <c r="AY290" s="20" t="s">
        <v>138</v>
      </c>
      <c r="BE290" s="187">
        <f>IF(N290="základní",J290,0)</f>
        <v>0</v>
      </c>
      <c r="BF290" s="187">
        <f>IF(N290="snížená",J290,0)</f>
        <v>0</v>
      </c>
      <c r="BG290" s="187">
        <f>IF(N290="zákl. přenesená",J290,0)</f>
        <v>0</v>
      </c>
      <c r="BH290" s="187">
        <f>IF(N290="sníž. přenesená",J290,0)</f>
        <v>0</v>
      </c>
      <c r="BI290" s="187">
        <f>IF(N290="nulová",J290,0)</f>
        <v>0</v>
      </c>
      <c r="BJ290" s="20" t="s">
        <v>79</v>
      </c>
      <c r="BK290" s="187">
        <f>ROUND(I290*H290,2)</f>
        <v>0</v>
      </c>
      <c r="BL290" s="20" t="s">
        <v>145</v>
      </c>
      <c r="BM290" s="186" t="s">
        <v>429</v>
      </c>
    </row>
    <row r="291" spans="1:65" s="2" customFormat="1" ht="10.199999999999999">
      <c r="A291" s="37"/>
      <c r="B291" s="38"/>
      <c r="C291" s="39"/>
      <c r="D291" s="188" t="s">
        <v>147</v>
      </c>
      <c r="E291" s="39"/>
      <c r="F291" s="189" t="s">
        <v>430</v>
      </c>
      <c r="G291" s="39"/>
      <c r="H291" s="39"/>
      <c r="I291" s="190"/>
      <c r="J291" s="39"/>
      <c r="K291" s="39"/>
      <c r="L291" s="42"/>
      <c r="M291" s="191"/>
      <c r="N291" s="192"/>
      <c r="O291" s="67"/>
      <c r="P291" s="67"/>
      <c r="Q291" s="67"/>
      <c r="R291" s="67"/>
      <c r="S291" s="67"/>
      <c r="T291" s="68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T291" s="20" t="s">
        <v>147</v>
      </c>
      <c r="AU291" s="20" t="s">
        <v>81</v>
      </c>
    </row>
    <row r="292" spans="1:65" s="13" customFormat="1" ht="10.199999999999999">
      <c r="B292" s="193"/>
      <c r="C292" s="194"/>
      <c r="D292" s="195" t="s">
        <v>149</v>
      </c>
      <c r="E292" s="196" t="s">
        <v>18</v>
      </c>
      <c r="F292" s="197" t="s">
        <v>150</v>
      </c>
      <c r="G292" s="194"/>
      <c r="H292" s="196" t="s">
        <v>18</v>
      </c>
      <c r="I292" s="198"/>
      <c r="J292" s="194"/>
      <c r="K292" s="194"/>
      <c r="L292" s="199"/>
      <c r="M292" s="200"/>
      <c r="N292" s="201"/>
      <c r="O292" s="201"/>
      <c r="P292" s="201"/>
      <c r="Q292" s="201"/>
      <c r="R292" s="201"/>
      <c r="S292" s="201"/>
      <c r="T292" s="202"/>
      <c r="AT292" s="203" t="s">
        <v>149</v>
      </c>
      <c r="AU292" s="203" t="s">
        <v>81</v>
      </c>
      <c r="AV292" s="13" t="s">
        <v>79</v>
      </c>
      <c r="AW292" s="13" t="s">
        <v>33</v>
      </c>
      <c r="AX292" s="13" t="s">
        <v>71</v>
      </c>
      <c r="AY292" s="203" t="s">
        <v>138</v>
      </c>
    </row>
    <row r="293" spans="1:65" s="13" customFormat="1" ht="10.199999999999999">
      <c r="B293" s="193"/>
      <c r="C293" s="194"/>
      <c r="D293" s="195" t="s">
        <v>149</v>
      </c>
      <c r="E293" s="196" t="s">
        <v>18</v>
      </c>
      <c r="F293" s="197" t="s">
        <v>152</v>
      </c>
      <c r="G293" s="194"/>
      <c r="H293" s="196" t="s">
        <v>18</v>
      </c>
      <c r="I293" s="198"/>
      <c r="J293" s="194"/>
      <c r="K293" s="194"/>
      <c r="L293" s="199"/>
      <c r="M293" s="200"/>
      <c r="N293" s="201"/>
      <c r="O293" s="201"/>
      <c r="P293" s="201"/>
      <c r="Q293" s="201"/>
      <c r="R293" s="201"/>
      <c r="S293" s="201"/>
      <c r="T293" s="202"/>
      <c r="AT293" s="203" t="s">
        <v>149</v>
      </c>
      <c r="AU293" s="203" t="s">
        <v>81</v>
      </c>
      <c r="AV293" s="13" t="s">
        <v>79</v>
      </c>
      <c r="AW293" s="13" t="s">
        <v>33</v>
      </c>
      <c r="AX293" s="13" t="s">
        <v>71</v>
      </c>
      <c r="AY293" s="203" t="s">
        <v>138</v>
      </c>
    </row>
    <row r="294" spans="1:65" s="14" customFormat="1" ht="10.199999999999999">
      <c r="B294" s="204"/>
      <c r="C294" s="205"/>
      <c r="D294" s="195" t="s">
        <v>149</v>
      </c>
      <c r="E294" s="206" t="s">
        <v>18</v>
      </c>
      <c r="F294" s="207" t="s">
        <v>153</v>
      </c>
      <c r="G294" s="205"/>
      <c r="H294" s="208">
        <v>7.1</v>
      </c>
      <c r="I294" s="209"/>
      <c r="J294" s="205"/>
      <c r="K294" s="205"/>
      <c r="L294" s="210"/>
      <c r="M294" s="211"/>
      <c r="N294" s="212"/>
      <c r="O294" s="212"/>
      <c r="P294" s="212"/>
      <c r="Q294" s="212"/>
      <c r="R294" s="212"/>
      <c r="S294" s="212"/>
      <c r="T294" s="213"/>
      <c r="AT294" s="214" t="s">
        <v>149</v>
      </c>
      <c r="AU294" s="214" t="s">
        <v>81</v>
      </c>
      <c r="AV294" s="14" t="s">
        <v>81</v>
      </c>
      <c r="AW294" s="14" t="s">
        <v>33</v>
      </c>
      <c r="AX294" s="14" t="s">
        <v>71</v>
      </c>
      <c r="AY294" s="214" t="s">
        <v>138</v>
      </c>
    </row>
    <row r="295" spans="1:65" s="14" customFormat="1" ht="10.199999999999999">
      <c r="B295" s="204"/>
      <c r="C295" s="205"/>
      <c r="D295" s="195" t="s">
        <v>149</v>
      </c>
      <c r="E295" s="206" t="s">
        <v>18</v>
      </c>
      <c r="F295" s="207" t="s">
        <v>431</v>
      </c>
      <c r="G295" s="205"/>
      <c r="H295" s="208">
        <v>-2.04</v>
      </c>
      <c r="I295" s="209"/>
      <c r="J295" s="205"/>
      <c r="K295" s="205"/>
      <c r="L295" s="210"/>
      <c r="M295" s="211"/>
      <c r="N295" s="212"/>
      <c r="O295" s="212"/>
      <c r="P295" s="212"/>
      <c r="Q295" s="212"/>
      <c r="R295" s="212"/>
      <c r="S295" s="212"/>
      <c r="T295" s="213"/>
      <c r="AT295" s="214" t="s">
        <v>149</v>
      </c>
      <c r="AU295" s="214" t="s">
        <v>81</v>
      </c>
      <c r="AV295" s="14" t="s">
        <v>81</v>
      </c>
      <c r="AW295" s="14" t="s">
        <v>33</v>
      </c>
      <c r="AX295" s="14" t="s">
        <v>71</v>
      </c>
      <c r="AY295" s="214" t="s">
        <v>138</v>
      </c>
    </row>
    <row r="296" spans="1:65" s="15" customFormat="1" ht="10.199999999999999">
      <c r="B296" s="215"/>
      <c r="C296" s="216"/>
      <c r="D296" s="195" t="s">
        <v>149</v>
      </c>
      <c r="E296" s="217" t="s">
        <v>18</v>
      </c>
      <c r="F296" s="218" t="s">
        <v>154</v>
      </c>
      <c r="G296" s="216"/>
      <c r="H296" s="219">
        <v>5.0599999999999996</v>
      </c>
      <c r="I296" s="220"/>
      <c r="J296" s="216"/>
      <c r="K296" s="216"/>
      <c r="L296" s="221"/>
      <c r="M296" s="222"/>
      <c r="N296" s="223"/>
      <c r="O296" s="223"/>
      <c r="P296" s="223"/>
      <c r="Q296" s="223"/>
      <c r="R296" s="223"/>
      <c r="S296" s="223"/>
      <c r="T296" s="224"/>
      <c r="AT296" s="225" t="s">
        <v>149</v>
      </c>
      <c r="AU296" s="225" t="s">
        <v>81</v>
      </c>
      <c r="AV296" s="15" t="s">
        <v>145</v>
      </c>
      <c r="AW296" s="15" t="s">
        <v>33</v>
      </c>
      <c r="AX296" s="15" t="s">
        <v>79</v>
      </c>
      <c r="AY296" s="225" t="s">
        <v>138</v>
      </c>
    </row>
    <row r="297" spans="1:65" s="2" customFormat="1" ht="34.799999999999997" customHeight="1">
      <c r="A297" s="37"/>
      <c r="B297" s="38"/>
      <c r="C297" s="176" t="s">
        <v>432</v>
      </c>
      <c r="D297" s="176" t="s">
        <v>140</v>
      </c>
      <c r="E297" s="177" t="s">
        <v>433</v>
      </c>
      <c r="F297" s="178" t="s">
        <v>434</v>
      </c>
      <c r="G297" s="179" t="s">
        <v>143</v>
      </c>
      <c r="H297" s="180">
        <v>337.1</v>
      </c>
      <c r="I297" s="181"/>
      <c r="J297" s="180">
        <f>ROUND(I297*H297,2)</f>
        <v>0</v>
      </c>
      <c r="K297" s="178" t="s">
        <v>144</v>
      </c>
      <c r="L297" s="42"/>
      <c r="M297" s="182" t="s">
        <v>18</v>
      </c>
      <c r="N297" s="183" t="s">
        <v>42</v>
      </c>
      <c r="O297" s="67"/>
      <c r="P297" s="184">
        <f>O297*H297</f>
        <v>0</v>
      </c>
      <c r="Q297" s="184">
        <v>0.11162</v>
      </c>
      <c r="R297" s="184">
        <f>Q297*H297</f>
        <v>37.627102000000001</v>
      </c>
      <c r="S297" s="184">
        <v>0</v>
      </c>
      <c r="T297" s="185">
        <f>S297*H297</f>
        <v>0</v>
      </c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R297" s="186" t="s">
        <v>145</v>
      </c>
      <c r="AT297" s="186" t="s">
        <v>140</v>
      </c>
      <c r="AU297" s="186" t="s">
        <v>81</v>
      </c>
      <c r="AY297" s="20" t="s">
        <v>138</v>
      </c>
      <c r="BE297" s="187">
        <f>IF(N297="základní",J297,0)</f>
        <v>0</v>
      </c>
      <c r="BF297" s="187">
        <f>IF(N297="snížená",J297,0)</f>
        <v>0</v>
      </c>
      <c r="BG297" s="187">
        <f>IF(N297="zákl. přenesená",J297,0)</f>
        <v>0</v>
      </c>
      <c r="BH297" s="187">
        <f>IF(N297="sníž. přenesená",J297,0)</f>
        <v>0</v>
      </c>
      <c r="BI297" s="187">
        <f>IF(N297="nulová",J297,0)</f>
        <v>0</v>
      </c>
      <c r="BJ297" s="20" t="s">
        <v>79</v>
      </c>
      <c r="BK297" s="187">
        <f>ROUND(I297*H297,2)</f>
        <v>0</v>
      </c>
      <c r="BL297" s="20" t="s">
        <v>145</v>
      </c>
      <c r="BM297" s="186" t="s">
        <v>435</v>
      </c>
    </row>
    <row r="298" spans="1:65" s="2" customFormat="1" ht="10.199999999999999">
      <c r="A298" s="37"/>
      <c r="B298" s="38"/>
      <c r="C298" s="39"/>
      <c r="D298" s="188" t="s">
        <v>147</v>
      </c>
      <c r="E298" s="39"/>
      <c r="F298" s="189" t="s">
        <v>436</v>
      </c>
      <c r="G298" s="39"/>
      <c r="H298" s="39"/>
      <c r="I298" s="190"/>
      <c r="J298" s="39"/>
      <c r="K298" s="39"/>
      <c r="L298" s="42"/>
      <c r="M298" s="191"/>
      <c r="N298" s="192"/>
      <c r="O298" s="67"/>
      <c r="P298" s="67"/>
      <c r="Q298" s="67"/>
      <c r="R298" s="67"/>
      <c r="S298" s="67"/>
      <c r="T298" s="68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T298" s="20" t="s">
        <v>147</v>
      </c>
      <c r="AU298" s="20" t="s">
        <v>81</v>
      </c>
    </row>
    <row r="299" spans="1:65" s="13" customFormat="1" ht="10.199999999999999">
      <c r="B299" s="193"/>
      <c r="C299" s="194"/>
      <c r="D299" s="195" t="s">
        <v>149</v>
      </c>
      <c r="E299" s="196" t="s">
        <v>18</v>
      </c>
      <c r="F299" s="197" t="s">
        <v>150</v>
      </c>
      <c r="G299" s="194"/>
      <c r="H299" s="196" t="s">
        <v>18</v>
      </c>
      <c r="I299" s="198"/>
      <c r="J299" s="194"/>
      <c r="K299" s="194"/>
      <c r="L299" s="199"/>
      <c r="M299" s="200"/>
      <c r="N299" s="201"/>
      <c r="O299" s="201"/>
      <c r="P299" s="201"/>
      <c r="Q299" s="201"/>
      <c r="R299" s="201"/>
      <c r="S299" s="201"/>
      <c r="T299" s="202"/>
      <c r="AT299" s="203" t="s">
        <v>149</v>
      </c>
      <c r="AU299" s="203" t="s">
        <v>81</v>
      </c>
      <c r="AV299" s="13" t="s">
        <v>79</v>
      </c>
      <c r="AW299" s="13" t="s">
        <v>33</v>
      </c>
      <c r="AX299" s="13" t="s">
        <v>71</v>
      </c>
      <c r="AY299" s="203" t="s">
        <v>138</v>
      </c>
    </row>
    <row r="300" spans="1:65" s="14" customFormat="1" ht="10.199999999999999">
      <c r="B300" s="204"/>
      <c r="C300" s="205"/>
      <c r="D300" s="195" t="s">
        <v>149</v>
      </c>
      <c r="E300" s="206" t="s">
        <v>18</v>
      </c>
      <c r="F300" s="207" t="s">
        <v>151</v>
      </c>
      <c r="G300" s="205"/>
      <c r="H300" s="208">
        <v>47.4</v>
      </c>
      <c r="I300" s="209"/>
      <c r="J300" s="205"/>
      <c r="K300" s="205"/>
      <c r="L300" s="210"/>
      <c r="M300" s="211"/>
      <c r="N300" s="212"/>
      <c r="O300" s="212"/>
      <c r="P300" s="212"/>
      <c r="Q300" s="212"/>
      <c r="R300" s="212"/>
      <c r="S300" s="212"/>
      <c r="T300" s="213"/>
      <c r="AT300" s="214" t="s">
        <v>149</v>
      </c>
      <c r="AU300" s="214" t="s">
        <v>81</v>
      </c>
      <c r="AV300" s="14" t="s">
        <v>81</v>
      </c>
      <c r="AW300" s="14" t="s">
        <v>33</v>
      </c>
      <c r="AX300" s="14" t="s">
        <v>71</v>
      </c>
      <c r="AY300" s="214" t="s">
        <v>138</v>
      </c>
    </row>
    <row r="301" spans="1:65" s="14" customFormat="1" ht="10.199999999999999">
      <c r="B301" s="204"/>
      <c r="C301" s="205"/>
      <c r="D301" s="195" t="s">
        <v>149</v>
      </c>
      <c r="E301" s="206" t="s">
        <v>18</v>
      </c>
      <c r="F301" s="207" t="s">
        <v>437</v>
      </c>
      <c r="G301" s="205"/>
      <c r="H301" s="208">
        <v>289.7</v>
      </c>
      <c r="I301" s="209"/>
      <c r="J301" s="205"/>
      <c r="K301" s="205"/>
      <c r="L301" s="210"/>
      <c r="M301" s="211"/>
      <c r="N301" s="212"/>
      <c r="O301" s="212"/>
      <c r="P301" s="212"/>
      <c r="Q301" s="212"/>
      <c r="R301" s="212"/>
      <c r="S301" s="212"/>
      <c r="T301" s="213"/>
      <c r="AT301" s="214" t="s">
        <v>149</v>
      </c>
      <c r="AU301" s="214" t="s">
        <v>81</v>
      </c>
      <c r="AV301" s="14" t="s">
        <v>81</v>
      </c>
      <c r="AW301" s="14" t="s">
        <v>33</v>
      </c>
      <c r="AX301" s="14" t="s">
        <v>71</v>
      </c>
      <c r="AY301" s="214" t="s">
        <v>138</v>
      </c>
    </row>
    <row r="302" spans="1:65" s="15" customFormat="1" ht="10.199999999999999">
      <c r="B302" s="215"/>
      <c r="C302" s="216"/>
      <c r="D302" s="195" t="s">
        <v>149</v>
      </c>
      <c r="E302" s="217" t="s">
        <v>18</v>
      </c>
      <c r="F302" s="218" t="s">
        <v>154</v>
      </c>
      <c r="G302" s="216"/>
      <c r="H302" s="219">
        <v>337.1</v>
      </c>
      <c r="I302" s="220"/>
      <c r="J302" s="216"/>
      <c r="K302" s="216"/>
      <c r="L302" s="221"/>
      <c r="M302" s="222"/>
      <c r="N302" s="223"/>
      <c r="O302" s="223"/>
      <c r="P302" s="223"/>
      <c r="Q302" s="223"/>
      <c r="R302" s="223"/>
      <c r="S302" s="223"/>
      <c r="T302" s="224"/>
      <c r="AT302" s="225" t="s">
        <v>149</v>
      </c>
      <c r="AU302" s="225" t="s">
        <v>81</v>
      </c>
      <c r="AV302" s="15" t="s">
        <v>145</v>
      </c>
      <c r="AW302" s="15" t="s">
        <v>33</v>
      </c>
      <c r="AX302" s="15" t="s">
        <v>79</v>
      </c>
      <c r="AY302" s="225" t="s">
        <v>138</v>
      </c>
    </row>
    <row r="303" spans="1:65" s="2" customFormat="1" ht="14.4" customHeight="1">
      <c r="A303" s="37"/>
      <c r="B303" s="38"/>
      <c r="C303" s="237" t="s">
        <v>438</v>
      </c>
      <c r="D303" s="237" t="s">
        <v>276</v>
      </c>
      <c r="E303" s="238" t="s">
        <v>439</v>
      </c>
      <c r="F303" s="239" t="s">
        <v>440</v>
      </c>
      <c r="G303" s="240" t="s">
        <v>143</v>
      </c>
      <c r="H303" s="241">
        <v>305.39999999999998</v>
      </c>
      <c r="I303" s="242"/>
      <c r="J303" s="241">
        <f>ROUND(I303*H303,2)</f>
        <v>0</v>
      </c>
      <c r="K303" s="239" t="s">
        <v>144</v>
      </c>
      <c r="L303" s="243"/>
      <c r="M303" s="244" t="s">
        <v>18</v>
      </c>
      <c r="N303" s="245" t="s">
        <v>42</v>
      </c>
      <c r="O303" s="67"/>
      <c r="P303" s="184">
        <f>O303*H303</f>
        <v>0</v>
      </c>
      <c r="Q303" s="184">
        <v>0.17599999999999999</v>
      </c>
      <c r="R303" s="184">
        <f>Q303*H303</f>
        <v>53.750399999999992</v>
      </c>
      <c r="S303" s="184">
        <v>0</v>
      </c>
      <c r="T303" s="185">
        <f>S303*H303</f>
        <v>0</v>
      </c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R303" s="186" t="s">
        <v>197</v>
      </c>
      <c r="AT303" s="186" t="s">
        <v>276</v>
      </c>
      <c r="AU303" s="186" t="s">
        <v>81</v>
      </c>
      <c r="AY303" s="20" t="s">
        <v>138</v>
      </c>
      <c r="BE303" s="187">
        <f>IF(N303="základní",J303,0)</f>
        <v>0</v>
      </c>
      <c r="BF303" s="187">
        <f>IF(N303="snížená",J303,0)</f>
        <v>0</v>
      </c>
      <c r="BG303" s="187">
        <f>IF(N303="zákl. přenesená",J303,0)</f>
        <v>0</v>
      </c>
      <c r="BH303" s="187">
        <f>IF(N303="sníž. přenesená",J303,0)</f>
        <v>0</v>
      </c>
      <c r="BI303" s="187">
        <f>IF(N303="nulová",J303,0)</f>
        <v>0</v>
      </c>
      <c r="BJ303" s="20" t="s">
        <v>79</v>
      </c>
      <c r="BK303" s="187">
        <f>ROUND(I303*H303,2)</f>
        <v>0</v>
      </c>
      <c r="BL303" s="20" t="s">
        <v>145</v>
      </c>
      <c r="BM303" s="186" t="s">
        <v>441</v>
      </c>
    </row>
    <row r="304" spans="1:65" s="13" customFormat="1" ht="10.199999999999999">
      <c r="B304" s="193"/>
      <c r="C304" s="194"/>
      <c r="D304" s="195" t="s">
        <v>149</v>
      </c>
      <c r="E304" s="196" t="s">
        <v>18</v>
      </c>
      <c r="F304" s="197" t="s">
        <v>442</v>
      </c>
      <c r="G304" s="194"/>
      <c r="H304" s="196" t="s">
        <v>18</v>
      </c>
      <c r="I304" s="198"/>
      <c r="J304" s="194"/>
      <c r="K304" s="194"/>
      <c r="L304" s="199"/>
      <c r="M304" s="200"/>
      <c r="N304" s="201"/>
      <c r="O304" s="201"/>
      <c r="P304" s="201"/>
      <c r="Q304" s="201"/>
      <c r="R304" s="201"/>
      <c r="S304" s="201"/>
      <c r="T304" s="202"/>
      <c r="AT304" s="203" t="s">
        <v>149</v>
      </c>
      <c r="AU304" s="203" t="s">
        <v>81</v>
      </c>
      <c r="AV304" s="13" t="s">
        <v>79</v>
      </c>
      <c r="AW304" s="13" t="s">
        <v>33</v>
      </c>
      <c r="AX304" s="13" t="s">
        <v>71</v>
      </c>
      <c r="AY304" s="203" t="s">
        <v>138</v>
      </c>
    </row>
    <row r="305" spans="1:65" s="14" customFormat="1" ht="10.199999999999999">
      <c r="B305" s="204"/>
      <c r="C305" s="205"/>
      <c r="D305" s="195" t="s">
        <v>149</v>
      </c>
      <c r="E305" s="206" t="s">
        <v>18</v>
      </c>
      <c r="F305" s="207" t="s">
        <v>443</v>
      </c>
      <c r="G305" s="205"/>
      <c r="H305" s="208">
        <v>349</v>
      </c>
      <c r="I305" s="209"/>
      <c r="J305" s="205"/>
      <c r="K305" s="205"/>
      <c r="L305" s="210"/>
      <c r="M305" s="211"/>
      <c r="N305" s="212"/>
      <c r="O305" s="212"/>
      <c r="P305" s="212"/>
      <c r="Q305" s="212"/>
      <c r="R305" s="212"/>
      <c r="S305" s="212"/>
      <c r="T305" s="213"/>
      <c r="AT305" s="214" t="s">
        <v>149</v>
      </c>
      <c r="AU305" s="214" t="s">
        <v>81</v>
      </c>
      <c r="AV305" s="14" t="s">
        <v>81</v>
      </c>
      <c r="AW305" s="14" t="s">
        <v>33</v>
      </c>
      <c r="AX305" s="14" t="s">
        <v>71</v>
      </c>
      <c r="AY305" s="214" t="s">
        <v>138</v>
      </c>
    </row>
    <row r="306" spans="1:65" s="14" customFormat="1" ht="10.199999999999999">
      <c r="B306" s="204"/>
      <c r="C306" s="205"/>
      <c r="D306" s="195" t="s">
        <v>149</v>
      </c>
      <c r="E306" s="206" t="s">
        <v>18</v>
      </c>
      <c r="F306" s="207" t="s">
        <v>444</v>
      </c>
      <c r="G306" s="205"/>
      <c r="H306" s="208">
        <v>-43.6</v>
      </c>
      <c r="I306" s="209"/>
      <c r="J306" s="205"/>
      <c r="K306" s="205"/>
      <c r="L306" s="210"/>
      <c r="M306" s="211"/>
      <c r="N306" s="212"/>
      <c r="O306" s="212"/>
      <c r="P306" s="212"/>
      <c r="Q306" s="212"/>
      <c r="R306" s="212"/>
      <c r="S306" s="212"/>
      <c r="T306" s="213"/>
      <c r="AT306" s="214" t="s">
        <v>149</v>
      </c>
      <c r="AU306" s="214" t="s">
        <v>81</v>
      </c>
      <c r="AV306" s="14" t="s">
        <v>81</v>
      </c>
      <c r="AW306" s="14" t="s">
        <v>33</v>
      </c>
      <c r="AX306" s="14" t="s">
        <v>71</v>
      </c>
      <c r="AY306" s="214" t="s">
        <v>138</v>
      </c>
    </row>
    <row r="307" spans="1:65" s="15" customFormat="1" ht="10.199999999999999">
      <c r="B307" s="215"/>
      <c r="C307" s="216"/>
      <c r="D307" s="195" t="s">
        <v>149</v>
      </c>
      <c r="E307" s="217" t="s">
        <v>18</v>
      </c>
      <c r="F307" s="218" t="s">
        <v>154</v>
      </c>
      <c r="G307" s="216"/>
      <c r="H307" s="219">
        <v>305.39999999999998</v>
      </c>
      <c r="I307" s="220"/>
      <c r="J307" s="216"/>
      <c r="K307" s="216"/>
      <c r="L307" s="221"/>
      <c r="M307" s="222"/>
      <c r="N307" s="223"/>
      <c r="O307" s="223"/>
      <c r="P307" s="223"/>
      <c r="Q307" s="223"/>
      <c r="R307" s="223"/>
      <c r="S307" s="223"/>
      <c r="T307" s="224"/>
      <c r="AT307" s="225" t="s">
        <v>149</v>
      </c>
      <c r="AU307" s="225" t="s">
        <v>81</v>
      </c>
      <c r="AV307" s="15" t="s">
        <v>145</v>
      </c>
      <c r="AW307" s="15" t="s">
        <v>33</v>
      </c>
      <c r="AX307" s="15" t="s">
        <v>79</v>
      </c>
      <c r="AY307" s="225" t="s">
        <v>138</v>
      </c>
    </row>
    <row r="308" spans="1:65" s="2" customFormat="1" ht="22.2" customHeight="1">
      <c r="A308" s="37"/>
      <c r="B308" s="38"/>
      <c r="C308" s="176" t="s">
        <v>445</v>
      </c>
      <c r="D308" s="176" t="s">
        <v>140</v>
      </c>
      <c r="E308" s="177" t="s">
        <v>446</v>
      </c>
      <c r="F308" s="178" t="s">
        <v>447</v>
      </c>
      <c r="G308" s="179" t="s">
        <v>143</v>
      </c>
      <c r="H308" s="180">
        <v>5.0599999999999996</v>
      </c>
      <c r="I308" s="181"/>
      <c r="J308" s="180">
        <f>ROUND(I308*H308,2)</f>
        <v>0</v>
      </c>
      <c r="K308" s="178" t="s">
        <v>18</v>
      </c>
      <c r="L308" s="42"/>
      <c r="M308" s="182" t="s">
        <v>18</v>
      </c>
      <c r="N308" s="183" t="s">
        <v>42</v>
      </c>
      <c r="O308" s="67"/>
      <c r="P308" s="184">
        <f>O308*H308</f>
        <v>0</v>
      </c>
      <c r="Q308" s="184">
        <v>0</v>
      </c>
      <c r="R308" s="184">
        <f>Q308*H308</f>
        <v>0</v>
      </c>
      <c r="S308" s="184">
        <v>0</v>
      </c>
      <c r="T308" s="185">
        <f>S308*H308</f>
        <v>0</v>
      </c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R308" s="186" t="s">
        <v>145</v>
      </c>
      <c r="AT308" s="186" t="s">
        <v>140</v>
      </c>
      <c r="AU308" s="186" t="s">
        <v>81</v>
      </c>
      <c r="AY308" s="20" t="s">
        <v>138</v>
      </c>
      <c r="BE308" s="187">
        <f>IF(N308="základní",J308,0)</f>
        <v>0</v>
      </c>
      <c r="BF308" s="187">
        <f>IF(N308="snížená",J308,0)</f>
        <v>0</v>
      </c>
      <c r="BG308" s="187">
        <f>IF(N308="zákl. přenesená",J308,0)</f>
        <v>0</v>
      </c>
      <c r="BH308" s="187">
        <f>IF(N308="sníž. přenesená",J308,0)</f>
        <v>0</v>
      </c>
      <c r="BI308" s="187">
        <f>IF(N308="nulová",J308,0)</f>
        <v>0</v>
      </c>
      <c r="BJ308" s="20" t="s">
        <v>79</v>
      </c>
      <c r="BK308" s="187">
        <f>ROUND(I308*H308,2)</f>
        <v>0</v>
      </c>
      <c r="BL308" s="20" t="s">
        <v>145</v>
      </c>
      <c r="BM308" s="186" t="s">
        <v>448</v>
      </c>
    </row>
    <row r="309" spans="1:65" s="13" customFormat="1" ht="10.199999999999999">
      <c r="B309" s="193"/>
      <c r="C309" s="194"/>
      <c r="D309" s="195" t="s">
        <v>149</v>
      </c>
      <c r="E309" s="196" t="s">
        <v>18</v>
      </c>
      <c r="F309" s="197" t="s">
        <v>150</v>
      </c>
      <c r="G309" s="194"/>
      <c r="H309" s="196" t="s">
        <v>18</v>
      </c>
      <c r="I309" s="198"/>
      <c r="J309" s="194"/>
      <c r="K309" s="194"/>
      <c r="L309" s="199"/>
      <c r="M309" s="200"/>
      <c r="N309" s="201"/>
      <c r="O309" s="201"/>
      <c r="P309" s="201"/>
      <c r="Q309" s="201"/>
      <c r="R309" s="201"/>
      <c r="S309" s="201"/>
      <c r="T309" s="202"/>
      <c r="AT309" s="203" t="s">
        <v>149</v>
      </c>
      <c r="AU309" s="203" t="s">
        <v>81</v>
      </c>
      <c r="AV309" s="13" t="s">
        <v>79</v>
      </c>
      <c r="AW309" s="13" t="s">
        <v>33</v>
      </c>
      <c r="AX309" s="13" t="s">
        <v>71</v>
      </c>
      <c r="AY309" s="203" t="s">
        <v>138</v>
      </c>
    </row>
    <row r="310" spans="1:65" s="13" customFormat="1" ht="10.199999999999999">
      <c r="B310" s="193"/>
      <c r="C310" s="194"/>
      <c r="D310" s="195" t="s">
        <v>149</v>
      </c>
      <c r="E310" s="196" t="s">
        <v>18</v>
      </c>
      <c r="F310" s="197" t="s">
        <v>152</v>
      </c>
      <c r="G310" s="194"/>
      <c r="H310" s="196" t="s">
        <v>18</v>
      </c>
      <c r="I310" s="198"/>
      <c r="J310" s="194"/>
      <c r="K310" s="194"/>
      <c r="L310" s="199"/>
      <c r="M310" s="200"/>
      <c r="N310" s="201"/>
      <c r="O310" s="201"/>
      <c r="P310" s="201"/>
      <c r="Q310" s="201"/>
      <c r="R310" s="201"/>
      <c r="S310" s="201"/>
      <c r="T310" s="202"/>
      <c r="AT310" s="203" t="s">
        <v>149</v>
      </c>
      <c r="AU310" s="203" t="s">
        <v>81</v>
      </c>
      <c r="AV310" s="13" t="s">
        <v>79</v>
      </c>
      <c r="AW310" s="13" t="s">
        <v>33</v>
      </c>
      <c r="AX310" s="13" t="s">
        <v>71</v>
      </c>
      <c r="AY310" s="203" t="s">
        <v>138</v>
      </c>
    </row>
    <row r="311" spans="1:65" s="14" customFormat="1" ht="10.199999999999999">
      <c r="B311" s="204"/>
      <c r="C311" s="205"/>
      <c r="D311" s="195" t="s">
        <v>149</v>
      </c>
      <c r="E311" s="206" t="s">
        <v>18</v>
      </c>
      <c r="F311" s="207" t="s">
        <v>449</v>
      </c>
      <c r="G311" s="205"/>
      <c r="H311" s="208">
        <v>5.0599999999999996</v>
      </c>
      <c r="I311" s="209"/>
      <c r="J311" s="205"/>
      <c r="K311" s="205"/>
      <c r="L311" s="210"/>
      <c r="M311" s="211"/>
      <c r="N311" s="212"/>
      <c r="O311" s="212"/>
      <c r="P311" s="212"/>
      <c r="Q311" s="212"/>
      <c r="R311" s="212"/>
      <c r="S311" s="212"/>
      <c r="T311" s="213"/>
      <c r="AT311" s="214" t="s">
        <v>149</v>
      </c>
      <c r="AU311" s="214" t="s">
        <v>81</v>
      </c>
      <c r="AV311" s="14" t="s">
        <v>81</v>
      </c>
      <c r="AW311" s="14" t="s">
        <v>33</v>
      </c>
      <c r="AX311" s="14" t="s">
        <v>71</v>
      </c>
      <c r="AY311" s="214" t="s">
        <v>138</v>
      </c>
    </row>
    <row r="312" spans="1:65" s="15" customFormat="1" ht="10.199999999999999">
      <c r="B312" s="215"/>
      <c r="C312" s="216"/>
      <c r="D312" s="195" t="s">
        <v>149</v>
      </c>
      <c r="E312" s="217" t="s">
        <v>18</v>
      </c>
      <c r="F312" s="218" t="s">
        <v>154</v>
      </c>
      <c r="G312" s="216"/>
      <c r="H312" s="219">
        <v>5.0599999999999996</v>
      </c>
      <c r="I312" s="220"/>
      <c r="J312" s="216"/>
      <c r="K312" s="216"/>
      <c r="L312" s="221"/>
      <c r="M312" s="222"/>
      <c r="N312" s="223"/>
      <c r="O312" s="223"/>
      <c r="P312" s="223"/>
      <c r="Q312" s="223"/>
      <c r="R312" s="223"/>
      <c r="S312" s="223"/>
      <c r="T312" s="224"/>
      <c r="AT312" s="225" t="s">
        <v>149</v>
      </c>
      <c r="AU312" s="225" t="s">
        <v>81</v>
      </c>
      <c r="AV312" s="15" t="s">
        <v>145</v>
      </c>
      <c r="AW312" s="15" t="s">
        <v>33</v>
      </c>
      <c r="AX312" s="15" t="s">
        <v>79</v>
      </c>
      <c r="AY312" s="225" t="s">
        <v>138</v>
      </c>
    </row>
    <row r="313" spans="1:65" s="2" customFormat="1" ht="22.2" customHeight="1">
      <c r="A313" s="37"/>
      <c r="B313" s="38"/>
      <c r="C313" s="176" t="s">
        <v>450</v>
      </c>
      <c r="D313" s="176" t="s">
        <v>140</v>
      </c>
      <c r="E313" s="177" t="s">
        <v>451</v>
      </c>
      <c r="F313" s="178" t="s">
        <v>452</v>
      </c>
      <c r="G313" s="179" t="s">
        <v>143</v>
      </c>
      <c r="H313" s="180">
        <v>337.1</v>
      </c>
      <c r="I313" s="181"/>
      <c r="J313" s="180">
        <f>ROUND(I313*H313,2)</f>
        <v>0</v>
      </c>
      <c r="K313" s="178" t="s">
        <v>18</v>
      </c>
      <c r="L313" s="42"/>
      <c r="M313" s="182" t="s">
        <v>18</v>
      </c>
      <c r="N313" s="183" t="s">
        <v>42</v>
      </c>
      <c r="O313" s="67"/>
      <c r="P313" s="184">
        <f>O313*H313</f>
        <v>0</v>
      </c>
      <c r="Q313" s="184">
        <v>0</v>
      </c>
      <c r="R313" s="184">
        <f>Q313*H313</f>
        <v>0</v>
      </c>
      <c r="S313" s="184">
        <v>0</v>
      </c>
      <c r="T313" s="185">
        <f>S313*H313</f>
        <v>0</v>
      </c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R313" s="186" t="s">
        <v>145</v>
      </c>
      <c r="AT313" s="186" t="s">
        <v>140</v>
      </c>
      <c r="AU313" s="186" t="s">
        <v>81</v>
      </c>
      <c r="AY313" s="20" t="s">
        <v>138</v>
      </c>
      <c r="BE313" s="187">
        <f>IF(N313="základní",J313,0)</f>
        <v>0</v>
      </c>
      <c r="BF313" s="187">
        <f>IF(N313="snížená",J313,0)</f>
        <v>0</v>
      </c>
      <c r="BG313" s="187">
        <f>IF(N313="zákl. přenesená",J313,0)</f>
        <v>0</v>
      </c>
      <c r="BH313" s="187">
        <f>IF(N313="sníž. přenesená",J313,0)</f>
        <v>0</v>
      </c>
      <c r="BI313" s="187">
        <f>IF(N313="nulová",J313,0)</f>
        <v>0</v>
      </c>
      <c r="BJ313" s="20" t="s">
        <v>79</v>
      </c>
      <c r="BK313" s="187">
        <f>ROUND(I313*H313,2)</f>
        <v>0</v>
      </c>
      <c r="BL313" s="20" t="s">
        <v>145</v>
      </c>
      <c r="BM313" s="186" t="s">
        <v>453</v>
      </c>
    </row>
    <row r="314" spans="1:65" s="13" customFormat="1" ht="10.199999999999999">
      <c r="B314" s="193"/>
      <c r="C314" s="194"/>
      <c r="D314" s="195" t="s">
        <v>149</v>
      </c>
      <c r="E314" s="196" t="s">
        <v>18</v>
      </c>
      <c r="F314" s="197" t="s">
        <v>150</v>
      </c>
      <c r="G314" s="194"/>
      <c r="H314" s="196" t="s">
        <v>18</v>
      </c>
      <c r="I314" s="198"/>
      <c r="J314" s="194"/>
      <c r="K314" s="194"/>
      <c r="L314" s="199"/>
      <c r="M314" s="200"/>
      <c r="N314" s="201"/>
      <c r="O314" s="201"/>
      <c r="P314" s="201"/>
      <c r="Q314" s="201"/>
      <c r="R314" s="201"/>
      <c r="S314" s="201"/>
      <c r="T314" s="202"/>
      <c r="AT314" s="203" t="s">
        <v>149</v>
      </c>
      <c r="AU314" s="203" t="s">
        <v>81</v>
      </c>
      <c r="AV314" s="13" t="s">
        <v>79</v>
      </c>
      <c r="AW314" s="13" t="s">
        <v>33</v>
      </c>
      <c r="AX314" s="13" t="s">
        <v>71</v>
      </c>
      <c r="AY314" s="203" t="s">
        <v>138</v>
      </c>
    </row>
    <row r="315" spans="1:65" s="14" customFormat="1" ht="10.199999999999999">
      <c r="B315" s="204"/>
      <c r="C315" s="205"/>
      <c r="D315" s="195" t="s">
        <v>149</v>
      </c>
      <c r="E315" s="206" t="s">
        <v>18</v>
      </c>
      <c r="F315" s="207" t="s">
        <v>151</v>
      </c>
      <c r="G315" s="205"/>
      <c r="H315" s="208">
        <v>47.4</v>
      </c>
      <c r="I315" s="209"/>
      <c r="J315" s="205"/>
      <c r="K315" s="205"/>
      <c r="L315" s="210"/>
      <c r="M315" s="211"/>
      <c r="N315" s="212"/>
      <c r="O315" s="212"/>
      <c r="P315" s="212"/>
      <c r="Q315" s="212"/>
      <c r="R315" s="212"/>
      <c r="S315" s="212"/>
      <c r="T315" s="213"/>
      <c r="AT315" s="214" t="s">
        <v>149</v>
      </c>
      <c r="AU315" s="214" t="s">
        <v>81</v>
      </c>
      <c r="AV315" s="14" t="s">
        <v>81</v>
      </c>
      <c r="AW315" s="14" t="s">
        <v>33</v>
      </c>
      <c r="AX315" s="14" t="s">
        <v>71</v>
      </c>
      <c r="AY315" s="214" t="s">
        <v>138</v>
      </c>
    </row>
    <row r="316" spans="1:65" s="14" customFormat="1" ht="10.199999999999999">
      <c r="B316" s="204"/>
      <c r="C316" s="205"/>
      <c r="D316" s="195" t="s">
        <v>149</v>
      </c>
      <c r="E316" s="206" t="s">
        <v>18</v>
      </c>
      <c r="F316" s="207" t="s">
        <v>437</v>
      </c>
      <c r="G316" s="205"/>
      <c r="H316" s="208">
        <v>289.7</v>
      </c>
      <c r="I316" s="209"/>
      <c r="J316" s="205"/>
      <c r="K316" s="205"/>
      <c r="L316" s="210"/>
      <c r="M316" s="211"/>
      <c r="N316" s="212"/>
      <c r="O316" s="212"/>
      <c r="P316" s="212"/>
      <c r="Q316" s="212"/>
      <c r="R316" s="212"/>
      <c r="S316" s="212"/>
      <c r="T316" s="213"/>
      <c r="AT316" s="214" t="s">
        <v>149</v>
      </c>
      <c r="AU316" s="214" t="s">
        <v>81</v>
      </c>
      <c r="AV316" s="14" t="s">
        <v>81</v>
      </c>
      <c r="AW316" s="14" t="s">
        <v>33</v>
      </c>
      <c r="AX316" s="14" t="s">
        <v>71</v>
      </c>
      <c r="AY316" s="214" t="s">
        <v>138</v>
      </c>
    </row>
    <row r="317" spans="1:65" s="15" customFormat="1" ht="10.199999999999999">
      <c r="B317" s="215"/>
      <c r="C317" s="216"/>
      <c r="D317" s="195" t="s">
        <v>149</v>
      </c>
      <c r="E317" s="217" t="s">
        <v>18</v>
      </c>
      <c r="F317" s="218" t="s">
        <v>154</v>
      </c>
      <c r="G317" s="216"/>
      <c r="H317" s="219">
        <v>337.1</v>
      </c>
      <c r="I317" s="220"/>
      <c r="J317" s="216"/>
      <c r="K317" s="216"/>
      <c r="L317" s="221"/>
      <c r="M317" s="222"/>
      <c r="N317" s="223"/>
      <c r="O317" s="223"/>
      <c r="P317" s="223"/>
      <c r="Q317" s="223"/>
      <c r="R317" s="223"/>
      <c r="S317" s="223"/>
      <c r="T317" s="224"/>
      <c r="AT317" s="225" t="s">
        <v>149</v>
      </c>
      <c r="AU317" s="225" t="s">
        <v>81</v>
      </c>
      <c r="AV317" s="15" t="s">
        <v>145</v>
      </c>
      <c r="AW317" s="15" t="s">
        <v>33</v>
      </c>
      <c r="AX317" s="15" t="s">
        <v>79</v>
      </c>
      <c r="AY317" s="225" t="s">
        <v>138</v>
      </c>
    </row>
    <row r="318" spans="1:65" s="12" customFormat="1" ht="22.8" customHeight="1">
      <c r="B318" s="160"/>
      <c r="C318" s="161"/>
      <c r="D318" s="162" t="s">
        <v>70</v>
      </c>
      <c r="E318" s="174" t="s">
        <v>181</v>
      </c>
      <c r="F318" s="174" t="s">
        <v>454</v>
      </c>
      <c r="G318" s="161"/>
      <c r="H318" s="161"/>
      <c r="I318" s="164"/>
      <c r="J318" s="175">
        <f>BK318</f>
        <v>0</v>
      </c>
      <c r="K318" s="161"/>
      <c r="L318" s="166"/>
      <c r="M318" s="167"/>
      <c r="N318" s="168"/>
      <c r="O318" s="168"/>
      <c r="P318" s="169">
        <f>SUM(P319:P809)</f>
        <v>0</v>
      </c>
      <c r="Q318" s="168"/>
      <c r="R318" s="169">
        <f>SUM(R319:R809)</f>
        <v>45.105148399999997</v>
      </c>
      <c r="S318" s="168"/>
      <c r="T318" s="170">
        <f>SUM(T319:T809)</f>
        <v>1.4137000000000002E-3</v>
      </c>
      <c r="AR318" s="171" t="s">
        <v>79</v>
      </c>
      <c r="AT318" s="172" t="s">
        <v>70</v>
      </c>
      <c r="AU318" s="172" t="s">
        <v>79</v>
      </c>
      <c r="AY318" s="171" t="s">
        <v>138</v>
      </c>
      <c r="BK318" s="173">
        <f>SUM(BK319:BK809)</f>
        <v>0</v>
      </c>
    </row>
    <row r="319" spans="1:65" s="2" customFormat="1" ht="19.8" customHeight="1">
      <c r="A319" s="37"/>
      <c r="B319" s="38"/>
      <c r="C319" s="176" t="s">
        <v>455</v>
      </c>
      <c r="D319" s="176" t="s">
        <v>140</v>
      </c>
      <c r="E319" s="177" t="s">
        <v>456</v>
      </c>
      <c r="F319" s="178" t="s">
        <v>457</v>
      </c>
      <c r="G319" s="179" t="s">
        <v>143</v>
      </c>
      <c r="H319" s="180">
        <v>13.96</v>
      </c>
      <c r="I319" s="181"/>
      <c r="J319" s="180">
        <f>ROUND(I319*H319,2)</f>
        <v>0</v>
      </c>
      <c r="K319" s="178" t="s">
        <v>144</v>
      </c>
      <c r="L319" s="42"/>
      <c r="M319" s="182" t="s">
        <v>18</v>
      </c>
      <c r="N319" s="183" t="s">
        <v>42</v>
      </c>
      <c r="O319" s="67"/>
      <c r="P319" s="184">
        <f>O319*H319</f>
        <v>0</v>
      </c>
      <c r="Q319" s="184">
        <v>7.3499999999999998E-3</v>
      </c>
      <c r="R319" s="184">
        <f>Q319*H319</f>
        <v>0.102606</v>
      </c>
      <c r="S319" s="184">
        <v>0</v>
      </c>
      <c r="T319" s="185">
        <f>S319*H319</f>
        <v>0</v>
      </c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R319" s="186" t="s">
        <v>145</v>
      </c>
      <c r="AT319" s="186" t="s">
        <v>140</v>
      </c>
      <c r="AU319" s="186" t="s">
        <v>81</v>
      </c>
      <c r="AY319" s="20" t="s">
        <v>138</v>
      </c>
      <c r="BE319" s="187">
        <f>IF(N319="základní",J319,0)</f>
        <v>0</v>
      </c>
      <c r="BF319" s="187">
        <f>IF(N319="snížená",J319,0)</f>
        <v>0</v>
      </c>
      <c r="BG319" s="187">
        <f>IF(N319="zákl. přenesená",J319,0)</f>
        <v>0</v>
      </c>
      <c r="BH319" s="187">
        <f>IF(N319="sníž. přenesená",J319,0)</f>
        <v>0</v>
      </c>
      <c r="BI319" s="187">
        <f>IF(N319="nulová",J319,0)</f>
        <v>0</v>
      </c>
      <c r="BJ319" s="20" t="s">
        <v>79</v>
      </c>
      <c r="BK319" s="187">
        <f>ROUND(I319*H319,2)</f>
        <v>0</v>
      </c>
      <c r="BL319" s="20" t="s">
        <v>145</v>
      </c>
      <c r="BM319" s="186" t="s">
        <v>458</v>
      </c>
    </row>
    <row r="320" spans="1:65" s="2" customFormat="1" ht="10.199999999999999">
      <c r="A320" s="37"/>
      <c r="B320" s="38"/>
      <c r="C320" s="39"/>
      <c r="D320" s="188" t="s">
        <v>147</v>
      </c>
      <c r="E320" s="39"/>
      <c r="F320" s="189" t="s">
        <v>459</v>
      </c>
      <c r="G320" s="39"/>
      <c r="H320" s="39"/>
      <c r="I320" s="190"/>
      <c r="J320" s="39"/>
      <c r="K320" s="39"/>
      <c r="L320" s="42"/>
      <c r="M320" s="191"/>
      <c r="N320" s="192"/>
      <c r="O320" s="67"/>
      <c r="P320" s="67"/>
      <c r="Q320" s="67"/>
      <c r="R320" s="67"/>
      <c r="S320" s="67"/>
      <c r="T320" s="68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T320" s="20" t="s">
        <v>147</v>
      </c>
      <c r="AU320" s="20" t="s">
        <v>81</v>
      </c>
    </row>
    <row r="321" spans="1:65" s="13" customFormat="1" ht="10.199999999999999">
      <c r="B321" s="193"/>
      <c r="C321" s="194"/>
      <c r="D321" s="195" t="s">
        <v>149</v>
      </c>
      <c r="E321" s="196" t="s">
        <v>18</v>
      </c>
      <c r="F321" s="197" t="s">
        <v>460</v>
      </c>
      <c r="G321" s="194"/>
      <c r="H321" s="196" t="s">
        <v>18</v>
      </c>
      <c r="I321" s="198"/>
      <c r="J321" s="194"/>
      <c r="K321" s="194"/>
      <c r="L321" s="199"/>
      <c r="M321" s="200"/>
      <c r="N321" s="201"/>
      <c r="O321" s="201"/>
      <c r="P321" s="201"/>
      <c r="Q321" s="201"/>
      <c r="R321" s="201"/>
      <c r="S321" s="201"/>
      <c r="T321" s="202"/>
      <c r="AT321" s="203" t="s">
        <v>149</v>
      </c>
      <c r="AU321" s="203" t="s">
        <v>81</v>
      </c>
      <c r="AV321" s="13" t="s">
        <v>79</v>
      </c>
      <c r="AW321" s="13" t="s">
        <v>33</v>
      </c>
      <c r="AX321" s="13" t="s">
        <v>71</v>
      </c>
      <c r="AY321" s="203" t="s">
        <v>138</v>
      </c>
    </row>
    <row r="322" spans="1:65" s="14" customFormat="1" ht="10.199999999999999">
      <c r="B322" s="204"/>
      <c r="C322" s="205"/>
      <c r="D322" s="195" t="s">
        <v>149</v>
      </c>
      <c r="E322" s="206" t="s">
        <v>18</v>
      </c>
      <c r="F322" s="207" t="s">
        <v>461</v>
      </c>
      <c r="G322" s="205"/>
      <c r="H322" s="208">
        <v>13.96</v>
      </c>
      <c r="I322" s="209"/>
      <c r="J322" s="205"/>
      <c r="K322" s="205"/>
      <c r="L322" s="210"/>
      <c r="M322" s="211"/>
      <c r="N322" s="212"/>
      <c r="O322" s="212"/>
      <c r="P322" s="212"/>
      <c r="Q322" s="212"/>
      <c r="R322" s="212"/>
      <c r="S322" s="212"/>
      <c r="T322" s="213"/>
      <c r="AT322" s="214" t="s">
        <v>149</v>
      </c>
      <c r="AU322" s="214" t="s">
        <v>81</v>
      </c>
      <c r="AV322" s="14" t="s">
        <v>81</v>
      </c>
      <c r="AW322" s="14" t="s">
        <v>33</v>
      </c>
      <c r="AX322" s="14" t="s">
        <v>71</v>
      </c>
      <c r="AY322" s="214" t="s">
        <v>138</v>
      </c>
    </row>
    <row r="323" spans="1:65" s="15" customFormat="1" ht="10.199999999999999">
      <c r="B323" s="215"/>
      <c r="C323" s="216"/>
      <c r="D323" s="195" t="s">
        <v>149</v>
      </c>
      <c r="E323" s="217" t="s">
        <v>18</v>
      </c>
      <c r="F323" s="218" t="s">
        <v>154</v>
      </c>
      <c r="G323" s="216"/>
      <c r="H323" s="219">
        <v>13.96</v>
      </c>
      <c r="I323" s="220"/>
      <c r="J323" s="216"/>
      <c r="K323" s="216"/>
      <c r="L323" s="221"/>
      <c r="M323" s="222"/>
      <c r="N323" s="223"/>
      <c r="O323" s="223"/>
      <c r="P323" s="223"/>
      <c r="Q323" s="223"/>
      <c r="R323" s="223"/>
      <c r="S323" s="223"/>
      <c r="T323" s="224"/>
      <c r="AT323" s="225" t="s">
        <v>149</v>
      </c>
      <c r="AU323" s="225" t="s">
        <v>81</v>
      </c>
      <c r="AV323" s="15" t="s">
        <v>145</v>
      </c>
      <c r="AW323" s="15" t="s">
        <v>33</v>
      </c>
      <c r="AX323" s="15" t="s">
        <v>79</v>
      </c>
      <c r="AY323" s="225" t="s">
        <v>138</v>
      </c>
    </row>
    <row r="324" spans="1:65" s="2" customFormat="1" ht="22.2" customHeight="1">
      <c r="A324" s="37"/>
      <c r="B324" s="38"/>
      <c r="C324" s="176" t="s">
        <v>462</v>
      </c>
      <c r="D324" s="176" t="s">
        <v>140</v>
      </c>
      <c r="E324" s="177" t="s">
        <v>463</v>
      </c>
      <c r="F324" s="178" t="s">
        <v>464</v>
      </c>
      <c r="G324" s="179" t="s">
        <v>143</v>
      </c>
      <c r="H324" s="180">
        <v>13.96</v>
      </c>
      <c r="I324" s="181"/>
      <c r="J324" s="180">
        <f>ROUND(I324*H324,2)</f>
        <v>0</v>
      </c>
      <c r="K324" s="178" t="s">
        <v>144</v>
      </c>
      <c r="L324" s="42"/>
      <c r="M324" s="182" t="s">
        <v>18</v>
      </c>
      <c r="N324" s="183" t="s">
        <v>42</v>
      </c>
      <c r="O324" s="67"/>
      <c r="P324" s="184">
        <f>O324*H324</f>
        <v>0</v>
      </c>
      <c r="Q324" s="184">
        <v>1.8380000000000001E-2</v>
      </c>
      <c r="R324" s="184">
        <f>Q324*H324</f>
        <v>0.2565848</v>
      </c>
      <c r="S324" s="184">
        <v>0</v>
      </c>
      <c r="T324" s="185">
        <f>S324*H324</f>
        <v>0</v>
      </c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R324" s="186" t="s">
        <v>145</v>
      </c>
      <c r="AT324" s="186" t="s">
        <v>140</v>
      </c>
      <c r="AU324" s="186" t="s">
        <v>81</v>
      </c>
      <c r="AY324" s="20" t="s">
        <v>138</v>
      </c>
      <c r="BE324" s="187">
        <f>IF(N324="základní",J324,0)</f>
        <v>0</v>
      </c>
      <c r="BF324" s="187">
        <f>IF(N324="snížená",J324,0)</f>
        <v>0</v>
      </c>
      <c r="BG324" s="187">
        <f>IF(N324="zákl. přenesená",J324,0)</f>
        <v>0</v>
      </c>
      <c r="BH324" s="187">
        <f>IF(N324="sníž. přenesená",J324,0)</f>
        <v>0</v>
      </c>
      <c r="BI324" s="187">
        <f>IF(N324="nulová",J324,0)</f>
        <v>0</v>
      </c>
      <c r="BJ324" s="20" t="s">
        <v>79</v>
      </c>
      <c r="BK324" s="187">
        <f>ROUND(I324*H324,2)</f>
        <v>0</v>
      </c>
      <c r="BL324" s="20" t="s">
        <v>145</v>
      </c>
      <c r="BM324" s="186" t="s">
        <v>465</v>
      </c>
    </row>
    <row r="325" spans="1:65" s="2" customFormat="1" ht="10.199999999999999">
      <c r="A325" s="37"/>
      <c r="B325" s="38"/>
      <c r="C325" s="39"/>
      <c r="D325" s="188" t="s">
        <v>147</v>
      </c>
      <c r="E325" s="39"/>
      <c r="F325" s="189" t="s">
        <v>466</v>
      </c>
      <c r="G325" s="39"/>
      <c r="H325" s="39"/>
      <c r="I325" s="190"/>
      <c r="J325" s="39"/>
      <c r="K325" s="39"/>
      <c r="L325" s="42"/>
      <c r="M325" s="191"/>
      <c r="N325" s="192"/>
      <c r="O325" s="67"/>
      <c r="P325" s="67"/>
      <c r="Q325" s="67"/>
      <c r="R325" s="67"/>
      <c r="S325" s="67"/>
      <c r="T325" s="68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T325" s="20" t="s">
        <v>147</v>
      </c>
      <c r="AU325" s="20" t="s">
        <v>81</v>
      </c>
    </row>
    <row r="326" spans="1:65" s="13" customFormat="1" ht="10.199999999999999">
      <c r="B326" s="193"/>
      <c r="C326" s="194"/>
      <c r="D326" s="195" t="s">
        <v>149</v>
      </c>
      <c r="E326" s="196" t="s">
        <v>18</v>
      </c>
      <c r="F326" s="197" t="s">
        <v>460</v>
      </c>
      <c r="G326" s="194"/>
      <c r="H326" s="196" t="s">
        <v>18</v>
      </c>
      <c r="I326" s="198"/>
      <c r="J326" s="194"/>
      <c r="K326" s="194"/>
      <c r="L326" s="199"/>
      <c r="M326" s="200"/>
      <c r="N326" s="201"/>
      <c r="O326" s="201"/>
      <c r="P326" s="201"/>
      <c r="Q326" s="201"/>
      <c r="R326" s="201"/>
      <c r="S326" s="201"/>
      <c r="T326" s="202"/>
      <c r="AT326" s="203" t="s">
        <v>149</v>
      </c>
      <c r="AU326" s="203" t="s">
        <v>81</v>
      </c>
      <c r="AV326" s="13" t="s">
        <v>79</v>
      </c>
      <c r="AW326" s="13" t="s">
        <v>33</v>
      </c>
      <c r="AX326" s="13" t="s">
        <v>71</v>
      </c>
      <c r="AY326" s="203" t="s">
        <v>138</v>
      </c>
    </row>
    <row r="327" spans="1:65" s="14" customFormat="1" ht="10.199999999999999">
      <c r="B327" s="204"/>
      <c r="C327" s="205"/>
      <c r="D327" s="195" t="s">
        <v>149</v>
      </c>
      <c r="E327" s="206" t="s">
        <v>18</v>
      </c>
      <c r="F327" s="207" t="s">
        <v>461</v>
      </c>
      <c r="G327" s="205"/>
      <c r="H327" s="208">
        <v>13.96</v>
      </c>
      <c r="I327" s="209"/>
      <c r="J327" s="205"/>
      <c r="K327" s="205"/>
      <c r="L327" s="210"/>
      <c r="M327" s="211"/>
      <c r="N327" s="212"/>
      <c r="O327" s="212"/>
      <c r="P327" s="212"/>
      <c r="Q327" s="212"/>
      <c r="R327" s="212"/>
      <c r="S327" s="212"/>
      <c r="T327" s="213"/>
      <c r="AT327" s="214" t="s">
        <v>149</v>
      </c>
      <c r="AU327" s="214" t="s">
        <v>81</v>
      </c>
      <c r="AV327" s="14" t="s">
        <v>81</v>
      </c>
      <c r="AW327" s="14" t="s">
        <v>33</v>
      </c>
      <c r="AX327" s="14" t="s">
        <v>71</v>
      </c>
      <c r="AY327" s="214" t="s">
        <v>138</v>
      </c>
    </row>
    <row r="328" spans="1:65" s="15" customFormat="1" ht="10.199999999999999">
      <c r="B328" s="215"/>
      <c r="C328" s="216"/>
      <c r="D328" s="195" t="s">
        <v>149</v>
      </c>
      <c r="E328" s="217" t="s">
        <v>18</v>
      </c>
      <c r="F328" s="218" t="s">
        <v>154</v>
      </c>
      <c r="G328" s="216"/>
      <c r="H328" s="219">
        <v>13.96</v>
      </c>
      <c r="I328" s="220"/>
      <c r="J328" s="216"/>
      <c r="K328" s="216"/>
      <c r="L328" s="221"/>
      <c r="M328" s="222"/>
      <c r="N328" s="223"/>
      <c r="O328" s="223"/>
      <c r="P328" s="223"/>
      <c r="Q328" s="223"/>
      <c r="R328" s="223"/>
      <c r="S328" s="223"/>
      <c r="T328" s="224"/>
      <c r="AT328" s="225" t="s">
        <v>149</v>
      </c>
      <c r="AU328" s="225" t="s">
        <v>81</v>
      </c>
      <c r="AV328" s="15" t="s">
        <v>145</v>
      </c>
      <c r="AW328" s="15" t="s">
        <v>33</v>
      </c>
      <c r="AX328" s="15" t="s">
        <v>79</v>
      </c>
      <c r="AY328" s="225" t="s">
        <v>138</v>
      </c>
    </row>
    <row r="329" spans="1:65" s="2" customFormat="1" ht="22.2" customHeight="1">
      <c r="A329" s="37"/>
      <c r="B329" s="38"/>
      <c r="C329" s="176" t="s">
        <v>467</v>
      </c>
      <c r="D329" s="176" t="s">
        <v>140</v>
      </c>
      <c r="E329" s="177" t="s">
        <v>468</v>
      </c>
      <c r="F329" s="178" t="s">
        <v>469</v>
      </c>
      <c r="G329" s="179" t="s">
        <v>143</v>
      </c>
      <c r="H329" s="180">
        <v>31.35</v>
      </c>
      <c r="I329" s="181"/>
      <c r="J329" s="180">
        <f>ROUND(I329*H329,2)</f>
        <v>0</v>
      </c>
      <c r="K329" s="178" t="s">
        <v>144</v>
      </c>
      <c r="L329" s="42"/>
      <c r="M329" s="182" t="s">
        <v>18</v>
      </c>
      <c r="N329" s="183" t="s">
        <v>42</v>
      </c>
      <c r="O329" s="67"/>
      <c r="P329" s="184">
        <f>O329*H329</f>
        <v>0</v>
      </c>
      <c r="Q329" s="184">
        <v>2.1899999999999999E-2</v>
      </c>
      <c r="R329" s="184">
        <f>Q329*H329</f>
        <v>0.68656499999999998</v>
      </c>
      <c r="S329" s="184">
        <v>0</v>
      </c>
      <c r="T329" s="185">
        <f>S329*H329</f>
        <v>0</v>
      </c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R329" s="186" t="s">
        <v>145</v>
      </c>
      <c r="AT329" s="186" t="s">
        <v>140</v>
      </c>
      <c r="AU329" s="186" t="s">
        <v>81</v>
      </c>
      <c r="AY329" s="20" t="s">
        <v>138</v>
      </c>
      <c r="BE329" s="187">
        <f>IF(N329="základní",J329,0)</f>
        <v>0</v>
      </c>
      <c r="BF329" s="187">
        <f>IF(N329="snížená",J329,0)</f>
        <v>0</v>
      </c>
      <c r="BG329" s="187">
        <f>IF(N329="zákl. přenesená",J329,0)</f>
        <v>0</v>
      </c>
      <c r="BH329" s="187">
        <f>IF(N329="sníž. přenesená",J329,0)</f>
        <v>0</v>
      </c>
      <c r="BI329" s="187">
        <f>IF(N329="nulová",J329,0)</f>
        <v>0</v>
      </c>
      <c r="BJ329" s="20" t="s">
        <v>79</v>
      </c>
      <c r="BK329" s="187">
        <f>ROUND(I329*H329,2)</f>
        <v>0</v>
      </c>
      <c r="BL329" s="20" t="s">
        <v>145</v>
      </c>
      <c r="BM329" s="186" t="s">
        <v>470</v>
      </c>
    </row>
    <row r="330" spans="1:65" s="2" customFormat="1" ht="10.199999999999999">
      <c r="A330" s="37"/>
      <c r="B330" s="38"/>
      <c r="C330" s="39"/>
      <c r="D330" s="188" t="s">
        <v>147</v>
      </c>
      <c r="E330" s="39"/>
      <c r="F330" s="189" t="s">
        <v>471</v>
      </c>
      <c r="G330" s="39"/>
      <c r="H330" s="39"/>
      <c r="I330" s="190"/>
      <c r="J330" s="39"/>
      <c r="K330" s="39"/>
      <c r="L330" s="42"/>
      <c r="M330" s="191"/>
      <c r="N330" s="192"/>
      <c r="O330" s="67"/>
      <c r="P330" s="67"/>
      <c r="Q330" s="67"/>
      <c r="R330" s="67"/>
      <c r="S330" s="67"/>
      <c r="T330" s="68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T330" s="20" t="s">
        <v>147</v>
      </c>
      <c r="AU330" s="20" t="s">
        <v>81</v>
      </c>
    </row>
    <row r="331" spans="1:65" s="13" customFormat="1" ht="10.199999999999999">
      <c r="B331" s="193"/>
      <c r="C331" s="194"/>
      <c r="D331" s="195" t="s">
        <v>149</v>
      </c>
      <c r="E331" s="196" t="s">
        <v>18</v>
      </c>
      <c r="F331" s="197" t="s">
        <v>460</v>
      </c>
      <c r="G331" s="194"/>
      <c r="H331" s="196" t="s">
        <v>18</v>
      </c>
      <c r="I331" s="198"/>
      <c r="J331" s="194"/>
      <c r="K331" s="194"/>
      <c r="L331" s="199"/>
      <c r="M331" s="200"/>
      <c r="N331" s="201"/>
      <c r="O331" s="201"/>
      <c r="P331" s="201"/>
      <c r="Q331" s="201"/>
      <c r="R331" s="201"/>
      <c r="S331" s="201"/>
      <c r="T331" s="202"/>
      <c r="AT331" s="203" t="s">
        <v>149</v>
      </c>
      <c r="AU331" s="203" t="s">
        <v>81</v>
      </c>
      <c r="AV331" s="13" t="s">
        <v>79</v>
      </c>
      <c r="AW331" s="13" t="s">
        <v>33</v>
      </c>
      <c r="AX331" s="13" t="s">
        <v>71</v>
      </c>
      <c r="AY331" s="203" t="s">
        <v>138</v>
      </c>
    </row>
    <row r="332" spans="1:65" s="14" customFormat="1" ht="10.199999999999999">
      <c r="B332" s="204"/>
      <c r="C332" s="205"/>
      <c r="D332" s="195" t="s">
        <v>149</v>
      </c>
      <c r="E332" s="206" t="s">
        <v>18</v>
      </c>
      <c r="F332" s="207" t="s">
        <v>472</v>
      </c>
      <c r="G332" s="205"/>
      <c r="H332" s="208">
        <v>7.3</v>
      </c>
      <c r="I332" s="209"/>
      <c r="J332" s="205"/>
      <c r="K332" s="205"/>
      <c r="L332" s="210"/>
      <c r="M332" s="211"/>
      <c r="N332" s="212"/>
      <c r="O332" s="212"/>
      <c r="P332" s="212"/>
      <c r="Q332" s="212"/>
      <c r="R332" s="212"/>
      <c r="S332" s="212"/>
      <c r="T332" s="213"/>
      <c r="AT332" s="214" t="s">
        <v>149</v>
      </c>
      <c r="AU332" s="214" t="s">
        <v>81</v>
      </c>
      <c r="AV332" s="14" t="s">
        <v>81</v>
      </c>
      <c r="AW332" s="14" t="s">
        <v>33</v>
      </c>
      <c r="AX332" s="14" t="s">
        <v>71</v>
      </c>
      <c r="AY332" s="214" t="s">
        <v>138</v>
      </c>
    </row>
    <row r="333" spans="1:65" s="14" customFormat="1" ht="10.199999999999999">
      <c r="B333" s="204"/>
      <c r="C333" s="205"/>
      <c r="D333" s="195" t="s">
        <v>149</v>
      </c>
      <c r="E333" s="206" t="s">
        <v>18</v>
      </c>
      <c r="F333" s="207" t="s">
        <v>473</v>
      </c>
      <c r="G333" s="205"/>
      <c r="H333" s="208">
        <v>7.95</v>
      </c>
      <c r="I333" s="209"/>
      <c r="J333" s="205"/>
      <c r="K333" s="205"/>
      <c r="L333" s="210"/>
      <c r="M333" s="211"/>
      <c r="N333" s="212"/>
      <c r="O333" s="212"/>
      <c r="P333" s="212"/>
      <c r="Q333" s="212"/>
      <c r="R333" s="212"/>
      <c r="S333" s="212"/>
      <c r="T333" s="213"/>
      <c r="AT333" s="214" t="s">
        <v>149</v>
      </c>
      <c r="AU333" s="214" t="s">
        <v>81</v>
      </c>
      <c r="AV333" s="14" t="s">
        <v>81</v>
      </c>
      <c r="AW333" s="14" t="s">
        <v>33</v>
      </c>
      <c r="AX333" s="14" t="s">
        <v>71</v>
      </c>
      <c r="AY333" s="214" t="s">
        <v>138</v>
      </c>
    </row>
    <row r="334" spans="1:65" s="14" customFormat="1" ht="10.199999999999999">
      <c r="B334" s="204"/>
      <c r="C334" s="205"/>
      <c r="D334" s="195" t="s">
        <v>149</v>
      </c>
      <c r="E334" s="206" t="s">
        <v>18</v>
      </c>
      <c r="F334" s="207" t="s">
        <v>474</v>
      </c>
      <c r="G334" s="205"/>
      <c r="H334" s="208">
        <v>7.85</v>
      </c>
      <c r="I334" s="209"/>
      <c r="J334" s="205"/>
      <c r="K334" s="205"/>
      <c r="L334" s="210"/>
      <c r="M334" s="211"/>
      <c r="N334" s="212"/>
      <c r="O334" s="212"/>
      <c r="P334" s="212"/>
      <c r="Q334" s="212"/>
      <c r="R334" s="212"/>
      <c r="S334" s="212"/>
      <c r="T334" s="213"/>
      <c r="AT334" s="214" t="s">
        <v>149</v>
      </c>
      <c r="AU334" s="214" t="s">
        <v>81</v>
      </c>
      <c r="AV334" s="14" t="s">
        <v>81</v>
      </c>
      <c r="AW334" s="14" t="s">
        <v>33</v>
      </c>
      <c r="AX334" s="14" t="s">
        <v>71</v>
      </c>
      <c r="AY334" s="214" t="s">
        <v>138</v>
      </c>
    </row>
    <row r="335" spans="1:65" s="14" customFormat="1" ht="10.199999999999999">
      <c r="B335" s="204"/>
      <c r="C335" s="205"/>
      <c r="D335" s="195" t="s">
        <v>149</v>
      </c>
      <c r="E335" s="206" t="s">
        <v>18</v>
      </c>
      <c r="F335" s="207" t="s">
        <v>475</v>
      </c>
      <c r="G335" s="205"/>
      <c r="H335" s="208">
        <v>8.25</v>
      </c>
      <c r="I335" s="209"/>
      <c r="J335" s="205"/>
      <c r="K335" s="205"/>
      <c r="L335" s="210"/>
      <c r="M335" s="211"/>
      <c r="N335" s="212"/>
      <c r="O335" s="212"/>
      <c r="P335" s="212"/>
      <c r="Q335" s="212"/>
      <c r="R335" s="212"/>
      <c r="S335" s="212"/>
      <c r="T335" s="213"/>
      <c r="AT335" s="214" t="s">
        <v>149</v>
      </c>
      <c r="AU335" s="214" t="s">
        <v>81</v>
      </c>
      <c r="AV335" s="14" t="s">
        <v>81</v>
      </c>
      <c r="AW335" s="14" t="s">
        <v>33</v>
      </c>
      <c r="AX335" s="14" t="s">
        <v>71</v>
      </c>
      <c r="AY335" s="214" t="s">
        <v>138</v>
      </c>
    </row>
    <row r="336" spans="1:65" s="15" customFormat="1" ht="10.199999999999999">
      <c r="B336" s="215"/>
      <c r="C336" s="216"/>
      <c r="D336" s="195" t="s">
        <v>149</v>
      </c>
      <c r="E336" s="217" t="s">
        <v>18</v>
      </c>
      <c r="F336" s="218" t="s">
        <v>154</v>
      </c>
      <c r="G336" s="216"/>
      <c r="H336" s="219">
        <v>31.35</v>
      </c>
      <c r="I336" s="220"/>
      <c r="J336" s="216"/>
      <c r="K336" s="216"/>
      <c r="L336" s="221"/>
      <c r="M336" s="222"/>
      <c r="N336" s="223"/>
      <c r="O336" s="223"/>
      <c r="P336" s="223"/>
      <c r="Q336" s="223"/>
      <c r="R336" s="223"/>
      <c r="S336" s="223"/>
      <c r="T336" s="224"/>
      <c r="AT336" s="225" t="s">
        <v>149</v>
      </c>
      <c r="AU336" s="225" t="s">
        <v>81</v>
      </c>
      <c r="AV336" s="15" t="s">
        <v>145</v>
      </c>
      <c r="AW336" s="15" t="s">
        <v>33</v>
      </c>
      <c r="AX336" s="15" t="s">
        <v>79</v>
      </c>
      <c r="AY336" s="225" t="s">
        <v>138</v>
      </c>
    </row>
    <row r="337" spans="1:65" s="2" customFormat="1" ht="19.8" customHeight="1">
      <c r="A337" s="37"/>
      <c r="B337" s="38"/>
      <c r="C337" s="176" t="s">
        <v>476</v>
      </c>
      <c r="D337" s="176" t="s">
        <v>140</v>
      </c>
      <c r="E337" s="177" t="s">
        <v>477</v>
      </c>
      <c r="F337" s="178" t="s">
        <v>478</v>
      </c>
      <c r="G337" s="179" t="s">
        <v>143</v>
      </c>
      <c r="H337" s="180">
        <v>51.35</v>
      </c>
      <c r="I337" s="181"/>
      <c r="J337" s="180">
        <f>ROUND(I337*H337,2)</f>
        <v>0</v>
      </c>
      <c r="K337" s="178" t="s">
        <v>144</v>
      </c>
      <c r="L337" s="42"/>
      <c r="M337" s="182" t="s">
        <v>18</v>
      </c>
      <c r="N337" s="183" t="s">
        <v>42</v>
      </c>
      <c r="O337" s="67"/>
      <c r="P337" s="184">
        <f>O337*H337</f>
        <v>0</v>
      </c>
      <c r="Q337" s="184">
        <v>7.3499999999999998E-3</v>
      </c>
      <c r="R337" s="184">
        <f>Q337*H337</f>
        <v>0.37742249999999999</v>
      </c>
      <c r="S337" s="184">
        <v>0</v>
      </c>
      <c r="T337" s="185">
        <f>S337*H337</f>
        <v>0</v>
      </c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R337" s="186" t="s">
        <v>145</v>
      </c>
      <c r="AT337" s="186" t="s">
        <v>140</v>
      </c>
      <c r="AU337" s="186" t="s">
        <v>81</v>
      </c>
      <c r="AY337" s="20" t="s">
        <v>138</v>
      </c>
      <c r="BE337" s="187">
        <f>IF(N337="základní",J337,0)</f>
        <v>0</v>
      </c>
      <c r="BF337" s="187">
        <f>IF(N337="snížená",J337,0)</f>
        <v>0</v>
      </c>
      <c r="BG337" s="187">
        <f>IF(N337="zákl. přenesená",J337,0)</f>
        <v>0</v>
      </c>
      <c r="BH337" s="187">
        <f>IF(N337="sníž. přenesená",J337,0)</f>
        <v>0</v>
      </c>
      <c r="BI337" s="187">
        <f>IF(N337="nulová",J337,0)</f>
        <v>0</v>
      </c>
      <c r="BJ337" s="20" t="s">
        <v>79</v>
      </c>
      <c r="BK337" s="187">
        <f>ROUND(I337*H337,2)</f>
        <v>0</v>
      </c>
      <c r="BL337" s="20" t="s">
        <v>145</v>
      </c>
      <c r="BM337" s="186" t="s">
        <v>479</v>
      </c>
    </row>
    <row r="338" spans="1:65" s="2" customFormat="1" ht="10.199999999999999">
      <c r="A338" s="37"/>
      <c r="B338" s="38"/>
      <c r="C338" s="39"/>
      <c r="D338" s="188" t="s">
        <v>147</v>
      </c>
      <c r="E338" s="39"/>
      <c r="F338" s="189" t="s">
        <v>480</v>
      </c>
      <c r="G338" s="39"/>
      <c r="H338" s="39"/>
      <c r="I338" s="190"/>
      <c r="J338" s="39"/>
      <c r="K338" s="39"/>
      <c r="L338" s="42"/>
      <c r="M338" s="191"/>
      <c r="N338" s="192"/>
      <c r="O338" s="67"/>
      <c r="P338" s="67"/>
      <c r="Q338" s="67"/>
      <c r="R338" s="67"/>
      <c r="S338" s="67"/>
      <c r="T338" s="68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T338" s="20" t="s">
        <v>147</v>
      </c>
      <c r="AU338" s="20" t="s">
        <v>81</v>
      </c>
    </row>
    <row r="339" spans="1:65" s="13" customFormat="1" ht="10.199999999999999">
      <c r="B339" s="193"/>
      <c r="C339" s="194"/>
      <c r="D339" s="195" t="s">
        <v>149</v>
      </c>
      <c r="E339" s="196" t="s">
        <v>18</v>
      </c>
      <c r="F339" s="197" t="s">
        <v>460</v>
      </c>
      <c r="G339" s="194"/>
      <c r="H339" s="196" t="s">
        <v>18</v>
      </c>
      <c r="I339" s="198"/>
      <c r="J339" s="194"/>
      <c r="K339" s="194"/>
      <c r="L339" s="199"/>
      <c r="M339" s="200"/>
      <c r="N339" s="201"/>
      <c r="O339" s="201"/>
      <c r="P339" s="201"/>
      <c r="Q339" s="201"/>
      <c r="R339" s="201"/>
      <c r="S339" s="201"/>
      <c r="T339" s="202"/>
      <c r="AT339" s="203" t="s">
        <v>149</v>
      </c>
      <c r="AU339" s="203" t="s">
        <v>81</v>
      </c>
      <c r="AV339" s="13" t="s">
        <v>79</v>
      </c>
      <c r="AW339" s="13" t="s">
        <v>33</v>
      </c>
      <c r="AX339" s="13" t="s">
        <v>71</v>
      </c>
      <c r="AY339" s="203" t="s">
        <v>138</v>
      </c>
    </row>
    <row r="340" spans="1:65" s="13" customFormat="1" ht="10.199999999999999">
      <c r="B340" s="193"/>
      <c r="C340" s="194"/>
      <c r="D340" s="195" t="s">
        <v>149</v>
      </c>
      <c r="E340" s="196" t="s">
        <v>18</v>
      </c>
      <c r="F340" s="197" t="s">
        <v>481</v>
      </c>
      <c r="G340" s="194"/>
      <c r="H340" s="196" t="s">
        <v>18</v>
      </c>
      <c r="I340" s="198"/>
      <c r="J340" s="194"/>
      <c r="K340" s="194"/>
      <c r="L340" s="199"/>
      <c r="M340" s="200"/>
      <c r="N340" s="201"/>
      <c r="O340" s="201"/>
      <c r="P340" s="201"/>
      <c r="Q340" s="201"/>
      <c r="R340" s="201"/>
      <c r="S340" s="201"/>
      <c r="T340" s="202"/>
      <c r="AT340" s="203" t="s">
        <v>149</v>
      </c>
      <c r="AU340" s="203" t="s">
        <v>81</v>
      </c>
      <c r="AV340" s="13" t="s">
        <v>79</v>
      </c>
      <c r="AW340" s="13" t="s">
        <v>33</v>
      </c>
      <c r="AX340" s="13" t="s">
        <v>71</v>
      </c>
      <c r="AY340" s="203" t="s">
        <v>138</v>
      </c>
    </row>
    <row r="341" spans="1:65" s="14" customFormat="1" ht="10.199999999999999">
      <c r="B341" s="204"/>
      <c r="C341" s="205"/>
      <c r="D341" s="195" t="s">
        <v>149</v>
      </c>
      <c r="E341" s="206" t="s">
        <v>18</v>
      </c>
      <c r="F341" s="207" t="s">
        <v>482</v>
      </c>
      <c r="G341" s="205"/>
      <c r="H341" s="208">
        <v>31.76</v>
      </c>
      <c r="I341" s="209"/>
      <c r="J341" s="205"/>
      <c r="K341" s="205"/>
      <c r="L341" s="210"/>
      <c r="M341" s="211"/>
      <c r="N341" s="212"/>
      <c r="O341" s="212"/>
      <c r="P341" s="212"/>
      <c r="Q341" s="212"/>
      <c r="R341" s="212"/>
      <c r="S341" s="212"/>
      <c r="T341" s="213"/>
      <c r="AT341" s="214" t="s">
        <v>149</v>
      </c>
      <c r="AU341" s="214" t="s">
        <v>81</v>
      </c>
      <c r="AV341" s="14" t="s">
        <v>81</v>
      </c>
      <c r="AW341" s="14" t="s">
        <v>33</v>
      </c>
      <c r="AX341" s="14" t="s">
        <v>71</v>
      </c>
      <c r="AY341" s="214" t="s">
        <v>138</v>
      </c>
    </row>
    <row r="342" spans="1:65" s="14" customFormat="1" ht="10.199999999999999">
      <c r="B342" s="204"/>
      <c r="C342" s="205"/>
      <c r="D342" s="195" t="s">
        <v>149</v>
      </c>
      <c r="E342" s="206" t="s">
        <v>18</v>
      </c>
      <c r="F342" s="207" t="s">
        <v>483</v>
      </c>
      <c r="G342" s="205"/>
      <c r="H342" s="208">
        <v>19.59</v>
      </c>
      <c r="I342" s="209"/>
      <c r="J342" s="205"/>
      <c r="K342" s="205"/>
      <c r="L342" s="210"/>
      <c r="M342" s="211"/>
      <c r="N342" s="212"/>
      <c r="O342" s="212"/>
      <c r="P342" s="212"/>
      <c r="Q342" s="212"/>
      <c r="R342" s="212"/>
      <c r="S342" s="212"/>
      <c r="T342" s="213"/>
      <c r="AT342" s="214" t="s">
        <v>149</v>
      </c>
      <c r="AU342" s="214" t="s">
        <v>81</v>
      </c>
      <c r="AV342" s="14" t="s">
        <v>81</v>
      </c>
      <c r="AW342" s="14" t="s">
        <v>33</v>
      </c>
      <c r="AX342" s="14" t="s">
        <v>71</v>
      </c>
      <c r="AY342" s="214" t="s">
        <v>138</v>
      </c>
    </row>
    <row r="343" spans="1:65" s="15" customFormat="1" ht="10.199999999999999">
      <c r="B343" s="215"/>
      <c r="C343" s="216"/>
      <c r="D343" s="195" t="s">
        <v>149</v>
      </c>
      <c r="E343" s="217" t="s">
        <v>18</v>
      </c>
      <c r="F343" s="218" t="s">
        <v>154</v>
      </c>
      <c r="G343" s="216"/>
      <c r="H343" s="219">
        <v>51.35</v>
      </c>
      <c r="I343" s="220"/>
      <c r="J343" s="216"/>
      <c r="K343" s="216"/>
      <c r="L343" s="221"/>
      <c r="M343" s="222"/>
      <c r="N343" s="223"/>
      <c r="O343" s="223"/>
      <c r="P343" s="223"/>
      <c r="Q343" s="223"/>
      <c r="R343" s="223"/>
      <c r="S343" s="223"/>
      <c r="T343" s="224"/>
      <c r="AT343" s="225" t="s">
        <v>149</v>
      </c>
      <c r="AU343" s="225" t="s">
        <v>81</v>
      </c>
      <c r="AV343" s="15" t="s">
        <v>145</v>
      </c>
      <c r="AW343" s="15" t="s">
        <v>33</v>
      </c>
      <c r="AX343" s="15" t="s">
        <v>79</v>
      </c>
      <c r="AY343" s="225" t="s">
        <v>138</v>
      </c>
    </row>
    <row r="344" spans="1:65" s="2" customFormat="1" ht="14.4" customHeight="1">
      <c r="A344" s="37"/>
      <c r="B344" s="38"/>
      <c r="C344" s="176" t="s">
        <v>484</v>
      </c>
      <c r="D344" s="176" t="s">
        <v>140</v>
      </c>
      <c r="E344" s="177" t="s">
        <v>485</v>
      </c>
      <c r="F344" s="178" t="s">
        <v>486</v>
      </c>
      <c r="G344" s="179" t="s">
        <v>143</v>
      </c>
      <c r="H344" s="180">
        <v>95.1</v>
      </c>
      <c r="I344" s="181"/>
      <c r="J344" s="180">
        <f>ROUND(I344*H344,2)</f>
        <v>0</v>
      </c>
      <c r="K344" s="178" t="s">
        <v>144</v>
      </c>
      <c r="L344" s="42"/>
      <c r="M344" s="182" t="s">
        <v>18</v>
      </c>
      <c r="N344" s="183" t="s">
        <v>42</v>
      </c>
      <c r="O344" s="67"/>
      <c r="P344" s="184">
        <f>O344*H344</f>
        <v>0</v>
      </c>
      <c r="Q344" s="184">
        <v>4.0000000000000001E-3</v>
      </c>
      <c r="R344" s="184">
        <f>Q344*H344</f>
        <v>0.38039999999999996</v>
      </c>
      <c r="S344" s="184">
        <v>0</v>
      </c>
      <c r="T344" s="185">
        <f>S344*H344</f>
        <v>0</v>
      </c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R344" s="186" t="s">
        <v>145</v>
      </c>
      <c r="AT344" s="186" t="s">
        <v>140</v>
      </c>
      <c r="AU344" s="186" t="s">
        <v>81</v>
      </c>
      <c r="AY344" s="20" t="s">
        <v>138</v>
      </c>
      <c r="BE344" s="187">
        <f>IF(N344="základní",J344,0)</f>
        <v>0</v>
      </c>
      <c r="BF344" s="187">
        <f>IF(N344="snížená",J344,0)</f>
        <v>0</v>
      </c>
      <c r="BG344" s="187">
        <f>IF(N344="zákl. přenesená",J344,0)</f>
        <v>0</v>
      </c>
      <c r="BH344" s="187">
        <f>IF(N344="sníž. přenesená",J344,0)</f>
        <v>0</v>
      </c>
      <c r="BI344" s="187">
        <f>IF(N344="nulová",J344,0)</f>
        <v>0</v>
      </c>
      <c r="BJ344" s="20" t="s">
        <v>79</v>
      </c>
      <c r="BK344" s="187">
        <f>ROUND(I344*H344,2)</f>
        <v>0</v>
      </c>
      <c r="BL344" s="20" t="s">
        <v>145</v>
      </c>
      <c r="BM344" s="186" t="s">
        <v>487</v>
      </c>
    </row>
    <row r="345" spans="1:65" s="2" customFormat="1" ht="10.199999999999999">
      <c r="A345" s="37"/>
      <c r="B345" s="38"/>
      <c r="C345" s="39"/>
      <c r="D345" s="188" t="s">
        <v>147</v>
      </c>
      <c r="E345" s="39"/>
      <c r="F345" s="189" t="s">
        <v>488</v>
      </c>
      <c r="G345" s="39"/>
      <c r="H345" s="39"/>
      <c r="I345" s="190"/>
      <c r="J345" s="39"/>
      <c r="K345" s="39"/>
      <c r="L345" s="42"/>
      <c r="M345" s="191"/>
      <c r="N345" s="192"/>
      <c r="O345" s="67"/>
      <c r="P345" s="67"/>
      <c r="Q345" s="67"/>
      <c r="R345" s="67"/>
      <c r="S345" s="67"/>
      <c r="T345" s="68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T345" s="20" t="s">
        <v>147</v>
      </c>
      <c r="AU345" s="20" t="s">
        <v>81</v>
      </c>
    </row>
    <row r="346" spans="1:65" s="13" customFormat="1" ht="10.199999999999999">
      <c r="B346" s="193"/>
      <c r="C346" s="194"/>
      <c r="D346" s="195" t="s">
        <v>149</v>
      </c>
      <c r="E346" s="196" t="s">
        <v>18</v>
      </c>
      <c r="F346" s="197" t="s">
        <v>489</v>
      </c>
      <c r="G346" s="194"/>
      <c r="H346" s="196" t="s">
        <v>18</v>
      </c>
      <c r="I346" s="198"/>
      <c r="J346" s="194"/>
      <c r="K346" s="194"/>
      <c r="L346" s="199"/>
      <c r="M346" s="200"/>
      <c r="N346" s="201"/>
      <c r="O346" s="201"/>
      <c r="P346" s="201"/>
      <c r="Q346" s="201"/>
      <c r="R346" s="201"/>
      <c r="S346" s="201"/>
      <c r="T346" s="202"/>
      <c r="AT346" s="203" t="s">
        <v>149</v>
      </c>
      <c r="AU346" s="203" t="s">
        <v>81</v>
      </c>
      <c r="AV346" s="13" t="s">
        <v>79</v>
      </c>
      <c r="AW346" s="13" t="s">
        <v>33</v>
      </c>
      <c r="AX346" s="13" t="s">
        <v>71</v>
      </c>
      <c r="AY346" s="203" t="s">
        <v>138</v>
      </c>
    </row>
    <row r="347" spans="1:65" s="13" customFormat="1" ht="10.199999999999999">
      <c r="B347" s="193"/>
      <c r="C347" s="194"/>
      <c r="D347" s="195" t="s">
        <v>149</v>
      </c>
      <c r="E347" s="196" t="s">
        <v>18</v>
      </c>
      <c r="F347" s="197" t="s">
        <v>490</v>
      </c>
      <c r="G347" s="194"/>
      <c r="H347" s="196" t="s">
        <v>18</v>
      </c>
      <c r="I347" s="198"/>
      <c r="J347" s="194"/>
      <c r="K347" s="194"/>
      <c r="L347" s="199"/>
      <c r="M347" s="200"/>
      <c r="N347" s="201"/>
      <c r="O347" s="201"/>
      <c r="P347" s="201"/>
      <c r="Q347" s="201"/>
      <c r="R347" s="201"/>
      <c r="S347" s="201"/>
      <c r="T347" s="202"/>
      <c r="AT347" s="203" t="s">
        <v>149</v>
      </c>
      <c r="AU347" s="203" t="s">
        <v>81</v>
      </c>
      <c r="AV347" s="13" t="s">
        <v>79</v>
      </c>
      <c r="AW347" s="13" t="s">
        <v>33</v>
      </c>
      <c r="AX347" s="13" t="s">
        <v>71</v>
      </c>
      <c r="AY347" s="203" t="s">
        <v>138</v>
      </c>
    </row>
    <row r="348" spans="1:65" s="14" customFormat="1" ht="10.199999999999999">
      <c r="B348" s="204"/>
      <c r="C348" s="205"/>
      <c r="D348" s="195" t="s">
        <v>149</v>
      </c>
      <c r="E348" s="206" t="s">
        <v>18</v>
      </c>
      <c r="F348" s="207" t="s">
        <v>491</v>
      </c>
      <c r="G348" s="205"/>
      <c r="H348" s="208">
        <v>15.15</v>
      </c>
      <c r="I348" s="209"/>
      <c r="J348" s="205"/>
      <c r="K348" s="205"/>
      <c r="L348" s="210"/>
      <c r="M348" s="211"/>
      <c r="N348" s="212"/>
      <c r="O348" s="212"/>
      <c r="P348" s="212"/>
      <c r="Q348" s="212"/>
      <c r="R348" s="212"/>
      <c r="S348" s="212"/>
      <c r="T348" s="213"/>
      <c r="AT348" s="214" t="s">
        <v>149</v>
      </c>
      <c r="AU348" s="214" t="s">
        <v>81</v>
      </c>
      <c r="AV348" s="14" t="s">
        <v>81</v>
      </c>
      <c r="AW348" s="14" t="s">
        <v>33</v>
      </c>
      <c r="AX348" s="14" t="s">
        <v>71</v>
      </c>
      <c r="AY348" s="214" t="s">
        <v>138</v>
      </c>
    </row>
    <row r="349" spans="1:65" s="14" customFormat="1" ht="10.199999999999999">
      <c r="B349" s="204"/>
      <c r="C349" s="205"/>
      <c r="D349" s="195" t="s">
        <v>149</v>
      </c>
      <c r="E349" s="206" t="s">
        <v>18</v>
      </c>
      <c r="F349" s="207" t="s">
        <v>492</v>
      </c>
      <c r="G349" s="205"/>
      <c r="H349" s="208">
        <v>-0.44</v>
      </c>
      <c r="I349" s="209"/>
      <c r="J349" s="205"/>
      <c r="K349" s="205"/>
      <c r="L349" s="210"/>
      <c r="M349" s="211"/>
      <c r="N349" s="212"/>
      <c r="O349" s="212"/>
      <c r="P349" s="212"/>
      <c r="Q349" s="212"/>
      <c r="R349" s="212"/>
      <c r="S349" s="212"/>
      <c r="T349" s="213"/>
      <c r="AT349" s="214" t="s">
        <v>149</v>
      </c>
      <c r="AU349" s="214" t="s">
        <v>81</v>
      </c>
      <c r="AV349" s="14" t="s">
        <v>81</v>
      </c>
      <c r="AW349" s="14" t="s">
        <v>33</v>
      </c>
      <c r="AX349" s="14" t="s">
        <v>71</v>
      </c>
      <c r="AY349" s="214" t="s">
        <v>138</v>
      </c>
    </row>
    <row r="350" spans="1:65" s="14" customFormat="1" ht="10.199999999999999">
      <c r="B350" s="204"/>
      <c r="C350" s="205"/>
      <c r="D350" s="195" t="s">
        <v>149</v>
      </c>
      <c r="E350" s="206" t="s">
        <v>18</v>
      </c>
      <c r="F350" s="207" t="s">
        <v>493</v>
      </c>
      <c r="G350" s="205"/>
      <c r="H350" s="208">
        <v>-0.33</v>
      </c>
      <c r="I350" s="209"/>
      <c r="J350" s="205"/>
      <c r="K350" s="205"/>
      <c r="L350" s="210"/>
      <c r="M350" s="211"/>
      <c r="N350" s="212"/>
      <c r="O350" s="212"/>
      <c r="P350" s="212"/>
      <c r="Q350" s="212"/>
      <c r="R350" s="212"/>
      <c r="S350" s="212"/>
      <c r="T350" s="213"/>
      <c r="AT350" s="214" t="s">
        <v>149</v>
      </c>
      <c r="AU350" s="214" t="s">
        <v>81</v>
      </c>
      <c r="AV350" s="14" t="s">
        <v>81</v>
      </c>
      <c r="AW350" s="14" t="s">
        <v>33</v>
      </c>
      <c r="AX350" s="14" t="s">
        <v>71</v>
      </c>
      <c r="AY350" s="214" t="s">
        <v>138</v>
      </c>
    </row>
    <row r="351" spans="1:65" s="14" customFormat="1" ht="10.199999999999999">
      <c r="B351" s="204"/>
      <c r="C351" s="205"/>
      <c r="D351" s="195" t="s">
        <v>149</v>
      </c>
      <c r="E351" s="206" t="s">
        <v>18</v>
      </c>
      <c r="F351" s="207" t="s">
        <v>494</v>
      </c>
      <c r="G351" s="205"/>
      <c r="H351" s="208">
        <v>-0.8</v>
      </c>
      <c r="I351" s="209"/>
      <c r="J351" s="205"/>
      <c r="K351" s="205"/>
      <c r="L351" s="210"/>
      <c r="M351" s="211"/>
      <c r="N351" s="212"/>
      <c r="O351" s="212"/>
      <c r="P351" s="212"/>
      <c r="Q351" s="212"/>
      <c r="R351" s="212"/>
      <c r="S351" s="212"/>
      <c r="T351" s="213"/>
      <c r="AT351" s="214" t="s">
        <v>149</v>
      </c>
      <c r="AU351" s="214" t="s">
        <v>81</v>
      </c>
      <c r="AV351" s="14" t="s">
        <v>81</v>
      </c>
      <c r="AW351" s="14" t="s">
        <v>33</v>
      </c>
      <c r="AX351" s="14" t="s">
        <v>71</v>
      </c>
      <c r="AY351" s="214" t="s">
        <v>138</v>
      </c>
    </row>
    <row r="352" spans="1:65" s="14" customFormat="1" ht="10.199999999999999">
      <c r="B352" s="204"/>
      <c r="C352" s="205"/>
      <c r="D352" s="195" t="s">
        <v>149</v>
      </c>
      <c r="E352" s="206" t="s">
        <v>18</v>
      </c>
      <c r="F352" s="207" t="s">
        <v>495</v>
      </c>
      <c r="G352" s="205"/>
      <c r="H352" s="208">
        <v>8.1300000000000008</v>
      </c>
      <c r="I352" s="209"/>
      <c r="J352" s="205"/>
      <c r="K352" s="205"/>
      <c r="L352" s="210"/>
      <c r="M352" s="211"/>
      <c r="N352" s="212"/>
      <c r="O352" s="212"/>
      <c r="P352" s="212"/>
      <c r="Q352" s="212"/>
      <c r="R352" s="212"/>
      <c r="S352" s="212"/>
      <c r="T352" s="213"/>
      <c r="AT352" s="214" t="s">
        <v>149</v>
      </c>
      <c r="AU352" s="214" t="s">
        <v>81</v>
      </c>
      <c r="AV352" s="14" t="s">
        <v>81</v>
      </c>
      <c r="AW352" s="14" t="s">
        <v>33</v>
      </c>
      <c r="AX352" s="14" t="s">
        <v>71</v>
      </c>
      <c r="AY352" s="214" t="s">
        <v>138</v>
      </c>
    </row>
    <row r="353" spans="2:51" s="14" customFormat="1" ht="10.199999999999999">
      <c r="B353" s="204"/>
      <c r="C353" s="205"/>
      <c r="D353" s="195" t="s">
        <v>149</v>
      </c>
      <c r="E353" s="206" t="s">
        <v>18</v>
      </c>
      <c r="F353" s="207" t="s">
        <v>496</v>
      </c>
      <c r="G353" s="205"/>
      <c r="H353" s="208">
        <v>-0.04</v>
      </c>
      <c r="I353" s="209"/>
      <c r="J353" s="205"/>
      <c r="K353" s="205"/>
      <c r="L353" s="210"/>
      <c r="M353" s="211"/>
      <c r="N353" s="212"/>
      <c r="O353" s="212"/>
      <c r="P353" s="212"/>
      <c r="Q353" s="212"/>
      <c r="R353" s="212"/>
      <c r="S353" s="212"/>
      <c r="T353" s="213"/>
      <c r="AT353" s="214" t="s">
        <v>149</v>
      </c>
      <c r="AU353" s="214" t="s">
        <v>81</v>
      </c>
      <c r="AV353" s="14" t="s">
        <v>81</v>
      </c>
      <c r="AW353" s="14" t="s">
        <v>33</v>
      </c>
      <c r="AX353" s="14" t="s">
        <v>71</v>
      </c>
      <c r="AY353" s="214" t="s">
        <v>138</v>
      </c>
    </row>
    <row r="354" spans="2:51" s="14" customFormat="1" ht="10.199999999999999">
      <c r="B354" s="204"/>
      <c r="C354" s="205"/>
      <c r="D354" s="195" t="s">
        <v>149</v>
      </c>
      <c r="E354" s="206" t="s">
        <v>18</v>
      </c>
      <c r="F354" s="207" t="s">
        <v>497</v>
      </c>
      <c r="G354" s="205"/>
      <c r="H354" s="208">
        <v>-0.31</v>
      </c>
      <c r="I354" s="209"/>
      <c r="J354" s="205"/>
      <c r="K354" s="205"/>
      <c r="L354" s="210"/>
      <c r="M354" s="211"/>
      <c r="N354" s="212"/>
      <c r="O354" s="212"/>
      <c r="P354" s="212"/>
      <c r="Q354" s="212"/>
      <c r="R354" s="212"/>
      <c r="S354" s="212"/>
      <c r="T354" s="213"/>
      <c r="AT354" s="214" t="s">
        <v>149</v>
      </c>
      <c r="AU354" s="214" t="s">
        <v>81</v>
      </c>
      <c r="AV354" s="14" t="s">
        <v>81</v>
      </c>
      <c r="AW354" s="14" t="s">
        <v>33</v>
      </c>
      <c r="AX354" s="14" t="s">
        <v>71</v>
      </c>
      <c r="AY354" s="214" t="s">
        <v>138</v>
      </c>
    </row>
    <row r="355" spans="2:51" s="14" customFormat="1" ht="10.199999999999999">
      <c r="B355" s="204"/>
      <c r="C355" s="205"/>
      <c r="D355" s="195" t="s">
        <v>149</v>
      </c>
      <c r="E355" s="206" t="s">
        <v>18</v>
      </c>
      <c r="F355" s="207" t="s">
        <v>498</v>
      </c>
      <c r="G355" s="205"/>
      <c r="H355" s="208">
        <v>10.8</v>
      </c>
      <c r="I355" s="209"/>
      <c r="J355" s="205"/>
      <c r="K355" s="205"/>
      <c r="L355" s="210"/>
      <c r="M355" s="211"/>
      <c r="N355" s="212"/>
      <c r="O355" s="212"/>
      <c r="P355" s="212"/>
      <c r="Q355" s="212"/>
      <c r="R355" s="212"/>
      <c r="S355" s="212"/>
      <c r="T355" s="213"/>
      <c r="AT355" s="214" t="s">
        <v>149</v>
      </c>
      <c r="AU355" s="214" t="s">
        <v>81</v>
      </c>
      <c r="AV355" s="14" t="s">
        <v>81</v>
      </c>
      <c r="AW355" s="14" t="s">
        <v>33</v>
      </c>
      <c r="AX355" s="14" t="s">
        <v>71</v>
      </c>
      <c r="AY355" s="214" t="s">
        <v>138</v>
      </c>
    </row>
    <row r="356" spans="2:51" s="14" customFormat="1" ht="10.199999999999999">
      <c r="B356" s="204"/>
      <c r="C356" s="205"/>
      <c r="D356" s="195" t="s">
        <v>149</v>
      </c>
      <c r="E356" s="206" t="s">
        <v>18</v>
      </c>
      <c r="F356" s="207" t="s">
        <v>492</v>
      </c>
      <c r="G356" s="205"/>
      <c r="H356" s="208">
        <v>-0.44</v>
      </c>
      <c r="I356" s="209"/>
      <c r="J356" s="205"/>
      <c r="K356" s="205"/>
      <c r="L356" s="210"/>
      <c r="M356" s="211"/>
      <c r="N356" s="212"/>
      <c r="O356" s="212"/>
      <c r="P356" s="212"/>
      <c r="Q356" s="212"/>
      <c r="R356" s="212"/>
      <c r="S356" s="212"/>
      <c r="T356" s="213"/>
      <c r="AT356" s="214" t="s">
        <v>149</v>
      </c>
      <c r="AU356" s="214" t="s">
        <v>81</v>
      </c>
      <c r="AV356" s="14" t="s">
        <v>81</v>
      </c>
      <c r="AW356" s="14" t="s">
        <v>33</v>
      </c>
      <c r="AX356" s="14" t="s">
        <v>71</v>
      </c>
      <c r="AY356" s="214" t="s">
        <v>138</v>
      </c>
    </row>
    <row r="357" spans="2:51" s="16" customFormat="1" ht="10.199999999999999">
      <c r="B357" s="226"/>
      <c r="C357" s="227"/>
      <c r="D357" s="195" t="s">
        <v>149</v>
      </c>
      <c r="E357" s="228" t="s">
        <v>18</v>
      </c>
      <c r="F357" s="229" t="s">
        <v>189</v>
      </c>
      <c r="G357" s="227"/>
      <c r="H357" s="230">
        <v>31.72</v>
      </c>
      <c r="I357" s="231"/>
      <c r="J357" s="227"/>
      <c r="K357" s="227"/>
      <c r="L357" s="232"/>
      <c r="M357" s="233"/>
      <c r="N357" s="234"/>
      <c r="O357" s="234"/>
      <c r="P357" s="234"/>
      <c r="Q357" s="234"/>
      <c r="R357" s="234"/>
      <c r="S357" s="234"/>
      <c r="T357" s="235"/>
      <c r="AT357" s="236" t="s">
        <v>149</v>
      </c>
      <c r="AU357" s="236" t="s">
        <v>81</v>
      </c>
      <c r="AV357" s="16" t="s">
        <v>161</v>
      </c>
      <c r="AW357" s="16" t="s">
        <v>33</v>
      </c>
      <c r="AX357" s="16" t="s">
        <v>71</v>
      </c>
      <c r="AY357" s="236" t="s">
        <v>138</v>
      </c>
    </row>
    <row r="358" spans="2:51" s="13" customFormat="1" ht="10.199999999999999">
      <c r="B358" s="193"/>
      <c r="C358" s="194"/>
      <c r="D358" s="195" t="s">
        <v>149</v>
      </c>
      <c r="E358" s="196" t="s">
        <v>18</v>
      </c>
      <c r="F358" s="197" t="s">
        <v>499</v>
      </c>
      <c r="G358" s="194"/>
      <c r="H358" s="196" t="s">
        <v>18</v>
      </c>
      <c r="I358" s="198"/>
      <c r="J358" s="194"/>
      <c r="K358" s="194"/>
      <c r="L358" s="199"/>
      <c r="M358" s="200"/>
      <c r="N358" s="201"/>
      <c r="O358" s="201"/>
      <c r="P358" s="201"/>
      <c r="Q358" s="201"/>
      <c r="R358" s="201"/>
      <c r="S358" s="201"/>
      <c r="T358" s="202"/>
      <c r="AT358" s="203" t="s">
        <v>149</v>
      </c>
      <c r="AU358" s="203" t="s">
        <v>81</v>
      </c>
      <c r="AV358" s="13" t="s">
        <v>79</v>
      </c>
      <c r="AW358" s="13" t="s">
        <v>33</v>
      </c>
      <c r="AX358" s="13" t="s">
        <v>71</v>
      </c>
      <c r="AY358" s="203" t="s">
        <v>138</v>
      </c>
    </row>
    <row r="359" spans="2:51" s="14" customFormat="1" ht="10.199999999999999">
      <c r="B359" s="204"/>
      <c r="C359" s="205"/>
      <c r="D359" s="195" t="s">
        <v>149</v>
      </c>
      <c r="E359" s="206" t="s">
        <v>18</v>
      </c>
      <c r="F359" s="207" t="s">
        <v>500</v>
      </c>
      <c r="G359" s="205"/>
      <c r="H359" s="208">
        <v>14.27</v>
      </c>
      <c r="I359" s="209"/>
      <c r="J359" s="205"/>
      <c r="K359" s="205"/>
      <c r="L359" s="210"/>
      <c r="M359" s="211"/>
      <c r="N359" s="212"/>
      <c r="O359" s="212"/>
      <c r="P359" s="212"/>
      <c r="Q359" s="212"/>
      <c r="R359" s="212"/>
      <c r="S359" s="212"/>
      <c r="T359" s="213"/>
      <c r="AT359" s="214" t="s">
        <v>149</v>
      </c>
      <c r="AU359" s="214" t="s">
        <v>81</v>
      </c>
      <c r="AV359" s="14" t="s">
        <v>81</v>
      </c>
      <c r="AW359" s="14" t="s">
        <v>33</v>
      </c>
      <c r="AX359" s="14" t="s">
        <v>71</v>
      </c>
      <c r="AY359" s="214" t="s">
        <v>138</v>
      </c>
    </row>
    <row r="360" spans="2:51" s="14" customFormat="1" ht="10.199999999999999">
      <c r="B360" s="204"/>
      <c r="C360" s="205"/>
      <c r="D360" s="195" t="s">
        <v>149</v>
      </c>
      <c r="E360" s="206" t="s">
        <v>18</v>
      </c>
      <c r="F360" s="207" t="s">
        <v>492</v>
      </c>
      <c r="G360" s="205"/>
      <c r="H360" s="208">
        <v>-0.44</v>
      </c>
      <c r="I360" s="209"/>
      <c r="J360" s="205"/>
      <c r="K360" s="205"/>
      <c r="L360" s="210"/>
      <c r="M360" s="211"/>
      <c r="N360" s="212"/>
      <c r="O360" s="212"/>
      <c r="P360" s="212"/>
      <c r="Q360" s="212"/>
      <c r="R360" s="212"/>
      <c r="S360" s="212"/>
      <c r="T360" s="213"/>
      <c r="AT360" s="214" t="s">
        <v>149</v>
      </c>
      <c r="AU360" s="214" t="s">
        <v>81</v>
      </c>
      <c r="AV360" s="14" t="s">
        <v>81</v>
      </c>
      <c r="AW360" s="14" t="s">
        <v>33</v>
      </c>
      <c r="AX360" s="14" t="s">
        <v>71</v>
      </c>
      <c r="AY360" s="214" t="s">
        <v>138</v>
      </c>
    </row>
    <row r="361" spans="2:51" s="14" customFormat="1" ht="10.199999999999999">
      <c r="B361" s="204"/>
      <c r="C361" s="205"/>
      <c r="D361" s="195" t="s">
        <v>149</v>
      </c>
      <c r="E361" s="206" t="s">
        <v>18</v>
      </c>
      <c r="F361" s="207" t="s">
        <v>493</v>
      </c>
      <c r="G361" s="205"/>
      <c r="H361" s="208">
        <v>-0.33</v>
      </c>
      <c r="I361" s="209"/>
      <c r="J361" s="205"/>
      <c r="K361" s="205"/>
      <c r="L361" s="210"/>
      <c r="M361" s="211"/>
      <c r="N361" s="212"/>
      <c r="O361" s="212"/>
      <c r="P361" s="212"/>
      <c r="Q361" s="212"/>
      <c r="R361" s="212"/>
      <c r="S361" s="212"/>
      <c r="T361" s="213"/>
      <c r="AT361" s="214" t="s">
        <v>149</v>
      </c>
      <c r="AU361" s="214" t="s">
        <v>81</v>
      </c>
      <c r="AV361" s="14" t="s">
        <v>81</v>
      </c>
      <c r="AW361" s="14" t="s">
        <v>33</v>
      </c>
      <c r="AX361" s="14" t="s">
        <v>71</v>
      </c>
      <c r="AY361" s="214" t="s">
        <v>138</v>
      </c>
    </row>
    <row r="362" spans="2:51" s="14" customFormat="1" ht="10.199999999999999">
      <c r="B362" s="204"/>
      <c r="C362" s="205"/>
      <c r="D362" s="195" t="s">
        <v>149</v>
      </c>
      <c r="E362" s="206" t="s">
        <v>18</v>
      </c>
      <c r="F362" s="207" t="s">
        <v>501</v>
      </c>
      <c r="G362" s="205"/>
      <c r="H362" s="208">
        <v>-0.19</v>
      </c>
      <c r="I362" s="209"/>
      <c r="J362" s="205"/>
      <c r="K362" s="205"/>
      <c r="L362" s="210"/>
      <c r="M362" s="211"/>
      <c r="N362" s="212"/>
      <c r="O362" s="212"/>
      <c r="P362" s="212"/>
      <c r="Q362" s="212"/>
      <c r="R362" s="212"/>
      <c r="S362" s="212"/>
      <c r="T362" s="213"/>
      <c r="AT362" s="214" t="s">
        <v>149</v>
      </c>
      <c r="AU362" s="214" t="s">
        <v>81</v>
      </c>
      <c r="AV362" s="14" t="s">
        <v>81</v>
      </c>
      <c r="AW362" s="14" t="s">
        <v>33</v>
      </c>
      <c r="AX362" s="14" t="s">
        <v>71</v>
      </c>
      <c r="AY362" s="214" t="s">
        <v>138</v>
      </c>
    </row>
    <row r="363" spans="2:51" s="14" customFormat="1" ht="10.199999999999999">
      <c r="B363" s="204"/>
      <c r="C363" s="205"/>
      <c r="D363" s="195" t="s">
        <v>149</v>
      </c>
      <c r="E363" s="206" t="s">
        <v>18</v>
      </c>
      <c r="F363" s="207" t="s">
        <v>502</v>
      </c>
      <c r="G363" s="205"/>
      <c r="H363" s="208">
        <v>7.65</v>
      </c>
      <c r="I363" s="209"/>
      <c r="J363" s="205"/>
      <c r="K363" s="205"/>
      <c r="L363" s="210"/>
      <c r="M363" s="211"/>
      <c r="N363" s="212"/>
      <c r="O363" s="212"/>
      <c r="P363" s="212"/>
      <c r="Q363" s="212"/>
      <c r="R363" s="212"/>
      <c r="S363" s="212"/>
      <c r="T363" s="213"/>
      <c r="AT363" s="214" t="s">
        <v>149</v>
      </c>
      <c r="AU363" s="214" t="s">
        <v>81</v>
      </c>
      <c r="AV363" s="14" t="s">
        <v>81</v>
      </c>
      <c r="AW363" s="14" t="s">
        <v>33</v>
      </c>
      <c r="AX363" s="14" t="s">
        <v>71</v>
      </c>
      <c r="AY363" s="214" t="s">
        <v>138</v>
      </c>
    </row>
    <row r="364" spans="2:51" s="14" customFormat="1" ht="10.199999999999999">
      <c r="B364" s="204"/>
      <c r="C364" s="205"/>
      <c r="D364" s="195" t="s">
        <v>149</v>
      </c>
      <c r="E364" s="206" t="s">
        <v>18</v>
      </c>
      <c r="F364" s="207" t="s">
        <v>496</v>
      </c>
      <c r="G364" s="205"/>
      <c r="H364" s="208">
        <v>-0.04</v>
      </c>
      <c r="I364" s="209"/>
      <c r="J364" s="205"/>
      <c r="K364" s="205"/>
      <c r="L364" s="210"/>
      <c r="M364" s="211"/>
      <c r="N364" s="212"/>
      <c r="O364" s="212"/>
      <c r="P364" s="212"/>
      <c r="Q364" s="212"/>
      <c r="R364" s="212"/>
      <c r="S364" s="212"/>
      <c r="T364" s="213"/>
      <c r="AT364" s="214" t="s">
        <v>149</v>
      </c>
      <c r="AU364" s="214" t="s">
        <v>81</v>
      </c>
      <c r="AV364" s="14" t="s">
        <v>81</v>
      </c>
      <c r="AW364" s="14" t="s">
        <v>33</v>
      </c>
      <c r="AX364" s="14" t="s">
        <v>71</v>
      </c>
      <c r="AY364" s="214" t="s">
        <v>138</v>
      </c>
    </row>
    <row r="365" spans="2:51" s="14" customFormat="1" ht="10.199999999999999">
      <c r="B365" s="204"/>
      <c r="C365" s="205"/>
      <c r="D365" s="195" t="s">
        <v>149</v>
      </c>
      <c r="E365" s="206" t="s">
        <v>18</v>
      </c>
      <c r="F365" s="207" t="s">
        <v>503</v>
      </c>
      <c r="G365" s="205"/>
      <c r="H365" s="208">
        <v>-0.31</v>
      </c>
      <c r="I365" s="209"/>
      <c r="J365" s="205"/>
      <c r="K365" s="205"/>
      <c r="L365" s="210"/>
      <c r="M365" s="211"/>
      <c r="N365" s="212"/>
      <c r="O365" s="212"/>
      <c r="P365" s="212"/>
      <c r="Q365" s="212"/>
      <c r="R365" s="212"/>
      <c r="S365" s="212"/>
      <c r="T365" s="213"/>
      <c r="AT365" s="214" t="s">
        <v>149</v>
      </c>
      <c r="AU365" s="214" t="s">
        <v>81</v>
      </c>
      <c r="AV365" s="14" t="s">
        <v>81</v>
      </c>
      <c r="AW365" s="14" t="s">
        <v>33</v>
      </c>
      <c r="AX365" s="14" t="s">
        <v>71</v>
      </c>
      <c r="AY365" s="214" t="s">
        <v>138</v>
      </c>
    </row>
    <row r="366" spans="2:51" s="14" customFormat="1" ht="10.199999999999999">
      <c r="B366" s="204"/>
      <c r="C366" s="205"/>
      <c r="D366" s="195" t="s">
        <v>149</v>
      </c>
      <c r="E366" s="206" t="s">
        <v>18</v>
      </c>
      <c r="F366" s="207" t="s">
        <v>498</v>
      </c>
      <c r="G366" s="205"/>
      <c r="H366" s="208">
        <v>10.8</v>
      </c>
      <c r="I366" s="209"/>
      <c r="J366" s="205"/>
      <c r="K366" s="205"/>
      <c r="L366" s="210"/>
      <c r="M366" s="211"/>
      <c r="N366" s="212"/>
      <c r="O366" s="212"/>
      <c r="P366" s="212"/>
      <c r="Q366" s="212"/>
      <c r="R366" s="212"/>
      <c r="S366" s="212"/>
      <c r="T366" s="213"/>
      <c r="AT366" s="214" t="s">
        <v>149</v>
      </c>
      <c r="AU366" s="214" t="s">
        <v>81</v>
      </c>
      <c r="AV366" s="14" t="s">
        <v>81</v>
      </c>
      <c r="AW366" s="14" t="s">
        <v>33</v>
      </c>
      <c r="AX366" s="14" t="s">
        <v>71</v>
      </c>
      <c r="AY366" s="214" t="s">
        <v>138</v>
      </c>
    </row>
    <row r="367" spans="2:51" s="14" customFormat="1" ht="10.199999999999999">
      <c r="B367" s="204"/>
      <c r="C367" s="205"/>
      <c r="D367" s="195" t="s">
        <v>149</v>
      </c>
      <c r="E367" s="206" t="s">
        <v>18</v>
      </c>
      <c r="F367" s="207" t="s">
        <v>492</v>
      </c>
      <c r="G367" s="205"/>
      <c r="H367" s="208">
        <v>-0.44</v>
      </c>
      <c r="I367" s="209"/>
      <c r="J367" s="205"/>
      <c r="K367" s="205"/>
      <c r="L367" s="210"/>
      <c r="M367" s="211"/>
      <c r="N367" s="212"/>
      <c r="O367" s="212"/>
      <c r="P367" s="212"/>
      <c r="Q367" s="212"/>
      <c r="R367" s="212"/>
      <c r="S367" s="212"/>
      <c r="T367" s="213"/>
      <c r="AT367" s="214" t="s">
        <v>149</v>
      </c>
      <c r="AU367" s="214" t="s">
        <v>81</v>
      </c>
      <c r="AV367" s="14" t="s">
        <v>81</v>
      </c>
      <c r="AW367" s="14" t="s">
        <v>33</v>
      </c>
      <c r="AX367" s="14" t="s">
        <v>71</v>
      </c>
      <c r="AY367" s="214" t="s">
        <v>138</v>
      </c>
    </row>
    <row r="368" spans="2:51" s="16" customFormat="1" ht="10.199999999999999">
      <c r="B368" s="226"/>
      <c r="C368" s="227"/>
      <c r="D368" s="195" t="s">
        <v>149</v>
      </c>
      <c r="E368" s="228" t="s">
        <v>18</v>
      </c>
      <c r="F368" s="229" t="s">
        <v>189</v>
      </c>
      <c r="G368" s="227"/>
      <c r="H368" s="230">
        <v>30.97</v>
      </c>
      <c r="I368" s="231"/>
      <c r="J368" s="227"/>
      <c r="K368" s="227"/>
      <c r="L368" s="232"/>
      <c r="M368" s="233"/>
      <c r="N368" s="234"/>
      <c r="O368" s="234"/>
      <c r="P368" s="234"/>
      <c r="Q368" s="234"/>
      <c r="R368" s="234"/>
      <c r="S368" s="234"/>
      <c r="T368" s="235"/>
      <c r="AT368" s="236" t="s">
        <v>149</v>
      </c>
      <c r="AU368" s="236" t="s">
        <v>81</v>
      </c>
      <c r="AV368" s="16" t="s">
        <v>161</v>
      </c>
      <c r="AW368" s="16" t="s">
        <v>33</v>
      </c>
      <c r="AX368" s="16" t="s">
        <v>71</v>
      </c>
      <c r="AY368" s="236" t="s">
        <v>138</v>
      </c>
    </row>
    <row r="369" spans="1:65" s="13" customFormat="1" ht="10.199999999999999">
      <c r="B369" s="193"/>
      <c r="C369" s="194"/>
      <c r="D369" s="195" t="s">
        <v>149</v>
      </c>
      <c r="E369" s="196" t="s">
        <v>18</v>
      </c>
      <c r="F369" s="197" t="s">
        <v>504</v>
      </c>
      <c r="G369" s="194"/>
      <c r="H369" s="196" t="s">
        <v>18</v>
      </c>
      <c r="I369" s="198"/>
      <c r="J369" s="194"/>
      <c r="K369" s="194"/>
      <c r="L369" s="199"/>
      <c r="M369" s="200"/>
      <c r="N369" s="201"/>
      <c r="O369" s="201"/>
      <c r="P369" s="201"/>
      <c r="Q369" s="201"/>
      <c r="R369" s="201"/>
      <c r="S369" s="201"/>
      <c r="T369" s="202"/>
      <c r="AT369" s="203" t="s">
        <v>149</v>
      </c>
      <c r="AU369" s="203" t="s">
        <v>81</v>
      </c>
      <c r="AV369" s="13" t="s">
        <v>79</v>
      </c>
      <c r="AW369" s="13" t="s">
        <v>33</v>
      </c>
      <c r="AX369" s="13" t="s">
        <v>71</v>
      </c>
      <c r="AY369" s="203" t="s">
        <v>138</v>
      </c>
    </row>
    <row r="370" spans="1:65" s="14" customFormat="1" ht="10.199999999999999">
      <c r="B370" s="204"/>
      <c r="C370" s="205"/>
      <c r="D370" s="195" t="s">
        <v>149</v>
      </c>
      <c r="E370" s="206" t="s">
        <v>18</v>
      </c>
      <c r="F370" s="207" t="s">
        <v>505</v>
      </c>
      <c r="G370" s="205"/>
      <c r="H370" s="208">
        <v>13.34</v>
      </c>
      <c r="I370" s="209"/>
      <c r="J370" s="205"/>
      <c r="K370" s="205"/>
      <c r="L370" s="210"/>
      <c r="M370" s="211"/>
      <c r="N370" s="212"/>
      <c r="O370" s="212"/>
      <c r="P370" s="212"/>
      <c r="Q370" s="212"/>
      <c r="R370" s="212"/>
      <c r="S370" s="212"/>
      <c r="T370" s="213"/>
      <c r="AT370" s="214" t="s">
        <v>149</v>
      </c>
      <c r="AU370" s="214" t="s">
        <v>81</v>
      </c>
      <c r="AV370" s="14" t="s">
        <v>81</v>
      </c>
      <c r="AW370" s="14" t="s">
        <v>33</v>
      </c>
      <c r="AX370" s="14" t="s">
        <v>71</v>
      </c>
      <c r="AY370" s="214" t="s">
        <v>138</v>
      </c>
    </row>
    <row r="371" spans="1:65" s="14" customFormat="1" ht="10.199999999999999">
      <c r="B371" s="204"/>
      <c r="C371" s="205"/>
      <c r="D371" s="195" t="s">
        <v>149</v>
      </c>
      <c r="E371" s="206" t="s">
        <v>18</v>
      </c>
      <c r="F371" s="207" t="s">
        <v>506</v>
      </c>
      <c r="G371" s="205"/>
      <c r="H371" s="208">
        <v>0.04</v>
      </c>
      <c r="I371" s="209"/>
      <c r="J371" s="205"/>
      <c r="K371" s="205"/>
      <c r="L371" s="210"/>
      <c r="M371" s="211"/>
      <c r="N371" s="212"/>
      <c r="O371" s="212"/>
      <c r="P371" s="212"/>
      <c r="Q371" s="212"/>
      <c r="R371" s="212"/>
      <c r="S371" s="212"/>
      <c r="T371" s="213"/>
      <c r="AT371" s="214" t="s">
        <v>149</v>
      </c>
      <c r="AU371" s="214" t="s">
        <v>81</v>
      </c>
      <c r="AV371" s="14" t="s">
        <v>81</v>
      </c>
      <c r="AW371" s="14" t="s">
        <v>33</v>
      </c>
      <c r="AX371" s="14" t="s">
        <v>71</v>
      </c>
      <c r="AY371" s="214" t="s">
        <v>138</v>
      </c>
    </row>
    <row r="372" spans="1:65" s="14" customFormat="1" ht="10.199999999999999">
      <c r="B372" s="204"/>
      <c r="C372" s="205"/>
      <c r="D372" s="195" t="s">
        <v>149</v>
      </c>
      <c r="E372" s="206" t="s">
        <v>18</v>
      </c>
      <c r="F372" s="207" t="s">
        <v>507</v>
      </c>
      <c r="G372" s="205"/>
      <c r="H372" s="208">
        <v>2.78</v>
      </c>
      <c r="I372" s="209"/>
      <c r="J372" s="205"/>
      <c r="K372" s="205"/>
      <c r="L372" s="210"/>
      <c r="M372" s="211"/>
      <c r="N372" s="212"/>
      <c r="O372" s="212"/>
      <c r="P372" s="212"/>
      <c r="Q372" s="212"/>
      <c r="R372" s="212"/>
      <c r="S372" s="212"/>
      <c r="T372" s="213"/>
      <c r="AT372" s="214" t="s">
        <v>149</v>
      </c>
      <c r="AU372" s="214" t="s">
        <v>81</v>
      </c>
      <c r="AV372" s="14" t="s">
        <v>81</v>
      </c>
      <c r="AW372" s="14" t="s">
        <v>33</v>
      </c>
      <c r="AX372" s="14" t="s">
        <v>71</v>
      </c>
      <c r="AY372" s="214" t="s">
        <v>138</v>
      </c>
    </row>
    <row r="373" spans="1:65" s="16" customFormat="1" ht="10.199999999999999">
      <c r="B373" s="226"/>
      <c r="C373" s="227"/>
      <c r="D373" s="195" t="s">
        <v>149</v>
      </c>
      <c r="E373" s="228" t="s">
        <v>18</v>
      </c>
      <c r="F373" s="229" t="s">
        <v>189</v>
      </c>
      <c r="G373" s="227"/>
      <c r="H373" s="230">
        <v>16.16</v>
      </c>
      <c r="I373" s="231"/>
      <c r="J373" s="227"/>
      <c r="K373" s="227"/>
      <c r="L373" s="232"/>
      <c r="M373" s="233"/>
      <c r="N373" s="234"/>
      <c r="O373" s="234"/>
      <c r="P373" s="234"/>
      <c r="Q373" s="234"/>
      <c r="R373" s="234"/>
      <c r="S373" s="234"/>
      <c r="T373" s="235"/>
      <c r="AT373" s="236" t="s">
        <v>149</v>
      </c>
      <c r="AU373" s="236" t="s">
        <v>81</v>
      </c>
      <c r="AV373" s="16" t="s">
        <v>161</v>
      </c>
      <c r="AW373" s="16" t="s">
        <v>33</v>
      </c>
      <c r="AX373" s="16" t="s">
        <v>71</v>
      </c>
      <c r="AY373" s="236" t="s">
        <v>138</v>
      </c>
    </row>
    <row r="374" spans="1:65" s="13" customFormat="1" ht="10.199999999999999">
      <c r="B374" s="193"/>
      <c r="C374" s="194"/>
      <c r="D374" s="195" t="s">
        <v>149</v>
      </c>
      <c r="E374" s="196" t="s">
        <v>18</v>
      </c>
      <c r="F374" s="197" t="s">
        <v>508</v>
      </c>
      <c r="G374" s="194"/>
      <c r="H374" s="196" t="s">
        <v>18</v>
      </c>
      <c r="I374" s="198"/>
      <c r="J374" s="194"/>
      <c r="K374" s="194"/>
      <c r="L374" s="199"/>
      <c r="M374" s="200"/>
      <c r="N374" s="201"/>
      <c r="O374" s="201"/>
      <c r="P374" s="201"/>
      <c r="Q374" s="201"/>
      <c r="R374" s="201"/>
      <c r="S374" s="201"/>
      <c r="T374" s="202"/>
      <c r="AT374" s="203" t="s">
        <v>149</v>
      </c>
      <c r="AU374" s="203" t="s">
        <v>81</v>
      </c>
      <c r="AV374" s="13" t="s">
        <v>79</v>
      </c>
      <c r="AW374" s="13" t="s">
        <v>33</v>
      </c>
      <c r="AX374" s="13" t="s">
        <v>71</v>
      </c>
      <c r="AY374" s="203" t="s">
        <v>138</v>
      </c>
    </row>
    <row r="375" spans="1:65" s="14" customFormat="1" ht="10.199999999999999">
      <c r="B375" s="204"/>
      <c r="C375" s="205"/>
      <c r="D375" s="195" t="s">
        <v>149</v>
      </c>
      <c r="E375" s="206" t="s">
        <v>18</v>
      </c>
      <c r="F375" s="207" t="s">
        <v>509</v>
      </c>
      <c r="G375" s="205"/>
      <c r="H375" s="208">
        <v>13.43</v>
      </c>
      <c r="I375" s="209"/>
      <c r="J375" s="205"/>
      <c r="K375" s="205"/>
      <c r="L375" s="210"/>
      <c r="M375" s="211"/>
      <c r="N375" s="212"/>
      <c r="O375" s="212"/>
      <c r="P375" s="212"/>
      <c r="Q375" s="212"/>
      <c r="R375" s="212"/>
      <c r="S375" s="212"/>
      <c r="T375" s="213"/>
      <c r="AT375" s="214" t="s">
        <v>149</v>
      </c>
      <c r="AU375" s="214" t="s">
        <v>81</v>
      </c>
      <c r="AV375" s="14" t="s">
        <v>81</v>
      </c>
      <c r="AW375" s="14" t="s">
        <v>33</v>
      </c>
      <c r="AX375" s="14" t="s">
        <v>71</v>
      </c>
      <c r="AY375" s="214" t="s">
        <v>138</v>
      </c>
    </row>
    <row r="376" spans="1:65" s="14" customFormat="1" ht="10.199999999999999">
      <c r="B376" s="204"/>
      <c r="C376" s="205"/>
      <c r="D376" s="195" t="s">
        <v>149</v>
      </c>
      <c r="E376" s="206" t="s">
        <v>18</v>
      </c>
      <c r="F376" s="207" t="s">
        <v>506</v>
      </c>
      <c r="G376" s="205"/>
      <c r="H376" s="208">
        <v>0.04</v>
      </c>
      <c r="I376" s="209"/>
      <c r="J376" s="205"/>
      <c r="K376" s="205"/>
      <c r="L376" s="210"/>
      <c r="M376" s="211"/>
      <c r="N376" s="212"/>
      <c r="O376" s="212"/>
      <c r="P376" s="212"/>
      <c r="Q376" s="212"/>
      <c r="R376" s="212"/>
      <c r="S376" s="212"/>
      <c r="T376" s="213"/>
      <c r="AT376" s="214" t="s">
        <v>149</v>
      </c>
      <c r="AU376" s="214" t="s">
        <v>81</v>
      </c>
      <c r="AV376" s="14" t="s">
        <v>81</v>
      </c>
      <c r="AW376" s="14" t="s">
        <v>33</v>
      </c>
      <c r="AX376" s="14" t="s">
        <v>71</v>
      </c>
      <c r="AY376" s="214" t="s">
        <v>138</v>
      </c>
    </row>
    <row r="377" spans="1:65" s="14" customFormat="1" ht="10.199999999999999">
      <c r="B377" s="204"/>
      <c r="C377" s="205"/>
      <c r="D377" s="195" t="s">
        <v>149</v>
      </c>
      <c r="E377" s="206" t="s">
        <v>18</v>
      </c>
      <c r="F377" s="207" t="s">
        <v>507</v>
      </c>
      <c r="G377" s="205"/>
      <c r="H377" s="208">
        <v>2.78</v>
      </c>
      <c r="I377" s="209"/>
      <c r="J377" s="205"/>
      <c r="K377" s="205"/>
      <c r="L377" s="210"/>
      <c r="M377" s="211"/>
      <c r="N377" s="212"/>
      <c r="O377" s="212"/>
      <c r="P377" s="212"/>
      <c r="Q377" s="212"/>
      <c r="R377" s="212"/>
      <c r="S377" s="212"/>
      <c r="T377" s="213"/>
      <c r="AT377" s="214" t="s">
        <v>149</v>
      </c>
      <c r="AU377" s="214" t="s">
        <v>81</v>
      </c>
      <c r="AV377" s="14" t="s">
        <v>81</v>
      </c>
      <c r="AW377" s="14" t="s">
        <v>33</v>
      </c>
      <c r="AX377" s="14" t="s">
        <v>71</v>
      </c>
      <c r="AY377" s="214" t="s">
        <v>138</v>
      </c>
    </row>
    <row r="378" spans="1:65" s="16" customFormat="1" ht="10.199999999999999">
      <c r="B378" s="226"/>
      <c r="C378" s="227"/>
      <c r="D378" s="195" t="s">
        <v>149</v>
      </c>
      <c r="E378" s="228" t="s">
        <v>18</v>
      </c>
      <c r="F378" s="229" t="s">
        <v>189</v>
      </c>
      <c r="G378" s="227"/>
      <c r="H378" s="230">
        <v>16.25</v>
      </c>
      <c r="I378" s="231"/>
      <c r="J378" s="227"/>
      <c r="K378" s="227"/>
      <c r="L378" s="232"/>
      <c r="M378" s="233"/>
      <c r="N378" s="234"/>
      <c r="O378" s="234"/>
      <c r="P378" s="234"/>
      <c r="Q378" s="234"/>
      <c r="R378" s="234"/>
      <c r="S378" s="234"/>
      <c r="T378" s="235"/>
      <c r="AT378" s="236" t="s">
        <v>149</v>
      </c>
      <c r="AU378" s="236" t="s">
        <v>81</v>
      </c>
      <c r="AV378" s="16" t="s">
        <v>161</v>
      </c>
      <c r="AW378" s="16" t="s">
        <v>33</v>
      </c>
      <c r="AX378" s="16" t="s">
        <v>71</v>
      </c>
      <c r="AY378" s="236" t="s">
        <v>138</v>
      </c>
    </row>
    <row r="379" spans="1:65" s="15" customFormat="1" ht="10.199999999999999">
      <c r="B379" s="215"/>
      <c r="C379" s="216"/>
      <c r="D379" s="195" t="s">
        <v>149</v>
      </c>
      <c r="E379" s="217" t="s">
        <v>18</v>
      </c>
      <c r="F379" s="218" t="s">
        <v>154</v>
      </c>
      <c r="G379" s="216"/>
      <c r="H379" s="219">
        <v>95.1</v>
      </c>
      <c r="I379" s="220"/>
      <c r="J379" s="216"/>
      <c r="K379" s="216"/>
      <c r="L379" s="221"/>
      <c r="M379" s="222"/>
      <c r="N379" s="223"/>
      <c r="O379" s="223"/>
      <c r="P379" s="223"/>
      <c r="Q379" s="223"/>
      <c r="R379" s="223"/>
      <c r="S379" s="223"/>
      <c r="T379" s="224"/>
      <c r="AT379" s="225" t="s">
        <v>149</v>
      </c>
      <c r="AU379" s="225" t="s">
        <v>81</v>
      </c>
      <c r="AV379" s="15" t="s">
        <v>145</v>
      </c>
      <c r="AW379" s="15" t="s">
        <v>33</v>
      </c>
      <c r="AX379" s="15" t="s">
        <v>79</v>
      </c>
      <c r="AY379" s="225" t="s">
        <v>138</v>
      </c>
    </row>
    <row r="380" spans="1:65" s="2" customFormat="1" ht="22.2" customHeight="1">
      <c r="A380" s="37"/>
      <c r="B380" s="38"/>
      <c r="C380" s="176" t="s">
        <v>510</v>
      </c>
      <c r="D380" s="176" t="s">
        <v>140</v>
      </c>
      <c r="E380" s="177" t="s">
        <v>511</v>
      </c>
      <c r="F380" s="178" t="s">
        <v>512</v>
      </c>
      <c r="G380" s="179" t="s">
        <v>143</v>
      </c>
      <c r="H380" s="180">
        <v>51.35</v>
      </c>
      <c r="I380" s="181"/>
      <c r="J380" s="180">
        <f>ROUND(I380*H380,2)</f>
        <v>0</v>
      </c>
      <c r="K380" s="178" t="s">
        <v>144</v>
      </c>
      <c r="L380" s="42"/>
      <c r="M380" s="182" t="s">
        <v>18</v>
      </c>
      <c r="N380" s="183" t="s">
        <v>42</v>
      </c>
      <c r="O380" s="67"/>
      <c r="P380" s="184">
        <f>O380*H380</f>
        <v>0</v>
      </c>
      <c r="Q380" s="184">
        <v>1.8380000000000001E-2</v>
      </c>
      <c r="R380" s="184">
        <f>Q380*H380</f>
        <v>0.94381300000000001</v>
      </c>
      <c r="S380" s="184">
        <v>0</v>
      </c>
      <c r="T380" s="185">
        <f>S380*H380</f>
        <v>0</v>
      </c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R380" s="186" t="s">
        <v>145</v>
      </c>
      <c r="AT380" s="186" t="s">
        <v>140</v>
      </c>
      <c r="AU380" s="186" t="s">
        <v>81</v>
      </c>
      <c r="AY380" s="20" t="s">
        <v>138</v>
      </c>
      <c r="BE380" s="187">
        <f>IF(N380="základní",J380,0)</f>
        <v>0</v>
      </c>
      <c r="BF380" s="187">
        <f>IF(N380="snížená",J380,0)</f>
        <v>0</v>
      </c>
      <c r="BG380" s="187">
        <f>IF(N380="zákl. přenesená",J380,0)</f>
        <v>0</v>
      </c>
      <c r="BH380" s="187">
        <f>IF(N380="sníž. přenesená",J380,0)</f>
        <v>0</v>
      </c>
      <c r="BI380" s="187">
        <f>IF(N380="nulová",J380,0)</f>
        <v>0</v>
      </c>
      <c r="BJ380" s="20" t="s">
        <v>79</v>
      </c>
      <c r="BK380" s="187">
        <f>ROUND(I380*H380,2)</f>
        <v>0</v>
      </c>
      <c r="BL380" s="20" t="s">
        <v>145</v>
      </c>
      <c r="BM380" s="186" t="s">
        <v>513</v>
      </c>
    </row>
    <row r="381" spans="1:65" s="2" customFormat="1" ht="10.199999999999999">
      <c r="A381" s="37"/>
      <c r="B381" s="38"/>
      <c r="C381" s="39"/>
      <c r="D381" s="188" t="s">
        <v>147</v>
      </c>
      <c r="E381" s="39"/>
      <c r="F381" s="189" t="s">
        <v>514</v>
      </c>
      <c r="G381" s="39"/>
      <c r="H381" s="39"/>
      <c r="I381" s="190"/>
      <c r="J381" s="39"/>
      <c r="K381" s="39"/>
      <c r="L381" s="42"/>
      <c r="M381" s="191"/>
      <c r="N381" s="192"/>
      <c r="O381" s="67"/>
      <c r="P381" s="67"/>
      <c r="Q381" s="67"/>
      <c r="R381" s="67"/>
      <c r="S381" s="67"/>
      <c r="T381" s="68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T381" s="20" t="s">
        <v>147</v>
      </c>
      <c r="AU381" s="20" t="s">
        <v>81</v>
      </c>
    </row>
    <row r="382" spans="1:65" s="13" customFormat="1" ht="10.199999999999999">
      <c r="B382" s="193"/>
      <c r="C382" s="194"/>
      <c r="D382" s="195" t="s">
        <v>149</v>
      </c>
      <c r="E382" s="196" t="s">
        <v>18</v>
      </c>
      <c r="F382" s="197" t="s">
        <v>460</v>
      </c>
      <c r="G382" s="194"/>
      <c r="H382" s="196" t="s">
        <v>18</v>
      </c>
      <c r="I382" s="198"/>
      <c r="J382" s="194"/>
      <c r="K382" s="194"/>
      <c r="L382" s="199"/>
      <c r="M382" s="200"/>
      <c r="N382" s="201"/>
      <c r="O382" s="201"/>
      <c r="P382" s="201"/>
      <c r="Q382" s="201"/>
      <c r="R382" s="201"/>
      <c r="S382" s="201"/>
      <c r="T382" s="202"/>
      <c r="AT382" s="203" t="s">
        <v>149</v>
      </c>
      <c r="AU382" s="203" t="s">
        <v>81</v>
      </c>
      <c r="AV382" s="13" t="s">
        <v>79</v>
      </c>
      <c r="AW382" s="13" t="s">
        <v>33</v>
      </c>
      <c r="AX382" s="13" t="s">
        <v>71</v>
      </c>
      <c r="AY382" s="203" t="s">
        <v>138</v>
      </c>
    </row>
    <row r="383" spans="1:65" s="13" customFormat="1" ht="10.199999999999999">
      <c r="B383" s="193"/>
      <c r="C383" s="194"/>
      <c r="D383" s="195" t="s">
        <v>149</v>
      </c>
      <c r="E383" s="196" t="s">
        <v>18</v>
      </c>
      <c r="F383" s="197" t="s">
        <v>481</v>
      </c>
      <c r="G383" s="194"/>
      <c r="H383" s="196" t="s">
        <v>18</v>
      </c>
      <c r="I383" s="198"/>
      <c r="J383" s="194"/>
      <c r="K383" s="194"/>
      <c r="L383" s="199"/>
      <c r="M383" s="200"/>
      <c r="N383" s="201"/>
      <c r="O383" s="201"/>
      <c r="P383" s="201"/>
      <c r="Q383" s="201"/>
      <c r="R383" s="201"/>
      <c r="S383" s="201"/>
      <c r="T383" s="202"/>
      <c r="AT383" s="203" t="s">
        <v>149</v>
      </c>
      <c r="AU383" s="203" t="s">
        <v>81</v>
      </c>
      <c r="AV383" s="13" t="s">
        <v>79</v>
      </c>
      <c r="AW383" s="13" t="s">
        <v>33</v>
      </c>
      <c r="AX383" s="13" t="s">
        <v>71</v>
      </c>
      <c r="AY383" s="203" t="s">
        <v>138</v>
      </c>
    </row>
    <row r="384" spans="1:65" s="14" customFormat="1" ht="10.199999999999999">
      <c r="B384" s="204"/>
      <c r="C384" s="205"/>
      <c r="D384" s="195" t="s">
        <v>149</v>
      </c>
      <c r="E384" s="206" t="s">
        <v>18</v>
      </c>
      <c r="F384" s="207" t="s">
        <v>515</v>
      </c>
      <c r="G384" s="205"/>
      <c r="H384" s="208">
        <v>51.35</v>
      </c>
      <c r="I384" s="209"/>
      <c r="J384" s="205"/>
      <c r="K384" s="205"/>
      <c r="L384" s="210"/>
      <c r="M384" s="211"/>
      <c r="N384" s="212"/>
      <c r="O384" s="212"/>
      <c r="P384" s="212"/>
      <c r="Q384" s="212"/>
      <c r="R384" s="212"/>
      <c r="S384" s="212"/>
      <c r="T384" s="213"/>
      <c r="AT384" s="214" t="s">
        <v>149</v>
      </c>
      <c r="AU384" s="214" t="s">
        <v>81</v>
      </c>
      <c r="AV384" s="14" t="s">
        <v>81</v>
      </c>
      <c r="AW384" s="14" t="s">
        <v>33</v>
      </c>
      <c r="AX384" s="14" t="s">
        <v>71</v>
      </c>
      <c r="AY384" s="214" t="s">
        <v>138</v>
      </c>
    </row>
    <row r="385" spans="1:65" s="15" customFormat="1" ht="10.199999999999999">
      <c r="B385" s="215"/>
      <c r="C385" s="216"/>
      <c r="D385" s="195" t="s">
        <v>149</v>
      </c>
      <c r="E385" s="217" t="s">
        <v>18</v>
      </c>
      <c r="F385" s="218" t="s">
        <v>154</v>
      </c>
      <c r="G385" s="216"/>
      <c r="H385" s="219">
        <v>51.35</v>
      </c>
      <c r="I385" s="220"/>
      <c r="J385" s="216"/>
      <c r="K385" s="216"/>
      <c r="L385" s="221"/>
      <c r="M385" s="222"/>
      <c r="N385" s="223"/>
      <c r="O385" s="223"/>
      <c r="P385" s="223"/>
      <c r="Q385" s="223"/>
      <c r="R385" s="223"/>
      <c r="S385" s="223"/>
      <c r="T385" s="224"/>
      <c r="AT385" s="225" t="s">
        <v>149</v>
      </c>
      <c r="AU385" s="225" t="s">
        <v>81</v>
      </c>
      <c r="AV385" s="15" t="s">
        <v>145</v>
      </c>
      <c r="AW385" s="15" t="s">
        <v>33</v>
      </c>
      <c r="AX385" s="15" t="s">
        <v>79</v>
      </c>
      <c r="AY385" s="225" t="s">
        <v>138</v>
      </c>
    </row>
    <row r="386" spans="1:65" s="2" customFormat="1" ht="22.2" customHeight="1">
      <c r="A386" s="37"/>
      <c r="B386" s="38"/>
      <c r="C386" s="176" t="s">
        <v>516</v>
      </c>
      <c r="D386" s="176" t="s">
        <v>140</v>
      </c>
      <c r="E386" s="177" t="s">
        <v>517</v>
      </c>
      <c r="F386" s="178" t="s">
        <v>518</v>
      </c>
      <c r="G386" s="179" t="s">
        <v>143</v>
      </c>
      <c r="H386" s="180">
        <v>1038.95</v>
      </c>
      <c r="I386" s="181"/>
      <c r="J386" s="180">
        <f>ROUND(I386*H386,2)</f>
        <v>0</v>
      </c>
      <c r="K386" s="178" t="s">
        <v>144</v>
      </c>
      <c r="L386" s="42"/>
      <c r="M386" s="182" t="s">
        <v>18</v>
      </c>
      <c r="N386" s="183" t="s">
        <v>42</v>
      </c>
      <c r="O386" s="67"/>
      <c r="P386" s="184">
        <f>O386*H386</f>
        <v>0</v>
      </c>
      <c r="Q386" s="184">
        <v>9.2999999999999992E-3</v>
      </c>
      <c r="R386" s="184">
        <f>Q386*H386</f>
        <v>9.662234999999999</v>
      </c>
      <c r="S386" s="184">
        <v>0</v>
      </c>
      <c r="T386" s="185">
        <f>S386*H386</f>
        <v>0</v>
      </c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R386" s="186" t="s">
        <v>145</v>
      </c>
      <c r="AT386" s="186" t="s">
        <v>140</v>
      </c>
      <c r="AU386" s="186" t="s">
        <v>81</v>
      </c>
      <c r="AY386" s="20" t="s">
        <v>138</v>
      </c>
      <c r="BE386" s="187">
        <f>IF(N386="základní",J386,0)</f>
        <v>0</v>
      </c>
      <c r="BF386" s="187">
        <f>IF(N386="snížená",J386,0)</f>
        <v>0</v>
      </c>
      <c r="BG386" s="187">
        <f>IF(N386="zákl. přenesená",J386,0)</f>
        <v>0</v>
      </c>
      <c r="BH386" s="187">
        <f>IF(N386="sníž. přenesená",J386,0)</f>
        <v>0</v>
      </c>
      <c r="BI386" s="187">
        <f>IF(N386="nulová",J386,0)</f>
        <v>0</v>
      </c>
      <c r="BJ386" s="20" t="s">
        <v>79</v>
      </c>
      <c r="BK386" s="187">
        <f>ROUND(I386*H386,2)</f>
        <v>0</v>
      </c>
      <c r="BL386" s="20" t="s">
        <v>145</v>
      </c>
      <c r="BM386" s="186" t="s">
        <v>519</v>
      </c>
    </row>
    <row r="387" spans="1:65" s="2" customFormat="1" ht="10.199999999999999">
      <c r="A387" s="37"/>
      <c r="B387" s="38"/>
      <c r="C387" s="39"/>
      <c r="D387" s="188" t="s">
        <v>147</v>
      </c>
      <c r="E387" s="39"/>
      <c r="F387" s="189" t="s">
        <v>520</v>
      </c>
      <c r="G387" s="39"/>
      <c r="H387" s="39"/>
      <c r="I387" s="190"/>
      <c r="J387" s="39"/>
      <c r="K387" s="39"/>
      <c r="L387" s="42"/>
      <c r="M387" s="191"/>
      <c r="N387" s="192"/>
      <c r="O387" s="67"/>
      <c r="P387" s="67"/>
      <c r="Q387" s="67"/>
      <c r="R387" s="67"/>
      <c r="S387" s="67"/>
      <c r="T387" s="68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T387" s="20" t="s">
        <v>147</v>
      </c>
      <c r="AU387" s="20" t="s">
        <v>81</v>
      </c>
    </row>
    <row r="388" spans="1:65" s="13" customFormat="1" ht="10.199999999999999">
      <c r="B388" s="193"/>
      <c r="C388" s="194"/>
      <c r="D388" s="195" t="s">
        <v>149</v>
      </c>
      <c r="E388" s="196" t="s">
        <v>18</v>
      </c>
      <c r="F388" s="197" t="s">
        <v>302</v>
      </c>
      <c r="G388" s="194"/>
      <c r="H388" s="196" t="s">
        <v>18</v>
      </c>
      <c r="I388" s="198"/>
      <c r="J388" s="194"/>
      <c r="K388" s="194"/>
      <c r="L388" s="199"/>
      <c r="M388" s="200"/>
      <c r="N388" s="201"/>
      <c r="O388" s="201"/>
      <c r="P388" s="201"/>
      <c r="Q388" s="201"/>
      <c r="R388" s="201"/>
      <c r="S388" s="201"/>
      <c r="T388" s="202"/>
      <c r="AT388" s="203" t="s">
        <v>149</v>
      </c>
      <c r="AU388" s="203" t="s">
        <v>81</v>
      </c>
      <c r="AV388" s="13" t="s">
        <v>79</v>
      </c>
      <c r="AW388" s="13" t="s">
        <v>33</v>
      </c>
      <c r="AX388" s="13" t="s">
        <v>71</v>
      </c>
      <c r="AY388" s="203" t="s">
        <v>138</v>
      </c>
    </row>
    <row r="389" spans="1:65" s="13" customFormat="1" ht="10.199999999999999">
      <c r="B389" s="193"/>
      <c r="C389" s="194"/>
      <c r="D389" s="195" t="s">
        <v>149</v>
      </c>
      <c r="E389" s="196" t="s">
        <v>18</v>
      </c>
      <c r="F389" s="197" t="s">
        <v>521</v>
      </c>
      <c r="G389" s="194"/>
      <c r="H389" s="196" t="s">
        <v>18</v>
      </c>
      <c r="I389" s="198"/>
      <c r="J389" s="194"/>
      <c r="K389" s="194"/>
      <c r="L389" s="199"/>
      <c r="M389" s="200"/>
      <c r="N389" s="201"/>
      <c r="O389" s="201"/>
      <c r="P389" s="201"/>
      <c r="Q389" s="201"/>
      <c r="R389" s="201"/>
      <c r="S389" s="201"/>
      <c r="T389" s="202"/>
      <c r="AT389" s="203" t="s">
        <v>149</v>
      </c>
      <c r="AU389" s="203" t="s">
        <v>81</v>
      </c>
      <c r="AV389" s="13" t="s">
        <v>79</v>
      </c>
      <c r="AW389" s="13" t="s">
        <v>33</v>
      </c>
      <c r="AX389" s="13" t="s">
        <v>71</v>
      </c>
      <c r="AY389" s="203" t="s">
        <v>138</v>
      </c>
    </row>
    <row r="390" spans="1:65" s="14" customFormat="1" ht="10.199999999999999">
      <c r="B390" s="204"/>
      <c r="C390" s="205"/>
      <c r="D390" s="195" t="s">
        <v>149</v>
      </c>
      <c r="E390" s="206" t="s">
        <v>18</v>
      </c>
      <c r="F390" s="207" t="s">
        <v>522</v>
      </c>
      <c r="G390" s="205"/>
      <c r="H390" s="208">
        <v>20.71</v>
      </c>
      <c r="I390" s="209"/>
      <c r="J390" s="205"/>
      <c r="K390" s="205"/>
      <c r="L390" s="210"/>
      <c r="M390" s="211"/>
      <c r="N390" s="212"/>
      <c r="O390" s="212"/>
      <c r="P390" s="212"/>
      <c r="Q390" s="212"/>
      <c r="R390" s="212"/>
      <c r="S390" s="212"/>
      <c r="T390" s="213"/>
      <c r="AT390" s="214" t="s">
        <v>149</v>
      </c>
      <c r="AU390" s="214" t="s">
        <v>81</v>
      </c>
      <c r="AV390" s="14" t="s">
        <v>81</v>
      </c>
      <c r="AW390" s="14" t="s">
        <v>33</v>
      </c>
      <c r="AX390" s="14" t="s">
        <v>71</v>
      </c>
      <c r="AY390" s="214" t="s">
        <v>138</v>
      </c>
    </row>
    <row r="391" spans="1:65" s="14" customFormat="1" ht="10.199999999999999">
      <c r="B391" s="204"/>
      <c r="C391" s="205"/>
      <c r="D391" s="195" t="s">
        <v>149</v>
      </c>
      <c r="E391" s="206" t="s">
        <v>18</v>
      </c>
      <c r="F391" s="207" t="s">
        <v>523</v>
      </c>
      <c r="G391" s="205"/>
      <c r="H391" s="208">
        <v>-2.88</v>
      </c>
      <c r="I391" s="209"/>
      <c r="J391" s="205"/>
      <c r="K391" s="205"/>
      <c r="L391" s="210"/>
      <c r="M391" s="211"/>
      <c r="N391" s="212"/>
      <c r="O391" s="212"/>
      <c r="P391" s="212"/>
      <c r="Q391" s="212"/>
      <c r="R391" s="212"/>
      <c r="S391" s="212"/>
      <c r="T391" s="213"/>
      <c r="AT391" s="214" t="s">
        <v>149</v>
      </c>
      <c r="AU391" s="214" t="s">
        <v>81</v>
      </c>
      <c r="AV391" s="14" t="s">
        <v>81</v>
      </c>
      <c r="AW391" s="14" t="s">
        <v>33</v>
      </c>
      <c r="AX391" s="14" t="s">
        <v>71</v>
      </c>
      <c r="AY391" s="214" t="s">
        <v>138</v>
      </c>
    </row>
    <row r="392" spans="1:65" s="14" customFormat="1" ht="10.199999999999999">
      <c r="B392" s="204"/>
      <c r="C392" s="205"/>
      <c r="D392" s="195" t="s">
        <v>149</v>
      </c>
      <c r="E392" s="206" t="s">
        <v>18</v>
      </c>
      <c r="F392" s="207" t="s">
        <v>524</v>
      </c>
      <c r="G392" s="205"/>
      <c r="H392" s="208">
        <v>-1</v>
      </c>
      <c r="I392" s="209"/>
      <c r="J392" s="205"/>
      <c r="K392" s="205"/>
      <c r="L392" s="210"/>
      <c r="M392" s="211"/>
      <c r="N392" s="212"/>
      <c r="O392" s="212"/>
      <c r="P392" s="212"/>
      <c r="Q392" s="212"/>
      <c r="R392" s="212"/>
      <c r="S392" s="212"/>
      <c r="T392" s="213"/>
      <c r="AT392" s="214" t="s">
        <v>149</v>
      </c>
      <c r="AU392" s="214" t="s">
        <v>81</v>
      </c>
      <c r="AV392" s="14" t="s">
        <v>81</v>
      </c>
      <c r="AW392" s="14" t="s">
        <v>33</v>
      </c>
      <c r="AX392" s="14" t="s">
        <v>71</v>
      </c>
      <c r="AY392" s="214" t="s">
        <v>138</v>
      </c>
    </row>
    <row r="393" spans="1:65" s="16" customFormat="1" ht="10.199999999999999">
      <c r="B393" s="226"/>
      <c r="C393" s="227"/>
      <c r="D393" s="195" t="s">
        <v>149</v>
      </c>
      <c r="E393" s="228" t="s">
        <v>18</v>
      </c>
      <c r="F393" s="229" t="s">
        <v>189</v>
      </c>
      <c r="G393" s="227"/>
      <c r="H393" s="230">
        <v>16.829999999999998</v>
      </c>
      <c r="I393" s="231"/>
      <c r="J393" s="227"/>
      <c r="K393" s="227"/>
      <c r="L393" s="232"/>
      <c r="M393" s="233"/>
      <c r="N393" s="234"/>
      <c r="O393" s="234"/>
      <c r="P393" s="234"/>
      <c r="Q393" s="234"/>
      <c r="R393" s="234"/>
      <c r="S393" s="234"/>
      <c r="T393" s="235"/>
      <c r="AT393" s="236" t="s">
        <v>149</v>
      </c>
      <c r="AU393" s="236" t="s">
        <v>81</v>
      </c>
      <c r="AV393" s="16" t="s">
        <v>161</v>
      </c>
      <c r="AW393" s="16" t="s">
        <v>33</v>
      </c>
      <c r="AX393" s="16" t="s">
        <v>71</v>
      </c>
      <c r="AY393" s="236" t="s">
        <v>138</v>
      </c>
    </row>
    <row r="394" spans="1:65" s="13" customFormat="1" ht="10.199999999999999">
      <c r="B394" s="193"/>
      <c r="C394" s="194"/>
      <c r="D394" s="195" t="s">
        <v>149</v>
      </c>
      <c r="E394" s="196" t="s">
        <v>18</v>
      </c>
      <c r="F394" s="197" t="s">
        <v>521</v>
      </c>
      <c r="G394" s="194"/>
      <c r="H394" s="196" t="s">
        <v>18</v>
      </c>
      <c r="I394" s="198"/>
      <c r="J394" s="194"/>
      <c r="K394" s="194"/>
      <c r="L394" s="199"/>
      <c r="M394" s="200"/>
      <c r="N394" s="201"/>
      <c r="O394" s="201"/>
      <c r="P394" s="201"/>
      <c r="Q394" s="201"/>
      <c r="R394" s="201"/>
      <c r="S394" s="201"/>
      <c r="T394" s="202"/>
      <c r="AT394" s="203" t="s">
        <v>149</v>
      </c>
      <c r="AU394" s="203" t="s">
        <v>81</v>
      </c>
      <c r="AV394" s="13" t="s">
        <v>79</v>
      </c>
      <c r="AW394" s="13" t="s">
        <v>33</v>
      </c>
      <c r="AX394" s="13" t="s">
        <v>71</v>
      </c>
      <c r="AY394" s="203" t="s">
        <v>138</v>
      </c>
    </row>
    <row r="395" spans="1:65" s="14" customFormat="1" ht="10.199999999999999">
      <c r="B395" s="204"/>
      <c r="C395" s="205"/>
      <c r="D395" s="195" t="s">
        <v>149</v>
      </c>
      <c r="E395" s="206" t="s">
        <v>18</v>
      </c>
      <c r="F395" s="207" t="s">
        <v>525</v>
      </c>
      <c r="G395" s="205"/>
      <c r="H395" s="208">
        <v>79.11</v>
      </c>
      <c r="I395" s="209"/>
      <c r="J395" s="205"/>
      <c r="K395" s="205"/>
      <c r="L395" s="210"/>
      <c r="M395" s="211"/>
      <c r="N395" s="212"/>
      <c r="O395" s="212"/>
      <c r="P395" s="212"/>
      <c r="Q395" s="212"/>
      <c r="R395" s="212"/>
      <c r="S395" s="212"/>
      <c r="T395" s="213"/>
      <c r="AT395" s="214" t="s">
        <v>149</v>
      </c>
      <c r="AU395" s="214" t="s">
        <v>81</v>
      </c>
      <c r="AV395" s="14" t="s">
        <v>81</v>
      </c>
      <c r="AW395" s="14" t="s">
        <v>33</v>
      </c>
      <c r="AX395" s="14" t="s">
        <v>71</v>
      </c>
      <c r="AY395" s="214" t="s">
        <v>138</v>
      </c>
    </row>
    <row r="396" spans="1:65" s="14" customFormat="1" ht="10.199999999999999">
      <c r="B396" s="204"/>
      <c r="C396" s="205"/>
      <c r="D396" s="195" t="s">
        <v>149</v>
      </c>
      <c r="E396" s="206" t="s">
        <v>18</v>
      </c>
      <c r="F396" s="207" t="s">
        <v>526</v>
      </c>
      <c r="G396" s="205"/>
      <c r="H396" s="208">
        <v>-1.44</v>
      </c>
      <c r="I396" s="209"/>
      <c r="J396" s="205"/>
      <c r="K396" s="205"/>
      <c r="L396" s="210"/>
      <c r="M396" s="211"/>
      <c r="N396" s="212"/>
      <c r="O396" s="212"/>
      <c r="P396" s="212"/>
      <c r="Q396" s="212"/>
      <c r="R396" s="212"/>
      <c r="S396" s="212"/>
      <c r="T396" s="213"/>
      <c r="AT396" s="214" t="s">
        <v>149</v>
      </c>
      <c r="AU396" s="214" t="s">
        <v>81</v>
      </c>
      <c r="AV396" s="14" t="s">
        <v>81</v>
      </c>
      <c r="AW396" s="14" t="s">
        <v>33</v>
      </c>
      <c r="AX396" s="14" t="s">
        <v>71</v>
      </c>
      <c r="AY396" s="214" t="s">
        <v>138</v>
      </c>
    </row>
    <row r="397" spans="1:65" s="14" customFormat="1" ht="10.199999999999999">
      <c r="B397" s="204"/>
      <c r="C397" s="205"/>
      <c r="D397" s="195" t="s">
        <v>149</v>
      </c>
      <c r="E397" s="206" t="s">
        <v>18</v>
      </c>
      <c r="F397" s="207" t="s">
        <v>527</v>
      </c>
      <c r="G397" s="205"/>
      <c r="H397" s="208">
        <v>-0.16</v>
      </c>
      <c r="I397" s="209"/>
      <c r="J397" s="205"/>
      <c r="K397" s="205"/>
      <c r="L397" s="210"/>
      <c r="M397" s="211"/>
      <c r="N397" s="212"/>
      <c r="O397" s="212"/>
      <c r="P397" s="212"/>
      <c r="Q397" s="212"/>
      <c r="R397" s="212"/>
      <c r="S397" s="212"/>
      <c r="T397" s="213"/>
      <c r="AT397" s="214" t="s">
        <v>149</v>
      </c>
      <c r="AU397" s="214" t="s">
        <v>81</v>
      </c>
      <c r="AV397" s="14" t="s">
        <v>81</v>
      </c>
      <c r="AW397" s="14" t="s">
        <v>33</v>
      </c>
      <c r="AX397" s="14" t="s">
        <v>71</v>
      </c>
      <c r="AY397" s="214" t="s">
        <v>138</v>
      </c>
    </row>
    <row r="398" spans="1:65" s="14" customFormat="1" ht="10.199999999999999">
      <c r="B398" s="204"/>
      <c r="C398" s="205"/>
      <c r="D398" s="195" t="s">
        <v>149</v>
      </c>
      <c r="E398" s="206" t="s">
        <v>18</v>
      </c>
      <c r="F398" s="207" t="s">
        <v>528</v>
      </c>
      <c r="G398" s="205"/>
      <c r="H398" s="208">
        <v>-1.73</v>
      </c>
      <c r="I398" s="209"/>
      <c r="J398" s="205"/>
      <c r="K398" s="205"/>
      <c r="L398" s="210"/>
      <c r="M398" s="211"/>
      <c r="N398" s="212"/>
      <c r="O398" s="212"/>
      <c r="P398" s="212"/>
      <c r="Q398" s="212"/>
      <c r="R398" s="212"/>
      <c r="S398" s="212"/>
      <c r="T398" s="213"/>
      <c r="AT398" s="214" t="s">
        <v>149</v>
      </c>
      <c r="AU398" s="214" t="s">
        <v>81</v>
      </c>
      <c r="AV398" s="14" t="s">
        <v>81</v>
      </c>
      <c r="AW398" s="14" t="s">
        <v>33</v>
      </c>
      <c r="AX398" s="14" t="s">
        <v>71</v>
      </c>
      <c r="AY398" s="214" t="s">
        <v>138</v>
      </c>
    </row>
    <row r="399" spans="1:65" s="16" customFormat="1" ht="10.199999999999999">
      <c r="B399" s="226"/>
      <c r="C399" s="227"/>
      <c r="D399" s="195" t="s">
        <v>149</v>
      </c>
      <c r="E399" s="228" t="s">
        <v>18</v>
      </c>
      <c r="F399" s="229" t="s">
        <v>189</v>
      </c>
      <c r="G399" s="227"/>
      <c r="H399" s="230">
        <v>75.78</v>
      </c>
      <c r="I399" s="231"/>
      <c r="J399" s="227"/>
      <c r="K399" s="227"/>
      <c r="L399" s="232"/>
      <c r="M399" s="233"/>
      <c r="N399" s="234"/>
      <c r="O399" s="234"/>
      <c r="P399" s="234"/>
      <c r="Q399" s="234"/>
      <c r="R399" s="234"/>
      <c r="S399" s="234"/>
      <c r="T399" s="235"/>
      <c r="AT399" s="236" t="s">
        <v>149</v>
      </c>
      <c r="AU399" s="236" t="s">
        <v>81</v>
      </c>
      <c r="AV399" s="16" t="s">
        <v>161</v>
      </c>
      <c r="AW399" s="16" t="s">
        <v>33</v>
      </c>
      <c r="AX399" s="16" t="s">
        <v>71</v>
      </c>
      <c r="AY399" s="236" t="s">
        <v>138</v>
      </c>
    </row>
    <row r="400" spans="1:65" s="13" customFormat="1" ht="10.199999999999999">
      <c r="B400" s="193"/>
      <c r="C400" s="194"/>
      <c r="D400" s="195" t="s">
        <v>149</v>
      </c>
      <c r="E400" s="196" t="s">
        <v>18</v>
      </c>
      <c r="F400" s="197" t="s">
        <v>529</v>
      </c>
      <c r="G400" s="194"/>
      <c r="H400" s="196" t="s">
        <v>18</v>
      </c>
      <c r="I400" s="198"/>
      <c r="J400" s="194"/>
      <c r="K400" s="194"/>
      <c r="L400" s="199"/>
      <c r="M400" s="200"/>
      <c r="N400" s="201"/>
      <c r="O400" s="201"/>
      <c r="P400" s="201"/>
      <c r="Q400" s="201"/>
      <c r="R400" s="201"/>
      <c r="S400" s="201"/>
      <c r="T400" s="202"/>
      <c r="AT400" s="203" t="s">
        <v>149</v>
      </c>
      <c r="AU400" s="203" t="s">
        <v>81</v>
      </c>
      <c r="AV400" s="13" t="s">
        <v>79</v>
      </c>
      <c r="AW400" s="13" t="s">
        <v>33</v>
      </c>
      <c r="AX400" s="13" t="s">
        <v>71</v>
      </c>
      <c r="AY400" s="203" t="s">
        <v>138</v>
      </c>
    </row>
    <row r="401" spans="2:51" s="14" customFormat="1" ht="10.199999999999999">
      <c r="B401" s="204"/>
      <c r="C401" s="205"/>
      <c r="D401" s="195" t="s">
        <v>149</v>
      </c>
      <c r="E401" s="206" t="s">
        <v>18</v>
      </c>
      <c r="F401" s="207" t="s">
        <v>530</v>
      </c>
      <c r="G401" s="205"/>
      <c r="H401" s="208">
        <v>40.35</v>
      </c>
      <c r="I401" s="209"/>
      <c r="J401" s="205"/>
      <c r="K401" s="205"/>
      <c r="L401" s="210"/>
      <c r="M401" s="211"/>
      <c r="N401" s="212"/>
      <c r="O401" s="212"/>
      <c r="P401" s="212"/>
      <c r="Q401" s="212"/>
      <c r="R401" s="212"/>
      <c r="S401" s="212"/>
      <c r="T401" s="213"/>
      <c r="AT401" s="214" t="s">
        <v>149</v>
      </c>
      <c r="AU401" s="214" t="s">
        <v>81</v>
      </c>
      <c r="AV401" s="14" t="s">
        <v>81</v>
      </c>
      <c r="AW401" s="14" t="s">
        <v>33</v>
      </c>
      <c r="AX401" s="14" t="s">
        <v>71</v>
      </c>
      <c r="AY401" s="214" t="s">
        <v>138</v>
      </c>
    </row>
    <row r="402" spans="2:51" s="14" customFormat="1" ht="10.199999999999999">
      <c r="B402" s="204"/>
      <c r="C402" s="205"/>
      <c r="D402" s="195" t="s">
        <v>149</v>
      </c>
      <c r="E402" s="206" t="s">
        <v>18</v>
      </c>
      <c r="F402" s="207" t="s">
        <v>531</v>
      </c>
      <c r="G402" s="205"/>
      <c r="H402" s="208">
        <v>-0.77</v>
      </c>
      <c r="I402" s="209"/>
      <c r="J402" s="205"/>
      <c r="K402" s="205"/>
      <c r="L402" s="210"/>
      <c r="M402" s="211"/>
      <c r="N402" s="212"/>
      <c r="O402" s="212"/>
      <c r="P402" s="212"/>
      <c r="Q402" s="212"/>
      <c r="R402" s="212"/>
      <c r="S402" s="212"/>
      <c r="T402" s="213"/>
      <c r="AT402" s="214" t="s">
        <v>149</v>
      </c>
      <c r="AU402" s="214" t="s">
        <v>81</v>
      </c>
      <c r="AV402" s="14" t="s">
        <v>81</v>
      </c>
      <c r="AW402" s="14" t="s">
        <v>33</v>
      </c>
      <c r="AX402" s="14" t="s">
        <v>71</v>
      </c>
      <c r="AY402" s="214" t="s">
        <v>138</v>
      </c>
    </row>
    <row r="403" spans="2:51" s="14" customFormat="1" ht="10.199999999999999">
      <c r="B403" s="204"/>
      <c r="C403" s="205"/>
      <c r="D403" s="195" t="s">
        <v>149</v>
      </c>
      <c r="E403" s="206" t="s">
        <v>18</v>
      </c>
      <c r="F403" s="207" t="s">
        <v>528</v>
      </c>
      <c r="G403" s="205"/>
      <c r="H403" s="208">
        <v>-1.73</v>
      </c>
      <c r="I403" s="209"/>
      <c r="J403" s="205"/>
      <c r="K403" s="205"/>
      <c r="L403" s="210"/>
      <c r="M403" s="211"/>
      <c r="N403" s="212"/>
      <c r="O403" s="212"/>
      <c r="P403" s="212"/>
      <c r="Q403" s="212"/>
      <c r="R403" s="212"/>
      <c r="S403" s="212"/>
      <c r="T403" s="213"/>
      <c r="AT403" s="214" t="s">
        <v>149</v>
      </c>
      <c r="AU403" s="214" t="s">
        <v>81</v>
      </c>
      <c r="AV403" s="14" t="s">
        <v>81</v>
      </c>
      <c r="AW403" s="14" t="s">
        <v>33</v>
      </c>
      <c r="AX403" s="14" t="s">
        <v>71</v>
      </c>
      <c r="AY403" s="214" t="s">
        <v>138</v>
      </c>
    </row>
    <row r="404" spans="2:51" s="16" customFormat="1" ht="10.199999999999999">
      <c r="B404" s="226"/>
      <c r="C404" s="227"/>
      <c r="D404" s="195" t="s">
        <v>149</v>
      </c>
      <c r="E404" s="228" t="s">
        <v>18</v>
      </c>
      <c r="F404" s="229" t="s">
        <v>189</v>
      </c>
      <c r="G404" s="227"/>
      <c r="H404" s="230">
        <v>37.85</v>
      </c>
      <c r="I404" s="231"/>
      <c r="J404" s="227"/>
      <c r="K404" s="227"/>
      <c r="L404" s="232"/>
      <c r="M404" s="233"/>
      <c r="N404" s="234"/>
      <c r="O404" s="234"/>
      <c r="P404" s="234"/>
      <c r="Q404" s="234"/>
      <c r="R404" s="234"/>
      <c r="S404" s="234"/>
      <c r="T404" s="235"/>
      <c r="AT404" s="236" t="s">
        <v>149</v>
      </c>
      <c r="AU404" s="236" t="s">
        <v>81</v>
      </c>
      <c r="AV404" s="16" t="s">
        <v>161</v>
      </c>
      <c r="AW404" s="16" t="s">
        <v>33</v>
      </c>
      <c r="AX404" s="16" t="s">
        <v>71</v>
      </c>
      <c r="AY404" s="236" t="s">
        <v>138</v>
      </c>
    </row>
    <row r="405" spans="2:51" s="13" customFormat="1" ht="10.199999999999999">
      <c r="B405" s="193"/>
      <c r="C405" s="194"/>
      <c r="D405" s="195" t="s">
        <v>149</v>
      </c>
      <c r="E405" s="196" t="s">
        <v>18</v>
      </c>
      <c r="F405" s="197" t="s">
        <v>532</v>
      </c>
      <c r="G405" s="194"/>
      <c r="H405" s="196" t="s">
        <v>18</v>
      </c>
      <c r="I405" s="198"/>
      <c r="J405" s="194"/>
      <c r="K405" s="194"/>
      <c r="L405" s="199"/>
      <c r="M405" s="200"/>
      <c r="N405" s="201"/>
      <c r="O405" s="201"/>
      <c r="P405" s="201"/>
      <c r="Q405" s="201"/>
      <c r="R405" s="201"/>
      <c r="S405" s="201"/>
      <c r="T405" s="202"/>
      <c r="AT405" s="203" t="s">
        <v>149</v>
      </c>
      <c r="AU405" s="203" t="s">
        <v>81</v>
      </c>
      <c r="AV405" s="13" t="s">
        <v>79</v>
      </c>
      <c r="AW405" s="13" t="s">
        <v>33</v>
      </c>
      <c r="AX405" s="13" t="s">
        <v>71</v>
      </c>
      <c r="AY405" s="203" t="s">
        <v>138</v>
      </c>
    </row>
    <row r="406" spans="2:51" s="14" customFormat="1" ht="10.199999999999999">
      <c r="B406" s="204"/>
      <c r="C406" s="205"/>
      <c r="D406" s="195" t="s">
        <v>149</v>
      </c>
      <c r="E406" s="206" t="s">
        <v>18</v>
      </c>
      <c r="F406" s="207" t="s">
        <v>533</v>
      </c>
      <c r="G406" s="205"/>
      <c r="H406" s="208">
        <v>49.5</v>
      </c>
      <c r="I406" s="209"/>
      <c r="J406" s="205"/>
      <c r="K406" s="205"/>
      <c r="L406" s="210"/>
      <c r="M406" s="211"/>
      <c r="N406" s="212"/>
      <c r="O406" s="212"/>
      <c r="P406" s="212"/>
      <c r="Q406" s="212"/>
      <c r="R406" s="212"/>
      <c r="S406" s="212"/>
      <c r="T406" s="213"/>
      <c r="AT406" s="214" t="s">
        <v>149</v>
      </c>
      <c r="AU406" s="214" t="s">
        <v>81</v>
      </c>
      <c r="AV406" s="14" t="s">
        <v>81</v>
      </c>
      <c r="AW406" s="14" t="s">
        <v>33</v>
      </c>
      <c r="AX406" s="14" t="s">
        <v>71</v>
      </c>
      <c r="AY406" s="214" t="s">
        <v>138</v>
      </c>
    </row>
    <row r="407" spans="2:51" s="14" customFormat="1" ht="10.199999999999999">
      <c r="B407" s="204"/>
      <c r="C407" s="205"/>
      <c r="D407" s="195" t="s">
        <v>149</v>
      </c>
      <c r="E407" s="206" t="s">
        <v>18</v>
      </c>
      <c r="F407" s="207" t="s">
        <v>531</v>
      </c>
      <c r="G407" s="205"/>
      <c r="H407" s="208">
        <v>-0.77</v>
      </c>
      <c r="I407" s="209"/>
      <c r="J407" s="205"/>
      <c r="K407" s="205"/>
      <c r="L407" s="210"/>
      <c r="M407" s="211"/>
      <c r="N407" s="212"/>
      <c r="O407" s="212"/>
      <c r="P407" s="212"/>
      <c r="Q407" s="212"/>
      <c r="R407" s="212"/>
      <c r="S407" s="212"/>
      <c r="T407" s="213"/>
      <c r="AT407" s="214" t="s">
        <v>149</v>
      </c>
      <c r="AU407" s="214" t="s">
        <v>81</v>
      </c>
      <c r="AV407" s="14" t="s">
        <v>81</v>
      </c>
      <c r="AW407" s="14" t="s">
        <v>33</v>
      </c>
      <c r="AX407" s="14" t="s">
        <v>71</v>
      </c>
      <c r="AY407" s="214" t="s">
        <v>138</v>
      </c>
    </row>
    <row r="408" spans="2:51" s="14" customFormat="1" ht="10.199999999999999">
      <c r="B408" s="204"/>
      <c r="C408" s="205"/>
      <c r="D408" s="195" t="s">
        <v>149</v>
      </c>
      <c r="E408" s="206" t="s">
        <v>18</v>
      </c>
      <c r="F408" s="207" t="s">
        <v>528</v>
      </c>
      <c r="G408" s="205"/>
      <c r="H408" s="208">
        <v>-1.73</v>
      </c>
      <c r="I408" s="209"/>
      <c r="J408" s="205"/>
      <c r="K408" s="205"/>
      <c r="L408" s="210"/>
      <c r="M408" s="211"/>
      <c r="N408" s="212"/>
      <c r="O408" s="212"/>
      <c r="P408" s="212"/>
      <c r="Q408" s="212"/>
      <c r="R408" s="212"/>
      <c r="S408" s="212"/>
      <c r="T408" s="213"/>
      <c r="AT408" s="214" t="s">
        <v>149</v>
      </c>
      <c r="AU408" s="214" t="s">
        <v>81</v>
      </c>
      <c r="AV408" s="14" t="s">
        <v>81</v>
      </c>
      <c r="AW408" s="14" t="s">
        <v>33</v>
      </c>
      <c r="AX408" s="14" t="s">
        <v>71</v>
      </c>
      <c r="AY408" s="214" t="s">
        <v>138</v>
      </c>
    </row>
    <row r="409" spans="2:51" s="16" customFormat="1" ht="10.199999999999999">
      <c r="B409" s="226"/>
      <c r="C409" s="227"/>
      <c r="D409" s="195" t="s">
        <v>149</v>
      </c>
      <c r="E409" s="228" t="s">
        <v>18</v>
      </c>
      <c r="F409" s="229" t="s">
        <v>189</v>
      </c>
      <c r="G409" s="227"/>
      <c r="H409" s="230">
        <v>47</v>
      </c>
      <c r="I409" s="231"/>
      <c r="J409" s="227"/>
      <c r="K409" s="227"/>
      <c r="L409" s="232"/>
      <c r="M409" s="233"/>
      <c r="N409" s="234"/>
      <c r="O409" s="234"/>
      <c r="P409" s="234"/>
      <c r="Q409" s="234"/>
      <c r="R409" s="234"/>
      <c r="S409" s="234"/>
      <c r="T409" s="235"/>
      <c r="AT409" s="236" t="s">
        <v>149</v>
      </c>
      <c r="AU409" s="236" t="s">
        <v>81</v>
      </c>
      <c r="AV409" s="16" t="s">
        <v>161</v>
      </c>
      <c r="AW409" s="16" t="s">
        <v>33</v>
      </c>
      <c r="AX409" s="16" t="s">
        <v>71</v>
      </c>
      <c r="AY409" s="236" t="s">
        <v>138</v>
      </c>
    </row>
    <row r="410" spans="2:51" s="13" customFormat="1" ht="10.199999999999999">
      <c r="B410" s="193"/>
      <c r="C410" s="194"/>
      <c r="D410" s="195" t="s">
        <v>149</v>
      </c>
      <c r="E410" s="196" t="s">
        <v>18</v>
      </c>
      <c r="F410" s="197" t="s">
        <v>534</v>
      </c>
      <c r="G410" s="194"/>
      <c r="H410" s="196" t="s">
        <v>18</v>
      </c>
      <c r="I410" s="198"/>
      <c r="J410" s="194"/>
      <c r="K410" s="194"/>
      <c r="L410" s="199"/>
      <c r="M410" s="200"/>
      <c r="N410" s="201"/>
      <c r="O410" s="201"/>
      <c r="P410" s="201"/>
      <c r="Q410" s="201"/>
      <c r="R410" s="201"/>
      <c r="S410" s="201"/>
      <c r="T410" s="202"/>
      <c r="AT410" s="203" t="s">
        <v>149</v>
      </c>
      <c r="AU410" s="203" t="s">
        <v>81</v>
      </c>
      <c r="AV410" s="13" t="s">
        <v>79</v>
      </c>
      <c r="AW410" s="13" t="s">
        <v>33</v>
      </c>
      <c r="AX410" s="13" t="s">
        <v>71</v>
      </c>
      <c r="AY410" s="203" t="s">
        <v>138</v>
      </c>
    </row>
    <row r="411" spans="2:51" s="14" customFormat="1" ht="10.199999999999999">
      <c r="B411" s="204"/>
      <c r="C411" s="205"/>
      <c r="D411" s="195" t="s">
        <v>149</v>
      </c>
      <c r="E411" s="206" t="s">
        <v>18</v>
      </c>
      <c r="F411" s="207" t="s">
        <v>535</v>
      </c>
      <c r="G411" s="205"/>
      <c r="H411" s="208">
        <v>53.43</v>
      </c>
      <c r="I411" s="209"/>
      <c r="J411" s="205"/>
      <c r="K411" s="205"/>
      <c r="L411" s="210"/>
      <c r="M411" s="211"/>
      <c r="N411" s="212"/>
      <c r="O411" s="212"/>
      <c r="P411" s="212"/>
      <c r="Q411" s="212"/>
      <c r="R411" s="212"/>
      <c r="S411" s="212"/>
      <c r="T411" s="213"/>
      <c r="AT411" s="214" t="s">
        <v>149</v>
      </c>
      <c r="AU411" s="214" t="s">
        <v>81</v>
      </c>
      <c r="AV411" s="14" t="s">
        <v>81</v>
      </c>
      <c r="AW411" s="14" t="s">
        <v>33</v>
      </c>
      <c r="AX411" s="14" t="s">
        <v>71</v>
      </c>
      <c r="AY411" s="214" t="s">
        <v>138</v>
      </c>
    </row>
    <row r="412" spans="2:51" s="14" customFormat="1" ht="10.199999999999999">
      <c r="B412" s="204"/>
      <c r="C412" s="205"/>
      <c r="D412" s="195" t="s">
        <v>149</v>
      </c>
      <c r="E412" s="206" t="s">
        <v>18</v>
      </c>
      <c r="F412" s="207" t="s">
        <v>531</v>
      </c>
      <c r="G412" s="205"/>
      <c r="H412" s="208">
        <v>-0.77</v>
      </c>
      <c r="I412" s="209"/>
      <c r="J412" s="205"/>
      <c r="K412" s="205"/>
      <c r="L412" s="210"/>
      <c r="M412" s="211"/>
      <c r="N412" s="212"/>
      <c r="O412" s="212"/>
      <c r="P412" s="212"/>
      <c r="Q412" s="212"/>
      <c r="R412" s="212"/>
      <c r="S412" s="212"/>
      <c r="T412" s="213"/>
      <c r="AT412" s="214" t="s">
        <v>149</v>
      </c>
      <c r="AU412" s="214" t="s">
        <v>81</v>
      </c>
      <c r="AV412" s="14" t="s">
        <v>81</v>
      </c>
      <c r="AW412" s="14" t="s">
        <v>33</v>
      </c>
      <c r="AX412" s="14" t="s">
        <v>71</v>
      </c>
      <c r="AY412" s="214" t="s">
        <v>138</v>
      </c>
    </row>
    <row r="413" spans="2:51" s="14" customFormat="1" ht="10.199999999999999">
      <c r="B413" s="204"/>
      <c r="C413" s="205"/>
      <c r="D413" s="195" t="s">
        <v>149</v>
      </c>
      <c r="E413" s="206" t="s">
        <v>18</v>
      </c>
      <c r="F413" s="207" t="s">
        <v>528</v>
      </c>
      <c r="G413" s="205"/>
      <c r="H413" s="208">
        <v>-1.73</v>
      </c>
      <c r="I413" s="209"/>
      <c r="J413" s="205"/>
      <c r="K413" s="205"/>
      <c r="L413" s="210"/>
      <c r="M413" s="211"/>
      <c r="N413" s="212"/>
      <c r="O413" s="212"/>
      <c r="P413" s="212"/>
      <c r="Q413" s="212"/>
      <c r="R413" s="212"/>
      <c r="S413" s="212"/>
      <c r="T413" s="213"/>
      <c r="AT413" s="214" t="s">
        <v>149</v>
      </c>
      <c r="AU413" s="214" t="s">
        <v>81</v>
      </c>
      <c r="AV413" s="14" t="s">
        <v>81</v>
      </c>
      <c r="AW413" s="14" t="s">
        <v>33</v>
      </c>
      <c r="AX413" s="14" t="s">
        <v>71</v>
      </c>
      <c r="AY413" s="214" t="s">
        <v>138</v>
      </c>
    </row>
    <row r="414" spans="2:51" s="16" customFormat="1" ht="10.199999999999999">
      <c r="B414" s="226"/>
      <c r="C414" s="227"/>
      <c r="D414" s="195" t="s">
        <v>149</v>
      </c>
      <c r="E414" s="228" t="s">
        <v>18</v>
      </c>
      <c r="F414" s="229" t="s">
        <v>189</v>
      </c>
      <c r="G414" s="227"/>
      <c r="H414" s="230">
        <v>50.93</v>
      </c>
      <c r="I414" s="231"/>
      <c r="J414" s="227"/>
      <c r="K414" s="227"/>
      <c r="L414" s="232"/>
      <c r="M414" s="233"/>
      <c r="N414" s="234"/>
      <c r="O414" s="234"/>
      <c r="P414" s="234"/>
      <c r="Q414" s="234"/>
      <c r="R414" s="234"/>
      <c r="S414" s="234"/>
      <c r="T414" s="235"/>
      <c r="AT414" s="236" t="s">
        <v>149</v>
      </c>
      <c r="AU414" s="236" t="s">
        <v>81</v>
      </c>
      <c r="AV414" s="16" t="s">
        <v>161</v>
      </c>
      <c r="AW414" s="16" t="s">
        <v>33</v>
      </c>
      <c r="AX414" s="16" t="s">
        <v>71</v>
      </c>
      <c r="AY414" s="236" t="s">
        <v>138</v>
      </c>
    </row>
    <row r="415" spans="2:51" s="13" customFormat="1" ht="10.199999999999999">
      <c r="B415" s="193"/>
      <c r="C415" s="194"/>
      <c r="D415" s="195" t="s">
        <v>149</v>
      </c>
      <c r="E415" s="196" t="s">
        <v>18</v>
      </c>
      <c r="F415" s="197" t="s">
        <v>536</v>
      </c>
      <c r="G415" s="194"/>
      <c r="H415" s="196" t="s">
        <v>18</v>
      </c>
      <c r="I415" s="198"/>
      <c r="J415" s="194"/>
      <c r="K415" s="194"/>
      <c r="L415" s="199"/>
      <c r="M415" s="200"/>
      <c r="N415" s="201"/>
      <c r="O415" s="201"/>
      <c r="P415" s="201"/>
      <c r="Q415" s="201"/>
      <c r="R415" s="201"/>
      <c r="S415" s="201"/>
      <c r="T415" s="202"/>
      <c r="AT415" s="203" t="s">
        <v>149</v>
      </c>
      <c r="AU415" s="203" t="s">
        <v>81</v>
      </c>
      <c r="AV415" s="13" t="s">
        <v>79</v>
      </c>
      <c r="AW415" s="13" t="s">
        <v>33</v>
      </c>
      <c r="AX415" s="13" t="s">
        <v>71</v>
      </c>
      <c r="AY415" s="203" t="s">
        <v>138</v>
      </c>
    </row>
    <row r="416" spans="2:51" s="14" customFormat="1" ht="10.199999999999999">
      <c r="B416" s="204"/>
      <c r="C416" s="205"/>
      <c r="D416" s="195" t="s">
        <v>149</v>
      </c>
      <c r="E416" s="206" t="s">
        <v>18</v>
      </c>
      <c r="F416" s="207" t="s">
        <v>537</v>
      </c>
      <c r="G416" s="205"/>
      <c r="H416" s="208">
        <v>54.78</v>
      </c>
      <c r="I416" s="209"/>
      <c r="J416" s="205"/>
      <c r="K416" s="205"/>
      <c r="L416" s="210"/>
      <c r="M416" s="211"/>
      <c r="N416" s="212"/>
      <c r="O416" s="212"/>
      <c r="P416" s="212"/>
      <c r="Q416" s="212"/>
      <c r="R416" s="212"/>
      <c r="S416" s="212"/>
      <c r="T416" s="213"/>
      <c r="AT416" s="214" t="s">
        <v>149</v>
      </c>
      <c r="AU416" s="214" t="s">
        <v>81</v>
      </c>
      <c r="AV416" s="14" t="s">
        <v>81</v>
      </c>
      <c r="AW416" s="14" t="s">
        <v>33</v>
      </c>
      <c r="AX416" s="14" t="s">
        <v>71</v>
      </c>
      <c r="AY416" s="214" t="s">
        <v>138</v>
      </c>
    </row>
    <row r="417" spans="2:51" s="14" customFormat="1" ht="10.199999999999999">
      <c r="B417" s="204"/>
      <c r="C417" s="205"/>
      <c r="D417" s="195" t="s">
        <v>149</v>
      </c>
      <c r="E417" s="206" t="s">
        <v>18</v>
      </c>
      <c r="F417" s="207" t="s">
        <v>538</v>
      </c>
      <c r="G417" s="205"/>
      <c r="H417" s="208">
        <v>-0.72</v>
      </c>
      <c r="I417" s="209"/>
      <c r="J417" s="205"/>
      <c r="K417" s="205"/>
      <c r="L417" s="210"/>
      <c r="M417" s="211"/>
      <c r="N417" s="212"/>
      <c r="O417" s="212"/>
      <c r="P417" s="212"/>
      <c r="Q417" s="212"/>
      <c r="R417" s="212"/>
      <c r="S417" s="212"/>
      <c r="T417" s="213"/>
      <c r="AT417" s="214" t="s">
        <v>149</v>
      </c>
      <c r="AU417" s="214" t="s">
        <v>81</v>
      </c>
      <c r="AV417" s="14" t="s">
        <v>81</v>
      </c>
      <c r="AW417" s="14" t="s">
        <v>33</v>
      </c>
      <c r="AX417" s="14" t="s">
        <v>71</v>
      </c>
      <c r="AY417" s="214" t="s">
        <v>138</v>
      </c>
    </row>
    <row r="418" spans="2:51" s="14" customFormat="1" ht="10.199999999999999">
      <c r="B418" s="204"/>
      <c r="C418" s="205"/>
      <c r="D418" s="195" t="s">
        <v>149</v>
      </c>
      <c r="E418" s="206" t="s">
        <v>18</v>
      </c>
      <c r="F418" s="207" t="s">
        <v>528</v>
      </c>
      <c r="G418" s="205"/>
      <c r="H418" s="208">
        <v>-1.73</v>
      </c>
      <c r="I418" s="209"/>
      <c r="J418" s="205"/>
      <c r="K418" s="205"/>
      <c r="L418" s="210"/>
      <c r="M418" s="211"/>
      <c r="N418" s="212"/>
      <c r="O418" s="212"/>
      <c r="P418" s="212"/>
      <c r="Q418" s="212"/>
      <c r="R418" s="212"/>
      <c r="S418" s="212"/>
      <c r="T418" s="213"/>
      <c r="AT418" s="214" t="s">
        <v>149</v>
      </c>
      <c r="AU418" s="214" t="s">
        <v>81</v>
      </c>
      <c r="AV418" s="14" t="s">
        <v>81</v>
      </c>
      <c r="AW418" s="14" t="s">
        <v>33</v>
      </c>
      <c r="AX418" s="14" t="s">
        <v>71</v>
      </c>
      <c r="AY418" s="214" t="s">
        <v>138</v>
      </c>
    </row>
    <row r="419" spans="2:51" s="16" customFormat="1" ht="10.199999999999999">
      <c r="B419" s="226"/>
      <c r="C419" s="227"/>
      <c r="D419" s="195" t="s">
        <v>149</v>
      </c>
      <c r="E419" s="228" t="s">
        <v>18</v>
      </c>
      <c r="F419" s="229" t="s">
        <v>189</v>
      </c>
      <c r="G419" s="227"/>
      <c r="H419" s="230">
        <v>52.33</v>
      </c>
      <c r="I419" s="231"/>
      <c r="J419" s="227"/>
      <c r="K419" s="227"/>
      <c r="L419" s="232"/>
      <c r="M419" s="233"/>
      <c r="N419" s="234"/>
      <c r="O419" s="234"/>
      <c r="P419" s="234"/>
      <c r="Q419" s="234"/>
      <c r="R419" s="234"/>
      <c r="S419" s="234"/>
      <c r="T419" s="235"/>
      <c r="AT419" s="236" t="s">
        <v>149</v>
      </c>
      <c r="AU419" s="236" t="s">
        <v>81</v>
      </c>
      <c r="AV419" s="16" t="s">
        <v>161</v>
      </c>
      <c r="AW419" s="16" t="s">
        <v>33</v>
      </c>
      <c r="AX419" s="16" t="s">
        <v>71</v>
      </c>
      <c r="AY419" s="236" t="s">
        <v>138</v>
      </c>
    </row>
    <row r="420" spans="2:51" s="13" customFormat="1" ht="10.199999999999999">
      <c r="B420" s="193"/>
      <c r="C420" s="194"/>
      <c r="D420" s="195" t="s">
        <v>149</v>
      </c>
      <c r="E420" s="196" t="s">
        <v>18</v>
      </c>
      <c r="F420" s="197" t="s">
        <v>539</v>
      </c>
      <c r="G420" s="194"/>
      <c r="H420" s="196" t="s">
        <v>18</v>
      </c>
      <c r="I420" s="198"/>
      <c r="J420" s="194"/>
      <c r="K420" s="194"/>
      <c r="L420" s="199"/>
      <c r="M420" s="200"/>
      <c r="N420" s="201"/>
      <c r="O420" s="201"/>
      <c r="P420" s="201"/>
      <c r="Q420" s="201"/>
      <c r="R420" s="201"/>
      <c r="S420" s="201"/>
      <c r="T420" s="202"/>
      <c r="AT420" s="203" t="s">
        <v>149</v>
      </c>
      <c r="AU420" s="203" t="s">
        <v>81</v>
      </c>
      <c r="AV420" s="13" t="s">
        <v>79</v>
      </c>
      <c r="AW420" s="13" t="s">
        <v>33</v>
      </c>
      <c r="AX420" s="13" t="s">
        <v>71</v>
      </c>
      <c r="AY420" s="203" t="s">
        <v>138</v>
      </c>
    </row>
    <row r="421" spans="2:51" s="14" customFormat="1" ht="10.199999999999999">
      <c r="B421" s="204"/>
      <c r="C421" s="205"/>
      <c r="D421" s="195" t="s">
        <v>149</v>
      </c>
      <c r="E421" s="206" t="s">
        <v>18</v>
      </c>
      <c r="F421" s="207" t="s">
        <v>540</v>
      </c>
      <c r="G421" s="205"/>
      <c r="H421" s="208">
        <v>56.6</v>
      </c>
      <c r="I421" s="209"/>
      <c r="J421" s="205"/>
      <c r="K421" s="205"/>
      <c r="L421" s="210"/>
      <c r="M421" s="211"/>
      <c r="N421" s="212"/>
      <c r="O421" s="212"/>
      <c r="P421" s="212"/>
      <c r="Q421" s="212"/>
      <c r="R421" s="212"/>
      <c r="S421" s="212"/>
      <c r="T421" s="213"/>
      <c r="AT421" s="214" t="s">
        <v>149</v>
      </c>
      <c r="AU421" s="214" t="s">
        <v>81</v>
      </c>
      <c r="AV421" s="14" t="s">
        <v>81</v>
      </c>
      <c r="AW421" s="14" t="s">
        <v>33</v>
      </c>
      <c r="AX421" s="14" t="s">
        <v>71</v>
      </c>
      <c r="AY421" s="214" t="s">
        <v>138</v>
      </c>
    </row>
    <row r="422" spans="2:51" s="14" customFormat="1" ht="10.199999999999999">
      <c r="B422" s="204"/>
      <c r="C422" s="205"/>
      <c r="D422" s="195" t="s">
        <v>149</v>
      </c>
      <c r="E422" s="206" t="s">
        <v>18</v>
      </c>
      <c r="F422" s="207" t="s">
        <v>531</v>
      </c>
      <c r="G422" s="205"/>
      <c r="H422" s="208">
        <v>-0.77</v>
      </c>
      <c r="I422" s="209"/>
      <c r="J422" s="205"/>
      <c r="K422" s="205"/>
      <c r="L422" s="210"/>
      <c r="M422" s="211"/>
      <c r="N422" s="212"/>
      <c r="O422" s="212"/>
      <c r="P422" s="212"/>
      <c r="Q422" s="212"/>
      <c r="R422" s="212"/>
      <c r="S422" s="212"/>
      <c r="T422" s="213"/>
      <c r="AT422" s="214" t="s">
        <v>149</v>
      </c>
      <c r="AU422" s="214" t="s">
        <v>81</v>
      </c>
      <c r="AV422" s="14" t="s">
        <v>81</v>
      </c>
      <c r="AW422" s="14" t="s">
        <v>33</v>
      </c>
      <c r="AX422" s="14" t="s">
        <v>71</v>
      </c>
      <c r="AY422" s="214" t="s">
        <v>138</v>
      </c>
    </row>
    <row r="423" spans="2:51" s="14" customFormat="1" ht="10.199999999999999">
      <c r="B423" s="204"/>
      <c r="C423" s="205"/>
      <c r="D423" s="195" t="s">
        <v>149</v>
      </c>
      <c r="E423" s="206" t="s">
        <v>18</v>
      </c>
      <c r="F423" s="207" t="s">
        <v>541</v>
      </c>
      <c r="G423" s="205"/>
      <c r="H423" s="208">
        <v>-3.46</v>
      </c>
      <c r="I423" s="209"/>
      <c r="J423" s="205"/>
      <c r="K423" s="205"/>
      <c r="L423" s="210"/>
      <c r="M423" s="211"/>
      <c r="N423" s="212"/>
      <c r="O423" s="212"/>
      <c r="P423" s="212"/>
      <c r="Q423" s="212"/>
      <c r="R423" s="212"/>
      <c r="S423" s="212"/>
      <c r="T423" s="213"/>
      <c r="AT423" s="214" t="s">
        <v>149</v>
      </c>
      <c r="AU423" s="214" t="s">
        <v>81</v>
      </c>
      <c r="AV423" s="14" t="s">
        <v>81</v>
      </c>
      <c r="AW423" s="14" t="s">
        <v>33</v>
      </c>
      <c r="AX423" s="14" t="s">
        <v>71</v>
      </c>
      <c r="AY423" s="214" t="s">
        <v>138</v>
      </c>
    </row>
    <row r="424" spans="2:51" s="16" customFormat="1" ht="10.199999999999999">
      <c r="B424" s="226"/>
      <c r="C424" s="227"/>
      <c r="D424" s="195" t="s">
        <v>149</v>
      </c>
      <c r="E424" s="228" t="s">
        <v>18</v>
      </c>
      <c r="F424" s="229" t="s">
        <v>189</v>
      </c>
      <c r="G424" s="227"/>
      <c r="H424" s="230">
        <v>52.37</v>
      </c>
      <c r="I424" s="231"/>
      <c r="J424" s="227"/>
      <c r="K424" s="227"/>
      <c r="L424" s="232"/>
      <c r="M424" s="233"/>
      <c r="N424" s="234"/>
      <c r="O424" s="234"/>
      <c r="P424" s="234"/>
      <c r="Q424" s="234"/>
      <c r="R424" s="234"/>
      <c r="S424" s="234"/>
      <c r="T424" s="235"/>
      <c r="AT424" s="236" t="s">
        <v>149</v>
      </c>
      <c r="AU424" s="236" t="s">
        <v>81</v>
      </c>
      <c r="AV424" s="16" t="s">
        <v>161</v>
      </c>
      <c r="AW424" s="16" t="s">
        <v>33</v>
      </c>
      <c r="AX424" s="16" t="s">
        <v>71</v>
      </c>
      <c r="AY424" s="236" t="s">
        <v>138</v>
      </c>
    </row>
    <row r="425" spans="2:51" s="13" customFormat="1" ht="10.199999999999999">
      <c r="B425" s="193"/>
      <c r="C425" s="194"/>
      <c r="D425" s="195" t="s">
        <v>149</v>
      </c>
      <c r="E425" s="196" t="s">
        <v>18</v>
      </c>
      <c r="F425" s="197" t="s">
        <v>542</v>
      </c>
      <c r="G425" s="194"/>
      <c r="H425" s="196" t="s">
        <v>18</v>
      </c>
      <c r="I425" s="198"/>
      <c r="J425" s="194"/>
      <c r="K425" s="194"/>
      <c r="L425" s="199"/>
      <c r="M425" s="200"/>
      <c r="N425" s="201"/>
      <c r="O425" s="201"/>
      <c r="P425" s="201"/>
      <c r="Q425" s="201"/>
      <c r="R425" s="201"/>
      <c r="S425" s="201"/>
      <c r="T425" s="202"/>
      <c r="AT425" s="203" t="s">
        <v>149</v>
      </c>
      <c r="AU425" s="203" t="s">
        <v>81</v>
      </c>
      <c r="AV425" s="13" t="s">
        <v>79</v>
      </c>
      <c r="AW425" s="13" t="s">
        <v>33</v>
      </c>
      <c r="AX425" s="13" t="s">
        <v>71</v>
      </c>
      <c r="AY425" s="203" t="s">
        <v>138</v>
      </c>
    </row>
    <row r="426" spans="2:51" s="14" customFormat="1" ht="10.199999999999999">
      <c r="B426" s="204"/>
      <c r="C426" s="205"/>
      <c r="D426" s="195" t="s">
        <v>149</v>
      </c>
      <c r="E426" s="206" t="s">
        <v>18</v>
      </c>
      <c r="F426" s="207" t="s">
        <v>543</v>
      </c>
      <c r="G426" s="205"/>
      <c r="H426" s="208">
        <v>54.21</v>
      </c>
      <c r="I426" s="209"/>
      <c r="J426" s="205"/>
      <c r="K426" s="205"/>
      <c r="L426" s="210"/>
      <c r="M426" s="211"/>
      <c r="N426" s="212"/>
      <c r="O426" s="212"/>
      <c r="P426" s="212"/>
      <c r="Q426" s="212"/>
      <c r="R426" s="212"/>
      <c r="S426" s="212"/>
      <c r="T426" s="213"/>
      <c r="AT426" s="214" t="s">
        <v>149</v>
      </c>
      <c r="AU426" s="214" t="s">
        <v>81</v>
      </c>
      <c r="AV426" s="14" t="s">
        <v>81</v>
      </c>
      <c r="AW426" s="14" t="s">
        <v>33</v>
      </c>
      <c r="AX426" s="14" t="s">
        <v>71</v>
      </c>
      <c r="AY426" s="214" t="s">
        <v>138</v>
      </c>
    </row>
    <row r="427" spans="2:51" s="14" customFormat="1" ht="10.199999999999999">
      <c r="B427" s="204"/>
      <c r="C427" s="205"/>
      <c r="D427" s="195" t="s">
        <v>149</v>
      </c>
      <c r="E427" s="206" t="s">
        <v>18</v>
      </c>
      <c r="F427" s="207" t="s">
        <v>538</v>
      </c>
      <c r="G427" s="205"/>
      <c r="H427" s="208">
        <v>-0.72</v>
      </c>
      <c r="I427" s="209"/>
      <c r="J427" s="205"/>
      <c r="K427" s="205"/>
      <c r="L427" s="210"/>
      <c r="M427" s="211"/>
      <c r="N427" s="212"/>
      <c r="O427" s="212"/>
      <c r="P427" s="212"/>
      <c r="Q427" s="212"/>
      <c r="R427" s="212"/>
      <c r="S427" s="212"/>
      <c r="T427" s="213"/>
      <c r="AT427" s="214" t="s">
        <v>149</v>
      </c>
      <c r="AU427" s="214" t="s">
        <v>81</v>
      </c>
      <c r="AV427" s="14" t="s">
        <v>81</v>
      </c>
      <c r="AW427" s="14" t="s">
        <v>33</v>
      </c>
      <c r="AX427" s="14" t="s">
        <v>71</v>
      </c>
      <c r="AY427" s="214" t="s">
        <v>138</v>
      </c>
    </row>
    <row r="428" spans="2:51" s="14" customFormat="1" ht="10.199999999999999">
      <c r="B428" s="204"/>
      <c r="C428" s="205"/>
      <c r="D428" s="195" t="s">
        <v>149</v>
      </c>
      <c r="E428" s="206" t="s">
        <v>18</v>
      </c>
      <c r="F428" s="207" t="s">
        <v>528</v>
      </c>
      <c r="G428" s="205"/>
      <c r="H428" s="208">
        <v>-1.73</v>
      </c>
      <c r="I428" s="209"/>
      <c r="J428" s="205"/>
      <c r="K428" s="205"/>
      <c r="L428" s="210"/>
      <c r="M428" s="211"/>
      <c r="N428" s="212"/>
      <c r="O428" s="212"/>
      <c r="P428" s="212"/>
      <c r="Q428" s="212"/>
      <c r="R428" s="212"/>
      <c r="S428" s="212"/>
      <c r="T428" s="213"/>
      <c r="AT428" s="214" t="s">
        <v>149</v>
      </c>
      <c r="AU428" s="214" t="s">
        <v>81</v>
      </c>
      <c r="AV428" s="14" t="s">
        <v>81</v>
      </c>
      <c r="AW428" s="14" t="s">
        <v>33</v>
      </c>
      <c r="AX428" s="14" t="s">
        <v>71</v>
      </c>
      <c r="AY428" s="214" t="s">
        <v>138</v>
      </c>
    </row>
    <row r="429" spans="2:51" s="16" customFormat="1" ht="10.199999999999999">
      <c r="B429" s="226"/>
      <c r="C429" s="227"/>
      <c r="D429" s="195" t="s">
        <v>149</v>
      </c>
      <c r="E429" s="228" t="s">
        <v>18</v>
      </c>
      <c r="F429" s="229" t="s">
        <v>189</v>
      </c>
      <c r="G429" s="227"/>
      <c r="H429" s="230">
        <v>51.76</v>
      </c>
      <c r="I429" s="231"/>
      <c r="J429" s="227"/>
      <c r="K429" s="227"/>
      <c r="L429" s="232"/>
      <c r="M429" s="233"/>
      <c r="N429" s="234"/>
      <c r="O429" s="234"/>
      <c r="P429" s="234"/>
      <c r="Q429" s="234"/>
      <c r="R429" s="234"/>
      <c r="S429" s="234"/>
      <c r="T429" s="235"/>
      <c r="AT429" s="236" t="s">
        <v>149</v>
      </c>
      <c r="AU429" s="236" t="s">
        <v>81</v>
      </c>
      <c r="AV429" s="16" t="s">
        <v>161</v>
      </c>
      <c r="AW429" s="16" t="s">
        <v>33</v>
      </c>
      <c r="AX429" s="16" t="s">
        <v>71</v>
      </c>
      <c r="AY429" s="236" t="s">
        <v>138</v>
      </c>
    </row>
    <row r="430" spans="2:51" s="13" customFormat="1" ht="10.199999999999999">
      <c r="B430" s="193"/>
      <c r="C430" s="194"/>
      <c r="D430" s="195" t="s">
        <v>149</v>
      </c>
      <c r="E430" s="196" t="s">
        <v>18</v>
      </c>
      <c r="F430" s="197" t="s">
        <v>544</v>
      </c>
      <c r="G430" s="194"/>
      <c r="H430" s="196" t="s">
        <v>18</v>
      </c>
      <c r="I430" s="198"/>
      <c r="J430" s="194"/>
      <c r="K430" s="194"/>
      <c r="L430" s="199"/>
      <c r="M430" s="200"/>
      <c r="N430" s="201"/>
      <c r="O430" s="201"/>
      <c r="P430" s="201"/>
      <c r="Q430" s="201"/>
      <c r="R430" s="201"/>
      <c r="S430" s="201"/>
      <c r="T430" s="202"/>
      <c r="AT430" s="203" t="s">
        <v>149</v>
      </c>
      <c r="AU430" s="203" t="s">
        <v>81</v>
      </c>
      <c r="AV430" s="13" t="s">
        <v>79</v>
      </c>
      <c r="AW430" s="13" t="s">
        <v>33</v>
      </c>
      <c r="AX430" s="13" t="s">
        <v>71</v>
      </c>
      <c r="AY430" s="203" t="s">
        <v>138</v>
      </c>
    </row>
    <row r="431" spans="2:51" s="14" customFormat="1" ht="10.199999999999999">
      <c r="B431" s="204"/>
      <c r="C431" s="205"/>
      <c r="D431" s="195" t="s">
        <v>149</v>
      </c>
      <c r="E431" s="206" t="s">
        <v>18</v>
      </c>
      <c r="F431" s="207" t="s">
        <v>545</v>
      </c>
      <c r="G431" s="205"/>
      <c r="H431" s="208">
        <v>161.91999999999999</v>
      </c>
      <c r="I431" s="209"/>
      <c r="J431" s="205"/>
      <c r="K431" s="205"/>
      <c r="L431" s="210"/>
      <c r="M431" s="211"/>
      <c r="N431" s="212"/>
      <c r="O431" s="212"/>
      <c r="P431" s="212"/>
      <c r="Q431" s="212"/>
      <c r="R431" s="212"/>
      <c r="S431" s="212"/>
      <c r="T431" s="213"/>
      <c r="AT431" s="214" t="s">
        <v>149</v>
      </c>
      <c r="AU431" s="214" t="s">
        <v>81</v>
      </c>
      <c r="AV431" s="14" t="s">
        <v>81</v>
      </c>
      <c r="AW431" s="14" t="s">
        <v>33</v>
      </c>
      <c r="AX431" s="14" t="s">
        <v>71</v>
      </c>
      <c r="AY431" s="214" t="s">
        <v>138</v>
      </c>
    </row>
    <row r="432" spans="2:51" s="14" customFormat="1" ht="10.199999999999999">
      <c r="B432" s="204"/>
      <c r="C432" s="205"/>
      <c r="D432" s="195" t="s">
        <v>149</v>
      </c>
      <c r="E432" s="206" t="s">
        <v>18</v>
      </c>
      <c r="F432" s="207" t="s">
        <v>541</v>
      </c>
      <c r="G432" s="205"/>
      <c r="H432" s="208">
        <v>-3.46</v>
      </c>
      <c r="I432" s="209"/>
      <c r="J432" s="205"/>
      <c r="K432" s="205"/>
      <c r="L432" s="210"/>
      <c r="M432" s="211"/>
      <c r="N432" s="212"/>
      <c r="O432" s="212"/>
      <c r="P432" s="212"/>
      <c r="Q432" s="212"/>
      <c r="R432" s="212"/>
      <c r="S432" s="212"/>
      <c r="T432" s="213"/>
      <c r="AT432" s="214" t="s">
        <v>149</v>
      </c>
      <c r="AU432" s="214" t="s">
        <v>81</v>
      </c>
      <c r="AV432" s="14" t="s">
        <v>81</v>
      </c>
      <c r="AW432" s="14" t="s">
        <v>33</v>
      </c>
      <c r="AX432" s="14" t="s">
        <v>71</v>
      </c>
      <c r="AY432" s="214" t="s">
        <v>138</v>
      </c>
    </row>
    <row r="433" spans="2:51" s="14" customFormat="1" ht="10.199999999999999">
      <c r="B433" s="204"/>
      <c r="C433" s="205"/>
      <c r="D433" s="195" t="s">
        <v>149</v>
      </c>
      <c r="E433" s="206" t="s">
        <v>18</v>
      </c>
      <c r="F433" s="207" t="s">
        <v>546</v>
      </c>
      <c r="G433" s="205"/>
      <c r="H433" s="208">
        <v>-2.34</v>
      </c>
      <c r="I433" s="209"/>
      <c r="J433" s="205"/>
      <c r="K433" s="205"/>
      <c r="L433" s="210"/>
      <c r="M433" s="211"/>
      <c r="N433" s="212"/>
      <c r="O433" s="212"/>
      <c r="P433" s="212"/>
      <c r="Q433" s="212"/>
      <c r="R433" s="212"/>
      <c r="S433" s="212"/>
      <c r="T433" s="213"/>
      <c r="AT433" s="214" t="s">
        <v>149</v>
      </c>
      <c r="AU433" s="214" t="s">
        <v>81</v>
      </c>
      <c r="AV433" s="14" t="s">
        <v>81</v>
      </c>
      <c r="AW433" s="14" t="s">
        <v>33</v>
      </c>
      <c r="AX433" s="14" t="s">
        <v>71</v>
      </c>
      <c r="AY433" s="214" t="s">
        <v>138</v>
      </c>
    </row>
    <row r="434" spans="2:51" s="14" customFormat="1" ht="10.199999999999999">
      <c r="B434" s="204"/>
      <c r="C434" s="205"/>
      <c r="D434" s="195" t="s">
        <v>149</v>
      </c>
      <c r="E434" s="206" t="s">
        <v>18</v>
      </c>
      <c r="F434" s="207" t="s">
        <v>547</v>
      </c>
      <c r="G434" s="205"/>
      <c r="H434" s="208">
        <v>1.22</v>
      </c>
      <c r="I434" s="209"/>
      <c r="J434" s="205"/>
      <c r="K434" s="205"/>
      <c r="L434" s="210"/>
      <c r="M434" s="211"/>
      <c r="N434" s="212"/>
      <c r="O434" s="212"/>
      <c r="P434" s="212"/>
      <c r="Q434" s="212"/>
      <c r="R434" s="212"/>
      <c r="S434" s="212"/>
      <c r="T434" s="213"/>
      <c r="AT434" s="214" t="s">
        <v>149</v>
      </c>
      <c r="AU434" s="214" t="s">
        <v>81</v>
      </c>
      <c r="AV434" s="14" t="s">
        <v>81</v>
      </c>
      <c r="AW434" s="14" t="s">
        <v>33</v>
      </c>
      <c r="AX434" s="14" t="s">
        <v>71</v>
      </c>
      <c r="AY434" s="214" t="s">
        <v>138</v>
      </c>
    </row>
    <row r="435" spans="2:51" s="16" customFormat="1" ht="10.199999999999999">
      <c r="B435" s="226"/>
      <c r="C435" s="227"/>
      <c r="D435" s="195" t="s">
        <v>149</v>
      </c>
      <c r="E435" s="228" t="s">
        <v>18</v>
      </c>
      <c r="F435" s="229" t="s">
        <v>189</v>
      </c>
      <c r="G435" s="227"/>
      <c r="H435" s="230">
        <v>157.34</v>
      </c>
      <c r="I435" s="231"/>
      <c r="J435" s="227"/>
      <c r="K435" s="227"/>
      <c r="L435" s="232"/>
      <c r="M435" s="233"/>
      <c r="N435" s="234"/>
      <c r="O435" s="234"/>
      <c r="P435" s="234"/>
      <c r="Q435" s="234"/>
      <c r="R435" s="234"/>
      <c r="S435" s="234"/>
      <c r="T435" s="235"/>
      <c r="AT435" s="236" t="s">
        <v>149</v>
      </c>
      <c r="AU435" s="236" t="s">
        <v>81</v>
      </c>
      <c r="AV435" s="16" t="s">
        <v>161</v>
      </c>
      <c r="AW435" s="16" t="s">
        <v>33</v>
      </c>
      <c r="AX435" s="16" t="s">
        <v>71</v>
      </c>
      <c r="AY435" s="236" t="s">
        <v>138</v>
      </c>
    </row>
    <row r="436" spans="2:51" s="13" customFormat="1" ht="10.199999999999999">
      <c r="B436" s="193"/>
      <c r="C436" s="194"/>
      <c r="D436" s="195" t="s">
        <v>149</v>
      </c>
      <c r="E436" s="196" t="s">
        <v>18</v>
      </c>
      <c r="F436" s="197" t="s">
        <v>548</v>
      </c>
      <c r="G436" s="194"/>
      <c r="H436" s="196" t="s">
        <v>18</v>
      </c>
      <c r="I436" s="198"/>
      <c r="J436" s="194"/>
      <c r="K436" s="194"/>
      <c r="L436" s="199"/>
      <c r="M436" s="200"/>
      <c r="N436" s="201"/>
      <c r="O436" s="201"/>
      <c r="P436" s="201"/>
      <c r="Q436" s="201"/>
      <c r="R436" s="201"/>
      <c r="S436" s="201"/>
      <c r="T436" s="202"/>
      <c r="AT436" s="203" t="s">
        <v>149</v>
      </c>
      <c r="AU436" s="203" t="s">
        <v>81</v>
      </c>
      <c r="AV436" s="13" t="s">
        <v>79</v>
      </c>
      <c r="AW436" s="13" t="s">
        <v>33</v>
      </c>
      <c r="AX436" s="13" t="s">
        <v>71</v>
      </c>
      <c r="AY436" s="203" t="s">
        <v>138</v>
      </c>
    </row>
    <row r="437" spans="2:51" s="14" customFormat="1" ht="10.199999999999999">
      <c r="B437" s="204"/>
      <c r="C437" s="205"/>
      <c r="D437" s="195" t="s">
        <v>149</v>
      </c>
      <c r="E437" s="206" t="s">
        <v>18</v>
      </c>
      <c r="F437" s="207" t="s">
        <v>549</v>
      </c>
      <c r="G437" s="205"/>
      <c r="H437" s="208">
        <v>374.41</v>
      </c>
      <c r="I437" s="209"/>
      <c r="J437" s="205"/>
      <c r="K437" s="205"/>
      <c r="L437" s="210"/>
      <c r="M437" s="211"/>
      <c r="N437" s="212"/>
      <c r="O437" s="212"/>
      <c r="P437" s="212"/>
      <c r="Q437" s="212"/>
      <c r="R437" s="212"/>
      <c r="S437" s="212"/>
      <c r="T437" s="213"/>
      <c r="AT437" s="214" t="s">
        <v>149</v>
      </c>
      <c r="AU437" s="214" t="s">
        <v>81</v>
      </c>
      <c r="AV437" s="14" t="s">
        <v>81</v>
      </c>
      <c r="AW437" s="14" t="s">
        <v>33</v>
      </c>
      <c r="AX437" s="14" t="s">
        <v>71</v>
      </c>
      <c r="AY437" s="214" t="s">
        <v>138</v>
      </c>
    </row>
    <row r="438" spans="2:51" s="14" customFormat="1" ht="10.199999999999999">
      <c r="B438" s="204"/>
      <c r="C438" s="205"/>
      <c r="D438" s="195" t="s">
        <v>149</v>
      </c>
      <c r="E438" s="206" t="s">
        <v>18</v>
      </c>
      <c r="F438" s="207" t="s">
        <v>550</v>
      </c>
      <c r="G438" s="205"/>
      <c r="H438" s="208">
        <v>-9.01</v>
      </c>
      <c r="I438" s="209"/>
      <c r="J438" s="205"/>
      <c r="K438" s="205"/>
      <c r="L438" s="210"/>
      <c r="M438" s="211"/>
      <c r="N438" s="212"/>
      <c r="O438" s="212"/>
      <c r="P438" s="212"/>
      <c r="Q438" s="212"/>
      <c r="R438" s="212"/>
      <c r="S438" s="212"/>
      <c r="T438" s="213"/>
      <c r="AT438" s="214" t="s">
        <v>149</v>
      </c>
      <c r="AU438" s="214" t="s">
        <v>81</v>
      </c>
      <c r="AV438" s="14" t="s">
        <v>81</v>
      </c>
      <c r="AW438" s="14" t="s">
        <v>33</v>
      </c>
      <c r="AX438" s="14" t="s">
        <v>71</v>
      </c>
      <c r="AY438" s="214" t="s">
        <v>138</v>
      </c>
    </row>
    <row r="439" spans="2:51" s="14" customFormat="1" ht="10.199999999999999">
      <c r="B439" s="204"/>
      <c r="C439" s="205"/>
      <c r="D439" s="195" t="s">
        <v>149</v>
      </c>
      <c r="E439" s="206" t="s">
        <v>18</v>
      </c>
      <c r="F439" s="207" t="s">
        <v>551</v>
      </c>
      <c r="G439" s="205"/>
      <c r="H439" s="208">
        <v>-15.12</v>
      </c>
      <c r="I439" s="209"/>
      <c r="J439" s="205"/>
      <c r="K439" s="205"/>
      <c r="L439" s="210"/>
      <c r="M439" s="211"/>
      <c r="N439" s="212"/>
      <c r="O439" s="212"/>
      <c r="P439" s="212"/>
      <c r="Q439" s="212"/>
      <c r="R439" s="212"/>
      <c r="S439" s="212"/>
      <c r="T439" s="213"/>
      <c r="AT439" s="214" t="s">
        <v>149</v>
      </c>
      <c r="AU439" s="214" t="s">
        <v>81</v>
      </c>
      <c r="AV439" s="14" t="s">
        <v>81</v>
      </c>
      <c r="AW439" s="14" t="s">
        <v>33</v>
      </c>
      <c r="AX439" s="14" t="s">
        <v>71</v>
      </c>
      <c r="AY439" s="214" t="s">
        <v>138</v>
      </c>
    </row>
    <row r="440" spans="2:51" s="14" customFormat="1" ht="10.199999999999999">
      <c r="B440" s="204"/>
      <c r="C440" s="205"/>
      <c r="D440" s="195" t="s">
        <v>149</v>
      </c>
      <c r="E440" s="206" t="s">
        <v>18</v>
      </c>
      <c r="F440" s="207" t="s">
        <v>552</v>
      </c>
      <c r="G440" s="205"/>
      <c r="H440" s="208">
        <v>-9</v>
      </c>
      <c r="I440" s="209"/>
      <c r="J440" s="205"/>
      <c r="K440" s="205"/>
      <c r="L440" s="210"/>
      <c r="M440" s="211"/>
      <c r="N440" s="212"/>
      <c r="O440" s="212"/>
      <c r="P440" s="212"/>
      <c r="Q440" s="212"/>
      <c r="R440" s="212"/>
      <c r="S440" s="212"/>
      <c r="T440" s="213"/>
      <c r="AT440" s="214" t="s">
        <v>149</v>
      </c>
      <c r="AU440" s="214" t="s">
        <v>81</v>
      </c>
      <c r="AV440" s="14" t="s">
        <v>81</v>
      </c>
      <c r="AW440" s="14" t="s">
        <v>33</v>
      </c>
      <c r="AX440" s="14" t="s">
        <v>71</v>
      </c>
      <c r="AY440" s="214" t="s">
        <v>138</v>
      </c>
    </row>
    <row r="441" spans="2:51" s="14" customFormat="1" ht="10.199999999999999">
      <c r="B441" s="204"/>
      <c r="C441" s="205"/>
      <c r="D441" s="195" t="s">
        <v>149</v>
      </c>
      <c r="E441" s="206" t="s">
        <v>18</v>
      </c>
      <c r="F441" s="207" t="s">
        <v>553</v>
      </c>
      <c r="G441" s="205"/>
      <c r="H441" s="208">
        <v>0.16</v>
      </c>
      <c r="I441" s="209"/>
      <c r="J441" s="205"/>
      <c r="K441" s="205"/>
      <c r="L441" s="210"/>
      <c r="M441" s="211"/>
      <c r="N441" s="212"/>
      <c r="O441" s="212"/>
      <c r="P441" s="212"/>
      <c r="Q441" s="212"/>
      <c r="R441" s="212"/>
      <c r="S441" s="212"/>
      <c r="T441" s="213"/>
      <c r="AT441" s="214" t="s">
        <v>149</v>
      </c>
      <c r="AU441" s="214" t="s">
        <v>81</v>
      </c>
      <c r="AV441" s="14" t="s">
        <v>81</v>
      </c>
      <c r="AW441" s="14" t="s">
        <v>33</v>
      </c>
      <c r="AX441" s="14" t="s">
        <v>71</v>
      </c>
      <c r="AY441" s="214" t="s">
        <v>138</v>
      </c>
    </row>
    <row r="442" spans="2:51" s="16" customFormat="1" ht="10.199999999999999">
      <c r="B442" s="226"/>
      <c r="C442" s="227"/>
      <c r="D442" s="195" t="s">
        <v>149</v>
      </c>
      <c r="E442" s="228" t="s">
        <v>18</v>
      </c>
      <c r="F442" s="229" t="s">
        <v>189</v>
      </c>
      <c r="G442" s="227"/>
      <c r="H442" s="230">
        <v>341.44</v>
      </c>
      <c r="I442" s="231"/>
      <c r="J442" s="227"/>
      <c r="K442" s="227"/>
      <c r="L442" s="232"/>
      <c r="M442" s="233"/>
      <c r="N442" s="234"/>
      <c r="O442" s="234"/>
      <c r="P442" s="234"/>
      <c r="Q442" s="234"/>
      <c r="R442" s="234"/>
      <c r="S442" s="234"/>
      <c r="T442" s="235"/>
      <c r="AT442" s="236" t="s">
        <v>149</v>
      </c>
      <c r="AU442" s="236" t="s">
        <v>81</v>
      </c>
      <c r="AV442" s="16" t="s">
        <v>161</v>
      </c>
      <c r="AW442" s="16" t="s">
        <v>33</v>
      </c>
      <c r="AX442" s="16" t="s">
        <v>71</v>
      </c>
      <c r="AY442" s="236" t="s">
        <v>138</v>
      </c>
    </row>
    <row r="443" spans="2:51" s="13" customFormat="1" ht="10.199999999999999">
      <c r="B443" s="193"/>
      <c r="C443" s="194"/>
      <c r="D443" s="195" t="s">
        <v>149</v>
      </c>
      <c r="E443" s="196" t="s">
        <v>18</v>
      </c>
      <c r="F443" s="197" t="s">
        <v>554</v>
      </c>
      <c r="G443" s="194"/>
      <c r="H443" s="196" t="s">
        <v>18</v>
      </c>
      <c r="I443" s="198"/>
      <c r="J443" s="194"/>
      <c r="K443" s="194"/>
      <c r="L443" s="199"/>
      <c r="M443" s="200"/>
      <c r="N443" s="201"/>
      <c r="O443" s="201"/>
      <c r="P443" s="201"/>
      <c r="Q443" s="201"/>
      <c r="R443" s="201"/>
      <c r="S443" s="201"/>
      <c r="T443" s="202"/>
      <c r="AT443" s="203" t="s">
        <v>149</v>
      </c>
      <c r="AU443" s="203" t="s">
        <v>81</v>
      </c>
      <c r="AV443" s="13" t="s">
        <v>79</v>
      </c>
      <c r="AW443" s="13" t="s">
        <v>33</v>
      </c>
      <c r="AX443" s="13" t="s">
        <v>71</v>
      </c>
      <c r="AY443" s="203" t="s">
        <v>138</v>
      </c>
    </row>
    <row r="444" spans="2:51" s="14" customFormat="1" ht="10.199999999999999">
      <c r="B444" s="204"/>
      <c r="C444" s="205"/>
      <c r="D444" s="195" t="s">
        <v>149</v>
      </c>
      <c r="E444" s="206" t="s">
        <v>18</v>
      </c>
      <c r="F444" s="207" t="s">
        <v>555</v>
      </c>
      <c r="G444" s="205"/>
      <c r="H444" s="208">
        <v>277.83999999999997</v>
      </c>
      <c r="I444" s="209"/>
      <c r="J444" s="205"/>
      <c r="K444" s="205"/>
      <c r="L444" s="210"/>
      <c r="M444" s="211"/>
      <c r="N444" s="212"/>
      <c r="O444" s="212"/>
      <c r="P444" s="212"/>
      <c r="Q444" s="212"/>
      <c r="R444" s="212"/>
      <c r="S444" s="212"/>
      <c r="T444" s="213"/>
      <c r="AT444" s="214" t="s">
        <v>149</v>
      </c>
      <c r="AU444" s="214" t="s">
        <v>81</v>
      </c>
      <c r="AV444" s="14" t="s">
        <v>81</v>
      </c>
      <c r="AW444" s="14" t="s">
        <v>33</v>
      </c>
      <c r="AX444" s="14" t="s">
        <v>71</v>
      </c>
      <c r="AY444" s="214" t="s">
        <v>138</v>
      </c>
    </row>
    <row r="445" spans="2:51" s="14" customFormat="1" ht="10.199999999999999">
      <c r="B445" s="204"/>
      <c r="C445" s="205"/>
      <c r="D445" s="195" t="s">
        <v>149</v>
      </c>
      <c r="E445" s="206" t="s">
        <v>18</v>
      </c>
      <c r="F445" s="207" t="s">
        <v>556</v>
      </c>
      <c r="G445" s="205"/>
      <c r="H445" s="208">
        <v>18.63</v>
      </c>
      <c r="I445" s="209"/>
      <c r="J445" s="205"/>
      <c r="K445" s="205"/>
      <c r="L445" s="210"/>
      <c r="M445" s="211"/>
      <c r="N445" s="212"/>
      <c r="O445" s="212"/>
      <c r="P445" s="212"/>
      <c r="Q445" s="212"/>
      <c r="R445" s="212"/>
      <c r="S445" s="212"/>
      <c r="T445" s="213"/>
      <c r="AT445" s="214" t="s">
        <v>149</v>
      </c>
      <c r="AU445" s="214" t="s">
        <v>81</v>
      </c>
      <c r="AV445" s="14" t="s">
        <v>81</v>
      </c>
      <c r="AW445" s="14" t="s">
        <v>33</v>
      </c>
      <c r="AX445" s="14" t="s">
        <v>71</v>
      </c>
      <c r="AY445" s="214" t="s">
        <v>138</v>
      </c>
    </row>
    <row r="446" spans="2:51" s="14" customFormat="1" ht="10.199999999999999">
      <c r="B446" s="204"/>
      <c r="C446" s="205"/>
      <c r="D446" s="195" t="s">
        <v>149</v>
      </c>
      <c r="E446" s="206" t="s">
        <v>18</v>
      </c>
      <c r="F446" s="207" t="s">
        <v>557</v>
      </c>
      <c r="G446" s="205"/>
      <c r="H446" s="208">
        <v>-1.04</v>
      </c>
      <c r="I446" s="209"/>
      <c r="J446" s="205"/>
      <c r="K446" s="205"/>
      <c r="L446" s="210"/>
      <c r="M446" s="211"/>
      <c r="N446" s="212"/>
      <c r="O446" s="212"/>
      <c r="P446" s="212"/>
      <c r="Q446" s="212"/>
      <c r="R446" s="212"/>
      <c r="S446" s="212"/>
      <c r="T446" s="213"/>
      <c r="AT446" s="214" t="s">
        <v>149</v>
      </c>
      <c r="AU446" s="214" t="s">
        <v>81</v>
      </c>
      <c r="AV446" s="14" t="s">
        <v>81</v>
      </c>
      <c r="AW446" s="14" t="s">
        <v>33</v>
      </c>
      <c r="AX446" s="14" t="s">
        <v>71</v>
      </c>
      <c r="AY446" s="214" t="s">
        <v>138</v>
      </c>
    </row>
    <row r="447" spans="2:51" s="14" customFormat="1" ht="10.199999999999999">
      <c r="B447" s="204"/>
      <c r="C447" s="205"/>
      <c r="D447" s="195" t="s">
        <v>149</v>
      </c>
      <c r="E447" s="206" t="s">
        <v>18</v>
      </c>
      <c r="F447" s="207" t="s">
        <v>558</v>
      </c>
      <c r="G447" s="205"/>
      <c r="H447" s="208">
        <v>-1.79</v>
      </c>
      <c r="I447" s="209"/>
      <c r="J447" s="205"/>
      <c r="K447" s="205"/>
      <c r="L447" s="210"/>
      <c r="M447" s="211"/>
      <c r="N447" s="212"/>
      <c r="O447" s="212"/>
      <c r="P447" s="212"/>
      <c r="Q447" s="212"/>
      <c r="R447" s="212"/>
      <c r="S447" s="212"/>
      <c r="T447" s="213"/>
      <c r="AT447" s="214" t="s">
        <v>149</v>
      </c>
      <c r="AU447" s="214" t="s">
        <v>81</v>
      </c>
      <c r="AV447" s="14" t="s">
        <v>81</v>
      </c>
      <c r="AW447" s="14" t="s">
        <v>33</v>
      </c>
      <c r="AX447" s="14" t="s">
        <v>71</v>
      </c>
      <c r="AY447" s="214" t="s">
        <v>138</v>
      </c>
    </row>
    <row r="448" spans="2:51" s="14" customFormat="1" ht="10.199999999999999">
      <c r="B448" s="204"/>
      <c r="C448" s="205"/>
      <c r="D448" s="195" t="s">
        <v>149</v>
      </c>
      <c r="E448" s="206" t="s">
        <v>18</v>
      </c>
      <c r="F448" s="207" t="s">
        <v>559</v>
      </c>
      <c r="G448" s="205"/>
      <c r="H448" s="208">
        <v>-2.7</v>
      </c>
      <c r="I448" s="209"/>
      <c r="J448" s="205"/>
      <c r="K448" s="205"/>
      <c r="L448" s="210"/>
      <c r="M448" s="211"/>
      <c r="N448" s="212"/>
      <c r="O448" s="212"/>
      <c r="P448" s="212"/>
      <c r="Q448" s="212"/>
      <c r="R448" s="212"/>
      <c r="S448" s="212"/>
      <c r="T448" s="213"/>
      <c r="AT448" s="214" t="s">
        <v>149</v>
      </c>
      <c r="AU448" s="214" t="s">
        <v>81</v>
      </c>
      <c r="AV448" s="14" t="s">
        <v>81</v>
      </c>
      <c r="AW448" s="14" t="s">
        <v>33</v>
      </c>
      <c r="AX448" s="14" t="s">
        <v>71</v>
      </c>
      <c r="AY448" s="214" t="s">
        <v>138</v>
      </c>
    </row>
    <row r="449" spans="1:65" s="14" customFormat="1" ht="10.199999999999999">
      <c r="B449" s="204"/>
      <c r="C449" s="205"/>
      <c r="D449" s="195" t="s">
        <v>149</v>
      </c>
      <c r="E449" s="206" t="s">
        <v>18</v>
      </c>
      <c r="F449" s="207" t="s">
        <v>560</v>
      </c>
      <c r="G449" s="205"/>
      <c r="H449" s="208">
        <v>-49.7</v>
      </c>
      <c r="I449" s="209"/>
      <c r="J449" s="205"/>
      <c r="K449" s="205"/>
      <c r="L449" s="210"/>
      <c r="M449" s="211"/>
      <c r="N449" s="212"/>
      <c r="O449" s="212"/>
      <c r="P449" s="212"/>
      <c r="Q449" s="212"/>
      <c r="R449" s="212"/>
      <c r="S449" s="212"/>
      <c r="T449" s="213"/>
      <c r="AT449" s="214" t="s">
        <v>149</v>
      </c>
      <c r="AU449" s="214" t="s">
        <v>81</v>
      </c>
      <c r="AV449" s="14" t="s">
        <v>81</v>
      </c>
      <c r="AW449" s="14" t="s">
        <v>33</v>
      </c>
      <c r="AX449" s="14" t="s">
        <v>71</v>
      </c>
      <c r="AY449" s="214" t="s">
        <v>138</v>
      </c>
    </row>
    <row r="450" spans="1:65" s="14" customFormat="1" ht="10.199999999999999">
      <c r="B450" s="204"/>
      <c r="C450" s="205"/>
      <c r="D450" s="195" t="s">
        <v>149</v>
      </c>
      <c r="E450" s="206" t="s">
        <v>18</v>
      </c>
      <c r="F450" s="207" t="s">
        <v>561</v>
      </c>
      <c r="G450" s="205"/>
      <c r="H450" s="208">
        <v>-7.28</v>
      </c>
      <c r="I450" s="209"/>
      <c r="J450" s="205"/>
      <c r="K450" s="205"/>
      <c r="L450" s="210"/>
      <c r="M450" s="211"/>
      <c r="N450" s="212"/>
      <c r="O450" s="212"/>
      <c r="P450" s="212"/>
      <c r="Q450" s="212"/>
      <c r="R450" s="212"/>
      <c r="S450" s="212"/>
      <c r="T450" s="213"/>
      <c r="AT450" s="214" t="s">
        <v>149</v>
      </c>
      <c r="AU450" s="214" t="s">
        <v>81</v>
      </c>
      <c r="AV450" s="14" t="s">
        <v>81</v>
      </c>
      <c r="AW450" s="14" t="s">
        <v>33</v>
      </c>
      <c r="AX450" s="14" t="s">
        <v>71</v>
      </c>
      <c r="AY450" s="214" t="s">
        <v>138</v>
      </c>
    </row>
    <row r="451" spans="1:65" s="14" customFormat="1" ht="10.199999999999999">
      <c r="B451" s="204"/>
      <c r="C451" s="205"/>
      <c r="D451" s="195" t="s">
        <v>149</v>
      </c>
      <c r="E451" s="206" t="s">
        <v>18</v>
      </c>
      <c r="F451" s="207" t="s">
        <v>562</v>
      </c>
      <c r="G451" s="205"/>
      <c r="H451" s="208">
        <v>-19.829999999999998</v>
      </c>
      <c r="I451" s="209"/>
      <c r="J451" s="205"/>
      <c r="K451" s="205"/>
      <c r="L451" s="210"/>
      <c r="M451" s="211"/>
      <c r="N451" s="212"/>
      <c r="O451" s="212"/>
      <c r="P451" s="212"/>
      <c r="Q451" s="212"/>
      <c r="R451" s="212"/>
      <c r="S451" s="212"/>
      <c r="T451" s="213"/>
      <c r="AT451" s="214" t="s">
        <v>149</v>
      </c>
      <c r="AU451" s="214" t="s">
        <v>81</v>
      </c>
      <c r="AV451" s="14" t="s">
        <v>81</v>
      </c>
      <c r="AW451" s="14" t="s">
        <v>33</v>
      </c>
      <c r="AX451" s="14" t="s">
        <v>71</v>
      </c>
      <c r="AY451" s="214" t="s">
        <v>138</v>
      </c>
    </row>
    <row r="452" spans="1:65" s="14" customFormat="1" ht="10.199999999999999">
      <c r="B452" s="204"/>
      <c r="C452" s="205"/>
      <c r="D452" s="195" t="s">
        <v>149</v>
      </c>
      <c r="E452" s="206" t="s">
        <v>18</v>
      </c>
      <c r="F452" s="207" t="s">
        <v>563</v>
      </c>
      <c r="G452" s="205"/>
      <c r="H452" s="208">
        <v>1.26</v>
      </c>
      <c r="I452" s="209"/>
      <c r="J452" s="205"/>
      <c r="K452" s="205"/>
      <c r="L452" s="210"/>
      <c r="M452" s="211"/>
      <c r="N452" s="212"/>
      <c r="O452" s="212"/>
      <c r="P452" s="212"/>
      <c r="Q452" s="212"/>
      <c r="R452" s="212"/>
      <c r="S452" s="212"/>
      <c r="T452" s="213"/>
      <c r="AT452" s="214" t="s">
        <v>149</v>
      </c>
      <c r="AU452" s="214" t="s">
        <v>81</v>
      </c>
      <c r="AV452" s="14" t="s">
        <v>81</v>
      </c>
      <c r="AW452" s="14" t="s">
        <v>33</v>
      </c>
      <c r="AX452" s="14" t="s">
        <v>71</v>
      </c>
      <c r="AY452" s="214" t="s">
        <v>138</v>
      </c>
    </row>
    <row r="453" spans="1:65" s="14" customFormat="1" ht="10.199999999999999">
      <c r="B453" s="204"/>
      <c r="C453" s="205"/>
      <c r="D453" s="195" t="s">
        <v>149</v>
      </c>
      <c r="E453" s="206" t="s">
        <v>18</v>
      </c>
      <c r="F453" s="207" t="s">
        <v>564</v>
      </c>
      <c r="G453" s="205"/>
      <c r="H453" s="208">
        <v>-1.1200000000000001</v>
      </c>
      <c r="I453" s="209"/>
      <c r="J453" s="205"/>
      <c r="K453" s="205"/>
      <c r="L453" s="210"/>
      <c r="M453" s="211"/>
      <c r="N453" s="212"/>
      <c r="O453" s="212"/>
      <c r="P453" s="212"/>
      <c r="Q453" s="212"/>
      <c r="R453" s="212"/>
      <c r="S453" s="212"/>
      <c r="T453" s="213"/>
      <c r="AT453" s="214" t="s">
        <v>149</v>
      </c>
      <c r="AU453" s="214" t="s">
        <v>81</v>
      </c>
      <c r="AV453" s="14" t="s">
        <v>81</v>
      </c>
      <c r="AW453" s="14" t="s">
        <v>33</v>
      </c>
      <c r="AX453" s="14" t="s">
        <v>71</v>
      </c>
      <c r="AY453" s="214" t="s">
        <v>138</v>
      </c>
    </row>
    <row r="454" spans="1:65" s="16" customFormat="1" ht="10.199999999999999">
      <c r="B454" s="226"/>
      <c r="C454" s="227"/>
      <c r="D454" s="195" t="s">
        <v>149</v>
      </c>
      <c r="E454" s="228" t="s">
        <v>18</v>
      </c>
      <c r="F454" s="229" t="s">
        <v>189</v>
      </c>
      <c r="G454" s="227"/>
      <c r="H454" s="230">
        <v>214.27</v>
      </c>
      <c r="I454" s="231"/>
      <c r="J454" s="227"/>
      <c r="K454" s="227"/>
      <c r="L454" s="232"/>
      <c r="M454" s="233"/>
      <c r="N454" s="234"/>
      <c r="O454" s="234"/>
      <c r="P454" s="234"/>
      <c r="Q454" s="234"/>
      <c r="R454" s="234"/>
      <c r="S454" s="234"/>
      <c r="T454" s="235"/>
      <c r="AT454" s="236" t="s">
        <v>149</v>
      </c>
      <c r="AU454" s="236" t="s">
        <v>81</v>
      </c>
      <c r="AV454" s="16" t="s">
        <v>161</v>
      </c>
      <c r="AW454" s="16" t="s">
        <v>33</v>
      </c>
      <c r="AX454" s="16" t="s">
        <v>71</v>
      </c>
      <c r="AY454" s="236" t="s">
        <v>138</v>
      </c>
    </row>
    <row r="455" spans="1:65" s="13" customFormat="1" ht="10.199999999999999">
      <c r="B455" s="193"/>
      <c r="C455" s="194"/>
      <c r="D455" s="195" t="s">
        <v>149</v>
      </c>
      <c r="E455" s="196" t="s">
        <v>18</v>
      </c>
      <c r="F455" s="197" t="s">
        <v>565</v>
      </c>
      <c r="G455" s="194"/>
      <c r="H455" s="196" t="s">
        <v>18</v>
      </c>
      <c r="I455" s="198"/>
      <c r="J455" s="194"/>
      <c r="K455" s="194"/>
      <c r="L455" s="199"/>
      <c r="M455" s="200"/>
      <c r="N455" s="201"/>
      <c r="O455" s="201"/>
      <c r="P455" s="201"/>
      <c r="Q455" s="201"/>
      <c r="R455" s="201"/>
      <c r="S455" s="201"/>
      <c r="T455" s="202"/>
      <c r="AT455" s="203" t="s">
        <v>149</v>
      </c>
      <c r="AU455" s="203" t="s">
        <v>81</v>
      </c>
      <c r="AV455" s="13" t="s">
        <v>79</v>
      </c>
      <c r="AW455" s="13" t="s">
        <v>33</v>
      </c>
      <c r="AX455" s="13" t="s">
        <v>71</v>
      </c>
      <c r="AY455" s="203" t="s">
        <v>138</v>
      </c>
    </row>
    <row r="456" spans="1:65" s="14" customFormat="1" ht="10.199999999999999">
      <c r="B456" s="204"/>
      <c r="C456" s="205"/>
      <c r="D456" s="195" t="s">
        <v>149</v>
      </c>
      <c r="E456" s="206" t="s">
        <v>18</v>
      </c>
      <c r="F456" s="207" t="s">
        <v>566</v>
      </c>
      <c r="G456" s="205"/>
      <c r="H456" s="208">
        <v>151.62</v>
      </c>
      <c r="I456" s="209"/>
      <c r="J456" s="205"/>
      <c r="K456" s="205"/>
      <c r="L456" s="210"/>
      <c r="M456" s="211"/>
      <c r="N456" s="212"/>
      <c r="O456" s="212"/>
      <c r="P456" s="212"/>
      <c r="Q456" s="212"/>
      <c r="R456" s="212"/>
      <c r="S456" s="212"/>
      <c r="T456" s="213"/>
      <c r="AT456" s="214" t="s">
        <v>149</v>
      </c>
      <c r="AU456" s="214" t="s">
        <v>81</v>
      </c>
      <c r="AV456" s="14" t="s">
        <v>81</v>
      </c>
      <c r="AW456" s="14" t="s">
        <v>33</v>
      </c>
      <c r="AX456" s="14" t="s">
        <v>71</v>
      </c>
      <c r="AY456" s="214" t="s">
        <v>138</v>
      </c>
    </row>
    <row r="457" spans="1:65" s="14" customFormat="1" ht="10.199999999999999">
      <c r="B457" s="204"/>
      <c r="C457" s="205"/>
      <c r="D457" s="195" t="s">
        <v>149</v>
      </c>
      <c r="E457" s="206" t="s">
        <v>18</v>
      </c>
      <c r="F457" s="207" t="s">
        <v>567</v>
      </c>
      <c r="G457" s="205"/>
      <c r="H457" s="208">
        <v>-4.7300000000000004</v>
      </c>
      <c r="I457" s="209"/>
      <c r="J457" s="205"/>
      <c r="K457" s="205"/>
      <c r="L457" s="210"/>
      <c r="M457" s="211"/>
      <c r="N457" s="212"/>
      <c r="O457" s="212"/>
      <c r="P457" s="212"/>
      <c r="Q457" s="212"/>
      <c r="R457" s="212"/>
      <c r="S457" s="212"/>
      <c r="T457" s="213"/>
      <c r="AT457" s="214" t="s">
        <v>149</v>
      </c>
      <c r="AU457" s="214" t="s">
        <v>81</v>
      </c>
      <c r="AV457" s="14" t="s">
        <v>81</v>
      </c>
      <c r="AW457" s="14" t="s">
        <v>33</v>
      </c>
      <c r="AX457" s="14" t="s">
        <v>71</v>
      </c>
      <c r="AY457" s="214" t="s">
        <v>138</v>
      </c>
    </row>
    <row r="458" spans="1:65" s="14" customFormat="1" ht="10.199999999999999">
      <c r="B458" s="204"/>
      <c r="C458" s="205"/>
      <c r="D458" s="195" t="s">
        <v>149</v>
      </c>
      <c r="E458" s="206" t="s">
        <v>18</v>
      </c>
      <c r="F458" s="207" t="s">
        <v>568</v>
      </c>
      <c r="G458" s="205"/>
      <c r="H458" s="208">
        <v>-17.73</v>
      </c>
      <c r="I458" s="209"/>
      <c r="J458" s="205"/>
      <c r="K458" s="205"/>
      <c r="L458" s="210"/>
      <c r="M458" s="211"/>
      <c r="N458" s="212"/>
      <c r="O458" s="212"/>
      <c r="P458" s="212"/>
      <c r="Q458" s="212"/>
      <c r="R458" s="212"/>
      <c r="S458" s="212"/>
      <c r="T458" s="213"/>
      <c r="AT458" s="214" t="s">
        <v>149</v>
      </c>
      <c r="AU458" s="214" t="s">
        <v>81</v>
      </c>
      <c r="AV458" s="14" t="s">
        <v>81</v>
      </c>
      <c r="AW458" s="14" t="s">
        <v>33</v>
      </c>
      <c r="AX458" s="14" t="s">
        <v>71</v>
      </c>
      <c r="AY458" s="214" t="s">
        <v>138</v>
      </c>
    </row>
    <row r="459" spans="1:65" s="14" customFormat="1" ht="10.199999999999999">
      <c r="B459" s="204"/>
      <c r="C459" s="205"/>
      <c r="D459" s="195" t="s">
        <v>149</v>
      </c>
      <c r="E459" s="206" t="s">
        <v>18</v>
      </c>
      <c r="F459" s="207" t="s">
        <v>569</v>
      </c>
      <c r="G459" s="205"/>
      <c r="H459" s="208">
        <v>-3.38</v>
      </c>
      <c r="I459" s="209"/>
      <c r="J459" s="205"/>
      <c r="K459" s="205"/>
      <c r="L459" s="210"/>
      <c r="M459" s="211"/>
      <c r="N459" s="212"/>
      <c r="O459" s="212"/>
      <c r="P459" s="212"/>
      <c r="Q459" s="212"/>
      <c r="R459" s="212"/>
      <c r="S459" s="212"/>
      <c r="T459" s="213"/>
      <c r="AT459" s="214" t="s">
        <v>149</v>
      </c>
      <c r="AU459" s="214" t="s">
        <v>81</v>
      </c>
      <c r="AV459" s="14" t="s">
        <v>81</v>
      </c>
      <c r="AW459" s="14" t="s">
        <v>33</v>
      </c>
      <c r="AX459" s="14" t="s">
        <v>71</v>
      </c>
      <c r="AY459" s="214" t="s">
        <v>138</v>
      </c>
    </row>
    <row r="460" spans="1:65" s="16" customFormat="1" ht="10.199999999999999">
      <c r="B460" s="226"/>
      <c r="C460" s="227"/>
      <c r="D460" s="195" t="s">
        <v>149</v>
      </c>
      <c r="E460" s="228" t="s">
        <v>18</v>
      </c>
      <c r="F460" s="229" t="s">
        <v>189</v>
      </c>
      <c r="G460" s="227"/>
      <c r="H460" s="230">
        <v>125.78</v>
      </c>
      <c r="I460" s="231"/>
      <c r="J460" s="227"/>
      <c r="K460" s="227"/>
      <c r="L460" s="232"/>
      <c r="M460" s="233"/>
      <c r="N460" s="234"/>
      <c r="O460" s="234"/>
      <c r="P460" s="234"/>
      <c r="Q460" s="234"/>
      <c r="R460" s="234"/>
      <c r="S460" s="234"/>
      <c r="T460" s="235"/>
      <c r="AT460" s="236" t="s">
        <v>149</v>
      </c>
      <c r="AU460" s="236" t="s">
        <v>81</v>
      </c>
      <c r="AV460" s="16" t="s">
        <v>161</v>
      </c>
      <c r="AW460" s="16" t="s">
        <v>33</v>
      </c>
      <c r="AX460" s="16" t="s">
        <v>71</v>
      </c>
      <c r="AY460" s="236" t="s">
        <v>138</v>
      </c>
    </row>
    <row r="461" spans="1:65" s="14" customFormat="1" ht="10.199999999999999">
      <c r="B461" s="204"/>
      <c r="C461" s="205"/>
      <c r="D461" s="195" t="s">
        <v>149</v>
      </c>
      <c r="E461" s="206" t="s">
        <v>18</v>
      </c>
      <c r="F461" s="207" t="s">
        <v>570</v>
      </c>
      <c r="G461" s="205"/>
      <c r="H461" s="208">
        <v>-184.73</v>
      </c>
      <c r="I461" s="209"/>
      <c r="J461" s="205"/>
      <c r="K461" s="205"/>
      <c r="L461" s="210"/>
      <c r="M461" s="211"/>
      <c r="N461" s="212"/>
      <c r="O461" s="212"/>
      <c r="P461" s="212"/>
      <c r="Q461" s="212"/>
      <c r="R461" s="212"/>
      <c r="S461" s="212"/>
      <c r="T461" s="213"/>
      <c r="AT461" s="214" t="s">
        <v>149</v>
      </c>
      <c r="AU461" s="214" t="s">
        <v>81</v>
      </c>
      <c r="AV461" s="14" t="s">
        <v>81</v>
      </c>
      <c r="AW461" s="14" t="s">
        <v>33</v>
      </c>
      <c r="AX461" s="14" t="s">
        <v>71</v>
      </c>
      <c r="AY461" s="214" t="s">
        <v>138</v>
      </c>
    </row>
    <row r="462" spans="1:65" s="15" customFormat="1" ht="10.199999999999999">
      <c r="B462" s="215"/>
      <c r="C462" s="216"/>
      <c r="D462" s="195" t="s">
        <v>149</v>
      </c>
      <c r="E462" s="217" t="s">
        <v>18</v>
      </c>
      <c r="F462" s="218" t="s">
        <v>154</v>
      </c>
      <c r="G462" s="216"/>
      <c r="H462" s="219">
        <v>1038.95</v>
      </c>
      <c r="I462" s="220"/>
      <c r="J462" s="216"/>
      <c r="K462" s="216"/>
      <c r="L462" s="221"/>
      <c r="M462" s="222"/>
      <c r="N462" s="223"/>
      <c r="O462" s="223"/>
      <c r="P462" s="223"/>
      <c r="Q462" s="223"/>
      <c r="R462" s="223"/>
      <c r="S462" s="223"/>
      <c r="T462" s="224"/>
      <c r="AT462" s="225" t="s">
        <v>149</v>
      </c>
      <c r="AU462" s="225" t="s">
        <v>81</v>
      </c>
      <c r="AV462" s="15" t="s">
        <v>145</v>
      </c>
      <c r="AW462" s="15" t="s">
        <v>33</v>
      </c>
      <c r="AX462" s="15" t="s">
        <v>79</v>
      </c>
      <c r="AY462" s="225" t="s">
        <v>138</v>
      </c>
    </row>
    <row r="463" spans="1:65" s="2" customFormat="1" ht="14.4" customHeight="1">
      <c r="A463" s="37"/>
      <c r="B463" s="38"/>
      <c r="C463" s="176" t="s">
        <v>571</v>
      </c>
      <c r="D463" s="176" t="s">
        <v>140</v>
      </c>
      <c r="E463" s="177" t="s">
        <v>572</v>
      </c>
      <c r="F463" s="178" t="s">
        <v>573</v>
      </c>
      <c r="G463" s="179" t="s">
        <v>143</v>
      </c>
      <c r="H463" s="180">
        <v>184.73</v>
      </c>
      <c r="I463" s="181"/>
      <c r="J463" s="180">
        <f>ROUND(I463*H463,2)</f>
        <v>0</v>
      </c>
      <c r="K463" s="178" t="s">
        <v>144</v>
      </c>
      <c r="L463" s="42"/>
      <c r="M463" s="182" t="s">
        <v>18</v>
      </c>
      <c r="N463" s="183" t="s">
        <v>42</v>
      </c>
      <c r="O463" s="67"/>
      <c r="P463" s="184">
        <f>O463*H463</f>
        <v>0</v>
      </c>
      <c r="Q463" s="184">
        <v>8.0000000000000002E-3</v>
      </c>
      <c r="R463" s="184">
        <f>Q463*H463</f>
        <v>1.47784</v>
      </c>
      <c r="S463" s="184">
        <v>0</v>
      </c>
      <c r="T463" s="185">
        <f>S463*H463</f>
        <v>0</v>
      </c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R463" s="186" t="s">
        <v>145</v>
      </c>
      <c r="AT463" s="186" t="s">
        <v>140</v>
      </c>
      <c r="AU463" s="186" t="s">
        <v>81</v>
      </c>
      <c r="AY463" s="20" t="s">
        <v>138</v>
      </c>
      <c r="BE463" s="187">
        <f>IF(N463="základní",J463,0)</f>
        <v>0</v>
      </c>
      <c r="BF463" s="187">
        <f>IF(N463="snížená",J463,0)</f>
        <v>0</v>
      </c>
      <c r="BG463" s="187">
        <f>IF(N463="zákl. přenesená",J463,0)</f>
        <v>0</v>
      </c>
      <c r="BH463" s="187">
        <f>IF(N463="sníž. přenesená",J463,0)</f>
        <v>0</v>
      </c>
      <c r="BI463" s="187">
        <f>IF(N463="nulová",J463,0)</f>
        <v>0</v>
      </c>
      <c r="BJ463" s="20" t="s">
        <v>79</v>
      </c>
      <c r="BK463" s="187">
        <f>ROUND(I463*H463,2)</f>
        <v>0</v>
      </c>
      <c r="BL463" s="20" t="s">
        <v>145</v>
      </c>
      <c r="BM463" s="186" t="s">
        <v>574</v>
      </c>
    </row>
    <row r="464" spans="1:65" s="2" customFormat="1" ht="10.199999999999999">
      <c r="A464" s="37"/>
      <c r="B464" s="38"/>
      <c r="C464" s="39"/>
      <c r="D464" s="188" t="s">
        <v>147</v>
      </c>
      <c r="E464" s="39"/>
      <c r="F464" s="189" t="s">
        <v>575</v>
      </c>
      <c r="G464" s="39"/>
      <c r="H464" s="39"/>
      <c r="I464" s="190"/>
      <c r="J464" s="39"/>
      <c r="K464" s="39"/>
      <c r="L464" s="42"/>
      <c r="M464" s="191"/>
      <c r="N464" s="192"/>
      <c r="O464" s="67"/>
      <c r="P464" s="67"/>
      <c r="Q464" s="67"/>
      <c r="R464" s="67"/>
      <c r="S464" s="67"/>
      <c r="T464" s="68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T464" s="20" t="s">
        <v>147</v>
      </c>
      <c r="AU464" s="20" t="s">
        <v>81</v>
      </c>
    </row>
    <row r="465" spans="1:65" s="13" customFormat="1" ht="10.199999999999999">
      <c r="B465" s="193"/>
      <c r="C465" s="194"/>
      <c r="D465" s="195" t="s">
        <v>149</v>
      </c>
      <c r="E465" s="196" t="s">
        <v>18</v>
      </c>
      <c r="F465" s="197" t="s">
        <v>302</v>
      </c>
      <c r="G465" s="194"/>
      <c r="H465" s="196" t="s">
        <v>18</v>
      </c>
      <c r="I465" s="198"/>
      <c r="J465" s="194"/>
      <c r="K465" s="194"/>
      <c r="L465" s="199"/>
      <c r="M465" s="200"/>
      <c r="N465" s="201"/>
      <c r="O465" s="201"/>
      <c r="P465" s="201"/>
      <c r="Q465" s="201"/>
      <c r="R465" s="201"/>
      <c r="S465" s="201"/>
      <c r="T465" s="202"/>
      <c r="AT465" s="203" t="s">
        <v>149</v>
      </c>
      <c r="AU465" s="203" t="s">
        <v>81</v>
      </c>
      <c r="AV465" s="13" t="s">
        <v>79</v>
      </c>
      <c r="AW465" s="13" t="s">
        <v>33</v>
      </c>
      <c r="AX465" s="13" t="s">
        <v>71</v>
      </c>
      <c r="AY465" s="203" t="s">
        <v>138</v>
      </c>
    </row>
    <row r="466" spans="1:65" s="13" customFormat="1" ht="10.199999999999999">
      <c r="B466" s="193"/>
      <c r="C466" s="194"/>
      <c r="D466" s="195" t="s">
        <v>149</v>
      </c>
      <c r="E466" s="196" t="s">
        <v>18</v>
      </c>
      <c r="F466" s="197" t="s">
        <v>576</v>
      </c>
      <c r="G466" s="194"/>
      <c r="H466" s="196" t="s">
        <v>18</v>
      </c>
      <c r="I466" s="198"/>
      <c r="J466" s="194"/>
      <c r="K466" s="194"/>
      <c r="L466" s="199"/>
      <c r="M466" s="200"/>
      <c r="N466" s="201"/>
      <c r="O466" s="201"/>
      <c r="P466" s="201"/>
      <c r="Q466" s="201"/>
      <c r="R466" s="201"/>
      <c r="S466" s="201"/>
      <c r="T466" s="202"/>
      <c r="AT466" s="203" t="s">
        <v>149</v>
      </c>
      <c r="AU466" s="203" t="s">
        <v>81</v>
      </c>
      <c r="AV466" s="13" t="s">
        <v>79</v>
      </c>
      <c r="AW466" s="13" t="s">
        <v>33</v>
      </c>
      <c r="AX466" s="13" t="s">
        <v>71</v>
      </c>
      <c r="AY466" s="203" t="s">
        <v>138</v>
      </c>
    </row>
    <row r="467" spans="1:65" s="14" customFormat="1" ht="10.199999999999999">
      <c r="B467" s="204"/>
      <c r="C467" s="205"/>
      <c r="D467" s="195" t="s">
        <v>149</v>
      </c>
      <c r="E467" s="206" t="s">
        <v>18</v>
      </c>
      <c r="F467" s="207" t="s">
        <v>577</v>
      </c>
      <c r="G467" s="205"/>
      <c r="H467" s="208">
        <v>184.73</v>
      </c>
      <c r="I467" s="209"/>
      <c r="J467" s="205"/>
      <c r="K467" s="205"/>
      <c r="L467" s="210"/>
      <c r="M467" s="211"/>
      <c r="N467" s="212"/>
      <c r="O467" s="212"/>
      <c r="P467" s="212"/>
      <c r="Q467" s="212"/>
      <c r="R467" s="212"/>
      <c r="S467" s="212"/>
      <c r="T467" s="213"/>
      <c r="AT467" s="214" t="s">
        <v>149</v>
      </c>
      <c r="AU467" s="214" t="s">
        <v>81</v>
      </c>
      <c r="AV467" s="14" t="s">
        <v>81</v>
      </c>
      <c r="AW467" s="14" t="s">
        <v>33</v>
      </c>
      <c r="AX467" s="14" t="s">
        <v>71</v>
      </c>
      <c r="AY467" s="214" t="s">
        <v>138</v>
      </c>
    </row>
    <row r="468" spans="1:65" s="15" customFormat="1" ht="10.199999999999999">
      <c r="B468" s="215"/>
      <c r="C468" s="216"/>
      <c r="D468" s="195" t="s">
        <v>149</v>
      </c>
      <c r="E468" s="217" t="s">
        <v>18</v>
      </c>
      <c r="F468" s="218" t="s">
        <v>154</v>
      </c>
      <c r="G468" s="216"/>
      <c r="H468" s="219">
        <v>184.73</v>
      </c>
      <c r="I468" s="220"/>
      <c r="J468" s="216"/>
      <c r="K468" s="216"/>
      <c r="L468" s="221"/>
      <c r="M468" s="222"/>
      <c r="N468" s="223"/>
      <c r="O468" s="223"/>
      <c r="P468" s="223"/>
      <c r="Q468" s="223"/>
      <c r="R468" s="223"/>
      <c r="S468" s="223"/>
      <c r="T468" s="224"/>
      <c r="AT468" s="225" t="s">
        <v>149</v>
      </c>
      <c r="AU468" s="225" t="s">
        <v>81</v>
      </c>
      <c r="AV468" s="15" t="s">
        <v>145</v>
      </c>
      <c r="AW468" s="15" t="s">
        <v>33</v>
      </c>
      <c r="AX468" s="15" t="s">
        <v>79</v>
      </c>
      <c r="AY468" s="225" t="s">
        <v>138</v>
      </c>
    </row>
    <row r="469" spans="1:65" s="2" customFormat="1" ht="19.8" customHeight="1">
      <c r="A469" s="37"/>
      <c r="B469" s="38"/>
      <c r="C469" s="176" t="s">
        <v>578</v>
      </c>
      <c r="D469" s="176" t="s">
        <v>140</v>
      </c>
      <c r="E469" s="177" t="s">
        <v>579</v>
      </c>
      <c r="F469" s="178" t="s">
        <v>580</v>
      </c>
      <c r="G469" s="179" t="s">
        <v>143</v>
      </c>
      <c r="H469" s="180">
        <v>184.73</v>
      </c>
      <c r="I469" s="181"/>
      <c r="J469" s="180">
        <f>ROUND(I469*H469,2)</f>
        <v>0</v>
      </c>
      <c r="K469" s="178" t="s">
        <v>144</v>
      </c>
      <c r="L469" s="42"/>
      <c r="M469" s="182" t="s">
        <v>18</v>
      </c>
      <c r="N469" s="183" t="s">
        <v>42</v>
      </c>
      <c r="O469" s="67"/>
      <c r="P469" s="184">
        <f>O469*H469</f>
        <v>0</v>
      </c>
      <c r="Q469" s="184">
        <v>2.1000000000000001E-2</v>
      </c>
      <c r="R469" s="184">
        <f>Q469*H469</f>
        <v>3.8793299999999999</v>
      </c>
      <c r="S469" s="184">
        <v>0</v>
      </c>
      <c r="T469" s="185">
        <f>S469*H469</f>
        <v>0</v>
      </c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R469" s="186" t="s">
        <v>145</v>
      </c>
      <c r="AT469" s="186" t="s">
        <v>140</v>
      </c>
      <c r="AU469" s="186" t="s">
        <v>81</v>
      </c>
      <c r="AY469" s="20" t="s">
        <v>138</v>
      </c>
      <c r="BE469" s="187">
        <f>IF(N469="základní",J469,0)</f>
        <v>0</v>
      </c>
      <c r="BF469" s="187">
        <f>IF(N469="snížená",J469,0)</f>
        <v>0</v>
      </c>
      <c r="BG469" s="187">
        <f>IF(N469="zákl. přenesená",J469,0)</f>
        <v>0</v>
      </c>
      <c r="BH469" s="187">
        <f>IF(N469="sníž. přenesená",J469,0)</f>
        <v>0</v>
      </c>
      <c r="BI469" s="187">
        <f>IF(N469="nulová",J469,0)</f>
        <v>0</v>
      </c>
      <c r="BJ469" s="20" t="s">
        <v>79</v>
      </c>
      <c r="BK469" s="187">
        <f>ROUND(I469*H469,2)</f>
        <v>0</v>
      </c>
      <c r="BL469" s="20" t="s">
        <v>145</v>
      </c>
      <c r="BM469" s="186" t="s">
        <v>581</v>
      </c>
    </row>
    <row r="470" spans="1:65" s="2" customFormat="1" ht="10.199999999999999">
      <c r="A470" s="37"/>
      <c r="B470" s="38"/>
      <c r="C470" s="39"/>
      <c r="D470" s="188" t="s">
        <v>147</v>
      </c>
      <c r="E470" s="39"/>
      <c r="F470" s="189" t="s">
        <v>582</v>
      </c>
      <c r="G470" s="39"/>
      <c r="H470" s="39"/>
      <c r="I470" s="190"/>
      <c r="J470" s="39"/>
      <c r="K470" s="39"/>
      <c r="L470" s="42"/>
      <c r="M470" s="191"/>
      <c r="N470" s="192"/>
      <c r="O470" s="67"/>
      <c r="P470" s="67"/>
      <c r="Q470" s="67"/>
      <c r="R470" s="67"/>
      <c r="S470" s="67"/>
      <c r="T470" s="68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T470" s="20" t="s">
        <v>147</v>
      </c>
      <c r="AU470" s="20" t="s">
        <v>81</v>
      </c>
    </row>
    <row r="471" spans="1:65" s="13" customFormat="1" ht="10.199999999999999">
      <c r="B471" s="193"/>
      <c r="C471" s="194"/>
      <c r="D471" s="195" t="s">
        <v>149</v>
      </c>
      <c r="E471" s="196" t="s">
        <v>18</v>
      </c>
      <c r="F471" s="197" t="s">
        <v>302</v>
      </c>
      <c r="G471" s="194"/>
      <c r="H471" s="196" t="s">
        <v>18</v>
      </c>
      <c r="I471" s="198"/>
      <c r="J471" s="194"/>
      <c r="K471" s="194"/>
      <c r="L471" s="199"/>
      <c r="M471" s="200"/>
      <c r="N471" s="201"/>
      <c r="O471" s="201"/>
      <c r="P471" s="201"/>
      <c r="Q471" s="201"/>
      <c r="R471" s="201"/>
      <c r="S471" s="201"/>
      <c r="T471" s="202"/>
      <c r="AT471" s="203" t="s">
        <v>149</v>
      </c>
      <c r="AU471" s="203" t="s">
        <v>81</v>
      </c>
      <c r="AV471" s="13" t="s">
        <v>79</v>
      </c>
      <c r="AW471" s="13" t="s">
        <v>33</v>
      </c>
      <c r="AX471" s="13" t="s">
        <v>71</v>
      </c>
      <c r="AY471" s="203" t="s">
        <v>138</v>
      </c>
    </row>
    <row r="472" spans="1:65" s="13" customFormat="1" ht="10.199999999999999">
      <c r="B472" s="193"/>
      <c r="C472" s="194"/>
      <c r="D472" s="195" t="s">
        <v>149</v>
      </c>
      <c r="E472" s="196" t="s">
        <v>18</v>
      </c>
      <c r="F472" s="197" t="s">
        <v>576</v>
      </c>
      <c r="G472" s="194"/>
      <c r="H472" s="196" t="s">
        <v>18</v>
      </c>
      <c r="I472" s="198"/>
      <c r="J472" s="194"/>
      <c r="K472" s="194"/>
      <c r="L472" s="199"/>
      <c r="M472" s="200"/>
      <c r="N472" s="201"/>
      <c r="O472" s="201"/>
      <c r="P472" s="201"/>
      <c r="Q472" s="201"/>
      <c r="R472" s="201"/>
      <c r="S472" s="201"/>
      <c r="T472" s="202"/>
      <c r="AT472" s="203" t="s">
        <v>149</v>
      </c>
      <c r="AU472" s="203" t="s">
        <v>81</v>
      </c>
      <c r="AV472" s="13" t="s">
        <v>79</v>
      </c>
      <c r="AW472" s="13" t="s">
        <v>33</v>
      </c>
      <c r="AX472" s="13" t="s">
        <v>71</v>
      </c>
      <c r="AY472" s="203" t="s">
        <v>138</v>
      </c>
    </row>
    <row r="473" spans="1:65" s="14" customFormat="1" ht="10.199999999999999">
      <c r="B473" s="204"/>
      <c r="C473" s="205"/>
      <c r="D473" s="195" t="s">
        <v>149</v>
      </c>
      <c r="E473" s="206" t="s">
        <v>18</v>
      </c>
      <c r="F473" s="207" t="s">
        <v>577</v>
      </c>
      <c r="G473" s="205"/>
      <c r="H473" s="208">
        <v>184.73</v>
      </c>
      <c r="I473" s="209"/>
      <c r="J473" s="205"/>
      <c r="K473" s="205"/>
      <c r="L473" s="210"/>
      <c r="M473" s="211"/>
      <c r="N473" s="212"/>
      <c r="O473" s="212"/>
      <c r="P473" s="212"/>
      <c r="Q473" s="212"/>
      <c r="R473" s="212"/>
      <c r="S473" s="212"/>
      <c r="T473" s="213"/>
      <c r="AT473" s="214" t="s">
        <v>149</v>
      </c>
      <c r="AU473" s="214" t="s">
        <v>81</v>
      </c>
      <c r="AV473" s="14" t="s">
        <v>81</v>
      </c>
      <c r="AW473" s="14" t="s">
        <v>33</v>
      </c>
      <c r="AX473" s="14" t="s">
        <v>71</v>
      </c>
      <c r="AY473" s="214" t="s">
        <v>138</v>
      </c>
    </row>
    <row r="474" spans="1:65" s="15" customFormat="1" ht="10.199999999999999">
      <c r="B474" s="215"/>
      <c r="C474" s="216"/>
      <c r="D474" s="195" t="s">
        <v>149</v>
      </c>
      <c r="E474" s="217" t="s">
        <v>18</v>
      </c>
      <c r="F474" s="218" t="s">
        <v>154</v>
      </c>
      <c r="G474" s="216"/>
      <c r="H474" s="219">
        <v>184.73</v>
      </c>
      <c r="I474" s="220"/>
      <c r="J474" s="216"/>
      <c r="K474" s="216"/>
      <c r="L474" s="221"/>
      <c r="M474" s="222"/>
      <c r="N474" s="223"/>
      <c r="O474" s="223"/>
      <c r="P474" s="223"/>
      <c r="Q474" s="223"/>
      <c r="R474" s="223"/>
      <c r="S474" s="223"/>
      <c r="T474" s="224"/>
      <c r="AT474" s="225" t="s">
        <v>149</v>
      </c>
      <c r="AU474" s="225" t="s">
        <v>81</v>
      </c>
      <c r="AV474" s="15" t="s">
        <v>145</v>
      </c>
      <c r="AW474" s="15" t="s">
        <v>33</v>
      </c>
      <c r="AX474" s="15" t="s">
        <v>79</v>
      </c>
      <c r="AY474" s="225" t="s">
        <v>138</v>
      </c>
    </row>
    <row r="475" spans="1:65" s="2" customFormat="1" ht="14.4" customHeight="1">
      <c r="A475" s="37"/>
      <c r="B475" s="38"/>
      <c r="C475" s="176" t="s">
        <v>583</v>
      </c>
      <c r="D475" s="176" t="s">
        <v>140</v>
      </c>
      <c r="E475" s="177" t="s">
        <v>584</v>
      </c>
      <c r="F475" s="178" t="s">
        <v>585</v>
      </c>
      <c r="G475" s="179" t="s">
        <v>143</v>
      </c>
      <c r="H475" s="180">
        <v>184.73</v>
      </c>
      <c r="I475" s="181"/>
      <c r="J475" s="180">
        <f>ROUND(I475*H475,2)</f>
        <v>0</v>
      </c>
      <c r="K475" s="178" t="s">
        <v>144</v>
      </c>
      <c r="L475" s="42"/>
      <c r="M475" s="182" t="s">
        <v>18</v>
      </c>
      <c r="N475" s="183" t="s">
        <v>42</v>
      </c>
      <c r="O475" s="67"/>
      <c r="P475" s="184">
        <f>O475*H475</f>
        <v>0</v>
      </c>
      <c r="Q475" s="184">
        <v>4.0000000000000001E-3</v>
      </c>
      <c r="R475" s="184">
        <f>Q475*H475</f>
        <v>0.73892000000000002</v>
      </c>
      <c r="S475" s="184">
        <v>0</v>
      </c>
      <c r="T475" s="185">
        <f>S475*H475</f>
        <v>0</v>
      </c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R475" s="186" t="s">
        <v>145</v>
      </c>
      <c r="AT475" s="186" t="s">
        <v>140</v>
      </c>
      <c r="AU475" s="186" t="s">
        <v>81</v>
      </c>
      <c r="AY475" s="20" t="s">
        <v>138</v>
      </c>
      <c r="BE475" s="187">
        <f>IF(N475="základní",J475,0)</f>
        <v>0</v>
      </c>
      <c r="BF475" s="187">
        <f>IF(N475="snížená",J475,0)</f>
        <v>0</v>
      </c>
      <c r="BG475" s="187">
        <f>IF(N475="zákl. přenesená",J475,0)</f>
        <v>0</v>
      </c>
      <c r="BH475" s="187">
        <f>IF(N475="sníž. přenesená",J475,0)</f>
        <v>0</v>
      </c>
      <c r="BI475" s="187">
        <f>IF(N475="nulová",J475,0)</f>
        <v>0</v>
      </c>
      <c r="BJ475" s="20" t="s">
        <v>79</v>
      </c>
      <c r="BK475" s="187">
        <f>ROUND(I475*H475,2)</f>
        <v>0</v>
      </c>
      <c r="BL475" s="20" t="s">
        <v>145</v>
      </c>
      <c r="BM475" s="186" t="s">
        <v>586</v>
      </c>
    </row>
    <row r="476" spans="1:65" s="2" customFormat="1" ht="10.199999999999999">
      <c r="A476" s="37"/>
      <c r="B476" s="38"/>
      <c r="C476" s="39"/>
      <c r="D476" s="188" t="s">
        <v>147</v>
      </c>
      <c r="E476" s="39"/>
      <c r="F476" s="189" t="s">
        <v>587</v>
      </c>
      <c r="G476" s="39"/>
      <c r="H476" s="39"/>
      <c r="I476" s="190"/>
      <c r="J476" s="39"/>
      <c r="K476" s="39"/>
      <c r="L476" s="42"/>
      <c r="M476" s="191"/>
      <c r="N476" s="192"/>
      <c r="O476" s="67"/>
      <c r="P476" s="67"/>
      <c r="Q476" s="67"/>
      <c r="R476" s="67"/>
      <c r="S476" s="67"/>
      <c r="T476" s="68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T476" s="20" t="s">
        <v>147</v>
      </c>
      <c r="AU476" s="20" t="s">
        <v>81</v>
      </c>
    </row>
    <row r="477" spans="1:65" s="13" customFormat="1" ht="10.199999999999999">
      <c r="B477" s="193"/>
      <c r="C477" s="194"/>
      <c r="D477" s="195" t="s">
        <v>149</v>
      </c>
      <c r="E477" s="196" t="s">
        <v>18</v>
      </c>
      <c r="F477" s="197" t="s">
        <v>302</v>
      </c>
      <c r="G477" s="194"/>
      <c r="H477" s="196" t="s">
        <v>18</v>
      </c>
      <c r="I477" s="198"/>
      <c r="J477" s="194"/>
      <c r="K477" s="194"/>
      <c r="L477" s="199"/>
      <c r="M477" s="200"/>
      <c r="N477" s="201"/>
      <c r="O477" s="201"/>
      <c r="P477" s="201"/>
      <c r="Q477" s="201"/>
      <c r="R477" s="201"/>
      <c r="S477" s="201"/>
      <c r="T477" s="202"/>
      <c r="AT477" s="203" t="s">
        <v>149</v>
      </c>
      <c r="AU477" s="203" t="s">
        <v>81</v>
      </c>
      <c r="AV477" s="13" t="s">
        <v>79</v>
      </c>
      <c r="AW477" s="13" t="s">
        <v>33</v>
      </c>
      <c r="AX477" s="13" t="s">
        <v>71</v>
      </c>
      <c r="AY477" s="203" t="s">
        <v>138</v>
      </c>
    </row>
    <row r="478" spans="1:65" s="13" customFormat="1" ht="10.199999999999999">
      <c r="B478" s="193"/>
      <c r="C478" s="194"/>
      <c r="D478" s="195" t="s">
        <v>149</v>
      </c>
      <c r="E478" s="196" t="s">
        <v>18</v>
      </c>
      <c r="F478" s="197" t="s">
        <v>576</v>
      </c>
      <c r="G478" s="194"/>
      <c r="H478" s="196" t="s">
        <v>18</v>
      </c>
      <c r="I478" s="198"/>
      <c r="J478" s="194"/>
      <c r="K478" s="194"/>
      <c r="L478" s="199"/>
      <c r="M478" s="200"/>
      <c r="N478" s="201"/>
      <c r="O478" s="201"/>
      <c r="P478" s="201"/>
      <c r="Q478" s="201"/>
      <c r="R478" s="201"/>
      <c r="S478" s="201"/>
      <c r="T478" s="202"/>
      <c r="AT478" s="203" t="s">
        <v>149</v>
      </c>
      <c r="AU478" s="203" t="s">
        <v>81</v>
      </c>
      <c r="AV478" s="13" t="s">
        <v>79</v>
      </c>
      <c r="AW478" s="13" t="s">
        <v>33</v>
      </c>
      <c r="AX478" s="13" t="s">
        <v>71</v>
      </c>
      <c r="AY478" s="203" t="s">
        <v>138</v>
      </c>
    </row>
    <row r="479" spans="1:65" s="14" customFormat="1" ht="10.199999999999999">
      <c r="B479" s="204"/>
      <c r="C479" s="205"/>
      <c r="D479" s="195" t="s">
        <v>149</v>
      </c>
      <c r="E479" s="206" t="s">
        <v>18</v>
      </c>
      <c r="F479" s="207" t="s">
        <v>577</v>
      </c>
      <c r="G479" s="205"/>
      <c r="H479" s="208">
        <v>184.73</v>
      </c>
      <c r="I479" s="209"/>
      <c r="J479" s="205"/>
      <c r="K479" s="205"/>
      <c r="L479" s="210"/>
      <c r="M479" s="211"/>
      <c r="N479" s="212"/>
      <c r="O479" s="212"/>
      <c r="P479" s="212"/>
      <c r="Q479" s="212"/>
      <c r="R479" s="212"/>
      <c r="S479" s="212"/>
      <c r="T479" s="213"/>
      <c r="AT479" s="214" t="s">
        <v>149</v>
      </c>
      <c r="AU479" s="214" t="s">
        <v>81</v>
      </c>
      <c r="AV479" s="14" t="s">
        <v>81</v>
      </c>
      <c r="AW479" s="14" t="s">
        <v>33</v>
      </c>
      <c r="AX479" s="14" t="s">
        <v>71</v>
      </c>
      <c r="AY479" s="214" t="s">
        <v>138</v>
      </c>
    </row>
    <row r="480" spans="1:65" s="15" customFormat="1" ht="10.199999999999999">
      <c r="B480" s="215"/>
      <c r="C480" s="216"/>
      <c r="D480" s="195" t="s">
        <v>149</v>
      </c>
      <c r="E480" s="217" t="s">
        <v>18</v>
      </c>
      <c r="F480" s="218" t="s">
        <v>154</v>
      </c>
      <c r="G480" s="216"/>
      <c r="H480" s="219">
        <v>184.73</v>
      </c>
      <c r="I480" s="220"/>
      <c r="J480" s="216"/>
      <c r="K480" s="216"/>
      <c r="L480" s="221"/>
      <c r="M480" s="222"/>
      <c r="N480" s="223"/>
      <c r="O480" s="223"/>
      <c r="P480" s="223"/>
      <c r="Q480" s="223"/>
      <c r="R480" s="223"/>
      <c r="S480" s="223"/>
      <c r="T480" s="224"/>
      <c r="AT480" s="225" t="s">
        <v>149</v>
      </c>
      <c r="AU480" s="225" t="s">
        <v>81</v>
      </c>
      <c r="AV480" s="15" t="s">
        <v>145</v>
      </c>
      <c r="AW480" s="15" t="s">
        <v>33</v>
      </c>
      <c r="AX480" s="15" t="s">
        <v>79</v>
      </c>
      <c r="AY480" s="225" t="s">
        <v>138</v>
      </c>
    </row>
    <row r="481" spans="1:65" s="2" customFormat="1" ht="40.200000000000003" customHeight="1">
      <c r="A481" s="37"/>
      <c r="B481" s="38"/>
      <c r="C481" s="176" t="s">
        <v>588</v>
      </c>
      <c r="D481" s="176" t="s">
        <v>140</v>
      </c>
      <c r="E481" s="177" t="s">
        <v>589</v>
      </c>
      <c r="F481" s="178" t="s">
        <v>590</v>
      </c>
      <c r="G481" s="179" t="s">
        <v>143</v>
      </c>
      <c r="H481" s="180">
        <v>57.86</v>
      </c>
      <c r="I481" s="181"/>
      <c r="J481" s="180">
        <f>ROUND(I481*H481,2)</f>
        <v>0</v>
      </c>
      <c r="K481" s="178" t="s">
        <v>144</v>
      </c>
      <c r="L481" s="42"/>
      <c r="M481" s="182" t="s">
        <v>18</v>
      </c>
      <c r="N481" s="183" t="s">
        <v>42</v>
      </c>
      <c r="O481" s="67"/>
      <c r="P481" s="184">
        <f>O481*H481</f>
        <v>0</v>
      </c>
      <c r="Q481" s="184">
        <v>1.1520000000000001E-2</v>
      </c>
      <c r="R481" s="184">
        <f>Q481*H481</f>
        <v>0.66654720000000001</v>
      </c>
      <c r="S481" s="184">
        <v>0</v>
      </c>
      <c r="T481" s="185">
        <f>S481*H481</f>
        <v>0</v>
      </c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R481" s="186" t="s">
        <v>145</v>
      </c>
      <c r="AT481" s="186" t="s">
        <v>140</v>
      </c>
      <c r="AU481" s="186" t="s">
        <v>81</v>
      </c>
      <c r="AY481" s="20" t="s">
        <v>138</v>
      </c>
      <c r="BE481" s="187">
        <f>IF(N481="základní",J481,0)</f>
        <v>0</v>
      </c>
      <c r="BF481" s="187">
        <f>IF(N481="snížená",J481,0)</f>
        <v>0</v>
      </c>
      <c r="BG481" s="187">
        <f>IF(N481="zákl. přenesená",J481,0)</f>
        <v>0</v>
      </c>
      <c r="BH481" s="187">
        <f>IF(N481="sníž. přenesená",J481,0)</f>
        <v>0</v>
      </c>
      <c r="BI481" s="187">
        <f>IF(N481="nulová",J481,0)</f>
        <v>0</v>
      </c>
      <c r="BJ481" s="20" t="s">
        <v>79</v>
      </c>
      <c r="BK481" s="187">
        <f>ROUND(I481*H481,2)</f>
        <v>0</v>
      </c>
      <c r="BL481" s="20" t="s">
        <v>145</v>
      </c>
      <c r="BM481" s="186" t="s">
        <v>591</v>
      </c>
    </row>
    <row r="482" spans="1:65" s="2" customFormat="1" ht="10.199999999999999">
      <c r="A482" s="37"/>
      <c r="B482" s="38"/>
      <c r="C482" s="39"/>
      <c r="D482" s="188" t="s">
        <v>147</v>
      </c>
      <c r="E482" s="39"/>
      <c r="F482" s="189" t="s">
        <v>592</v>
      </c>
      <c r="G482" s="39"/>
      <c r="H482" s="39"/>
      <c r="I482" s="190"/>
      <c r="J482" s="39"/>
      <c r="K482" s="39"/>
      <c r="L482" s="42"/>
      <c r="M482" s="191"/>
      <c r="N482" s="192"/>
      <c r="O482" s="67"/>
      <c r="P482" s="67"/>
      <c r="Q482" s="67"/>
      <c r="R482" s="67"/>
      <c r="S482" s="67"/>
      <c r="T482" s="68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T482" s="20" t="s">
        <v>147</v>
      </c>
      <c r="AU482" s="20" t="s">
        <v>81</v>
      </c>
    </row>
    <row r="483" spans="1:65" s="13" customFormat="1" ht="10.199999999999999">
      <c r="B483" s="193"/>
      <c r="C483" s="194"/>
      <c r="D483" s="195" t="s">
        <v>149</v>
      </c>
      <c r="E483" s="196" t="s">
        <v>18</v>
      </c>
      <c r="F483" s="197" t="s">
        <v>302</v>
      </c>
      <c r="G483" s="194"/>
      <c r="H483" s="196" t="s">
        <v>18</v>
      </c>
      <c r="I483" s="198"/>
      <c r="J483" s="194"/>
      <c r="K483" s="194"/>
      <c r="L483" s="199"/>
      <c r="M483" s="200"/>
      <c r="N483" s="201"/>
      <c r="O483" s="201"/>
      <c r="P483" s="201"/>
      <c r="Q483" s="201"/>
      <c r="R483" s="201"/>
      <c r="S483" s="201"/>
      <c r="T483" s="202"/>
      <c r="AT483" s="203" t="s">
        <v>149</v>
      </c>
      <c r="AU483" s="203" t="s">
        <v>81</v>
      </c>
      <c r="AV483" s="13" t="s">
        <v>79</v>
      </c>
      <c r="AW483" s="13" t="s">
        <v>33</v>
      </c>
      <c r="AX483" s="13" t="s">
        <v>71</v>
      </c>
      <c r="AY483" s="203" t="s">
        <v>138</v>
      </c>
    </row>
    <row r="484" spans="1:65" s="13" customFormat="1" ht="10.199999999999999">
      <c r="B484" s="193"/>
      <c r="C484" s="194"/>
      <c r="D484" s="195" t="s">
        <v>149</v>
      </c>
      <c r="E484" s="196" t="s">
        <v>18</v>
      </c>
      <c r="F484" s="197" t="s">
        <v>593</v>
      </c>
      <c r="G484" s="194"/>
      <c r="H484" s="196" t="s">
        <v>18</v>
      </c>
      <c r="I484" s="198"/>
      <c r="J484" s="194"/>
      <c r="K484" s="194"/>
      <c r="L484" s="199"/>
      <c r="M484" s="200"/>
      <c r="N484" s="201"/>
      <c r="O484" s="201"/>
      <c r="P484" s="201"/>
      <c r="Q484" s="201"/>
      <c r="R484" s="201"/>
      <c r="S484" s="201"/>
      <c r="T484" s="202"/>
      <c r="AT484" s="203" t="s">
        <v>149</v>
      </c>
      <c r="AU484" s="203" t="s">
        <v>81</v>
      </c>
      <c r="AV484" s="13" t="s">
        <v>79</v>
      </c>
      <c r="AW484" s="13" t="s">
        <v>33</v>
      </c>
      <c r="AX484" s="13" t="s">
        <v>71</v>
      </c>
      <c r="AY484" s="203" t="s">
        <v>138</v>
      </c>
    </row>
    <row r="485" spans="1:65" s="14" customFormat="1" ht="10.199999999999999">
      <c r="B485" s="204"/>
      <c r="C485" s="205"/>
      <c r="D485" s="195" t="s">
        <v>149</v>
      </c>
      <c r="E485" s="206" t="s">
        <v>18</v>
      </c>
      <c r="F485" s="207" t="s">
        <v>594</v>
      </c>
      <c r="G485" s="205"/>
      <c r="H485" s="208">
        <v>57.86</v>
      </c>
      <c r="I485" s="209"/>
      <c r="J485" s="205"/>
      <c r="K485" s="205"/>
      <c r="L485" s="210"/>
      <c r="M485" s="211"/>
      <c r="N485" s="212"/>
      <c r="O485" s="212"/>
      <c r="P485" s="212"/>
      <c r="Q485" s="212"/>
      <c r="R485" s="212"/>
      <c r="S485" s="212"/>
      <c r="T485" s="213"/>
      <c r="AT485" s="214" t="s">
        <v>149</v>
      </c>
      <c r="AU485" s="214" t="s">
        <v>81</v>
      </c>
      <c r="AV485" s="14" t="s">
        <v>81</v>
      </c>
      <c r="AW485" s="14" t="s">
        <v>33</v>
      </c>
      <c r="AX485" s="14" t="s">
        <v>71</v>
      </c>
      <c r="AY485" s="214" t="s">
        <v>138</v>
      </c>
    </row>
    <row r="486" spans="1:65" s="15" customFormat="1" ht="10.199999999999999">
      <c r="B486" s="215"/>
      <c r="C486" s="216"/>
      <c r="D486" s="195" t="s">
        <v>149</v>
      </c>
      <c r="E486" s="217" t="s">
        <v>18</v>
      </c>
      <c r="F486" s="218" t="s">
        <v>154</v>
      </c>
      <c r="G486" s="216"/>
      <c r="H486" s="219">
        <v>57.86</v>
      </c>
      <c r="I486" s="220"/>
      <c r="J486" s="216"/>
      <c r="K486" s="216"/>
      <c r="L486" s="221"/>
      <c r="M486" s="222"/>
      <c r="N486" s="223"/>
      <c r="O486" s="223"/>
      <c r="P486" s="223"/>
      <c r="Q486" s="223"/>
      <c r="R486" s="223"/>
      <c r="S486" s="223"/>
      <c r="T486" s="224"/>
      <c r="AT486" s="225" t="s">
        <v>149</v>
      </c>
      <c r="AU486" s="225" t="s">
        <v>81</v>
      </c>
      <c r="AV486" s="15" t="s">
        <v>145</v>
      </c>
      <c r="AW486" s="15" t="s">
        <v>33</v>
      </c>
      <c r="AX486" s="15" t="s">
        <v>79</v>
      </c>
      <c r="AY486" s="225" t="s">
        <v>138</v>
      </c>
    </row>
    <row r="487" spans="1:65" s="2" customFormat="1" ht="14.4" customHeight="1">
      <c r="A487" s="37"/>
      <c r="B487" s="38"/>
      <c r="C487" s="237" t="s">
        <v>13</v>
      </c>
      <c r="D487" s="237" t="s">
        <v>276</v>
      </c>
      <c r="E487" s="238" t="s">
        <v>595</v>
      </c>
      <c r="F487" s="239" t="s">
        <v>596</v>
      </c>
      <c r="G487" s="240" t="s">
        <v>143</v>
      </c>
      <c r="H487" s="241">
        <v>60.75</v>
      </c>
      <c r="I487" s="242"/>
      <c r="J487" s="241">
        <f>ROUND(I487*H487,2)</f>
        <v>0</v>
      </c>
      <c r="K487" s="239" t="s">
        <v>144</v>
      </c>
      <c r="L487" s="243"/>
      <c r="M487" s="244" t="s">
        <v>18</v>
      </c>
      <c r="N487" s="245" t="s">
        <v>42</v>
      </c>
      <c r="O487" s="67"/>
      <c r="P487" s="184">
        <f>O487*H487</f>
        <v>0</v>
      </c>
      <c r="Q487" s="184">
        <v>1.9E-2</v>
      </c>
      <c r="R487" s="184">
        <f>Q487*H487</f>
        <v>1.15425</v>
      </c>
      <c r="S487" s="184">
        <v>0</v>
      </c>
      <c r="T487" s="185">
        <f>S487*H487</f>
        <v>0</v>
      </c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R487" s="186" t="s">
        <v>197</v>
      </c>
      <c r="AT487" s="186" t="s">
        <v>276</v>
      </c>
      <c r="AU487" s="186" t="s">
        <v>81</v>
      </c>
      <c r="AY487" s="20" t="s">
        <v>138</v>
      </c>
      <c r="BE487" s="187">
        <f>IF(N487="základní",J487,0)</f>
        <v>0</v>
      </c>
      <c r="BF487" s="187">
        <f>IF(N487="snížená",J487,0)</f>
        <v>0</v>
      </c>
      <c r="BG487" s="187">
        <f>IF(N487="zákl. přenesená",J487,0)</f>
        <v>0</v>
      </c>
      <c r="BH487" s="187">
        <f>IF(N487="sníž. přenesená",J487,0)</f>
        <v>0</v>
      </c>
      <c r="BI487" s="187">
        <f>IF(N487="nulová",J487,0)</f>
        <v>0</v>
      </c>
      <c r="BJ487" s="20" t="s">
        <v>79</v>
      </c>
      <c r="BK487" s="187">
        <f>ROUND(I487*H487,2)</f>
        <v>0</v>
      </c>
      <c r="BL487" s="20" t="s">
        <v>145</v>
      </c>
      <c r="BM487" s="186" t="s">
        <v>597</v>
      </c>
    </row>
    <row r="488" spans="1:65" s="14" customFormat="1" ht="10.199999999999999">
      <c r="B488" s="204"/>
      <c r="C488" s="205"/>
      <c r="D488" s="195" t="s">
        <v>149</v>
      </c>
      <c r="E488" s="206" t="s">
        <v>18</v>
      </c>
      <c r="F488" s="207" t="s">
        <v>598</v>
      </c>
      <c r="G488" s="205"/>
      <c r="H488" s="208">
        <v>60.75</v>
      </c>
      <c r="I488" s="209"/>
      <c r="J488" s="205"/>
      <c r="K488" s="205"/>
      <c r="L488" s="210"/>
      <c r="M488" s="211"/>
      <c r="N488" s="212"/>
      <c r="O488" s="212"/>
      <c r="P488" s="212"/>
      <c r="Q488" s="212"/>
      <c r="R488" s="212"/>
      <c r="S488" s="212"/>
      <c r="T488" s="213"/>
      <c r="AT488" s="214" t="s">
        <v>149</v>
      </c>
      <c r="AU488" s="214" t="s">
        <v>81</v>
      </c>
      <c r="AV488" s="14" t="s">
        <v>81</v>
      </c>
      <c r="AW488" s="14" t="s">
        <v>33</v>
      </c>
      <c r="AX488" s="14" t="s">
        <v>79</v>
      </c>
      <c r="AY488" s="214" t="s">
        <v>138</v>
      </c>
    </row>
    <row r="489" spans="1:65" s="2" customFormat="1" ht="14.4" customHeight="1">
      <c r="A489" s="37"/>
      <c r="B489" s="38"/>
      <c r="C489" s="176" t="s">
        <v>599</v>
      </c>
      <c r="D489" s="176" t="s">
        <v>140</v>
      </c>
      <c r="E489" s="177" t="s">
        <v>600</v>
      </c>
      <c r="F489" s="178" t="s">
        <v>601</v>
      </c>
      <c r="G489" s="179" t="s">
        <v>143</v>
      </c>
      <c r="H489" s="180">
        <v>730.14</v>
      </c>
      <c r="I489" s="181"/>
      <c r="J489" s="180">
        <f>ROUND(I489*H489,2)</f>
        <v>0</v>
      </c>
      <c r="K489" s="178" t="s">
        <v>144</v>
      </c>
      <c r="L489" s="42"/>
      <c r="M489" s="182" t="s">
        <v>18</v>
      </c>
      <c r="N489" s="183" t="s">
        <v>42</v>
      </c>
      <c r="O489" s="67"/>
      <c r="P489" s="184">
        <f>O489*H489</f>
        <v>0</v>
      </c>
      <c r="Q489" s="184">
        <v>0</v>
      </c>
      <c r="R489" s="184">
        <f>Q489*H489</f>
        <v>0</v>
      </c>
      <c r="S489" s="184">
        <v>0</v>
      </c>
      <c r="T489" s="185">
        <f>S489*H489</f>
        <v>0</v>
      </c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R489" s="186" t="s">
        <v>145</v>
      </c>
      <c r="AT489" s="186" t="s">
        <v>140</v>
      </c>
      <c r="AU489" s="186" t="s">
        <v>81</v>
      </c>
      <c r="AY489" s="20" t="s">
        <v>138</v>
      </c>
      <c r="BE489" s="187">
        <f>IF(N489="základní",J489,0)</f>
        <v>0</v>
      </c>
      <c r="BF489" s="187">
        <f>IF(N489="snížená",J489,0)</f>
        <v>0</v>
      </c>
      <c r="BG489" s="187">
        <f>IF(N489="zákl. přenesená",J489,0)</f>
        <v>0</v>
      </c>
      <c r="BH489" s="187">
        <f>IF(N489="sníž. přenesená",J489,0)</f>
        <v>0</v>
      </c>
      <c r="BI489" s="187">
        <f>IF(N489="nulová",J489,0)</f>
        <v>0</v>
      </c>
      <c r="BJ489" s="20" t="s">
        <v>79</v>
      </c>
      <c r="BK489" s="187">
        <f>ROUND(I489*H489,2)</f>
        <v>0</v>
      </c>
      <c r="BL489" s="20" t="s">
        <v>145</v>
      </c>
      <c r="BM489" s="186" t="s">
        <v>602</v>
      </c>
    </row>
    <row r="490" spans="1:65" s="2" customFormat="1" ht="10.199999999999999">
      <c r="A490" s="37"/>
      <c r="B490" s="38"/>
      <c r="C490" s="39"/>
      <c r="D490" s="188" t="s">
        <v>147</v>
      </c>
      <c r="E490" s="39"/>
      <c r="F490" s="189" t="s">
        <v>603</v>
      </c>
      <c r="G490" s="39"/>
      <c r="H490" s="39"/>
      <c r="I490" s="190"/>
      <c r="J490" s="39"/>
      <c r="K490" s="39"/>
      <c r="L490" s="42"/>
      <c r="M490" s="191"/>
      <c r="N490" s="192"/>
      <c r="O490" s="67"/>
      <c r="P490" s="67"/>
      <c r="Q490" s="67"/>
      <c r="R490" s="67"/>
      <c r="S490" s="67"/>
      <c r="T490" s="68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T490" s="20" t="s">
        <v>147</v>
      </c>
      <c r="AU490" s="20" t="s">
        <v>81</v>
      </c>
    </row>
    <row r="491" spans="1:65" s="14" customFormat="1" ht="10.199999999999999">
      <c r="B491" s="204"/>
      <c r="C491" s="205"/>
      <c r="D491" s="195" t="s">
        <v>149</v>
      </c>
      <c r="E491" s="206" t="s">
        <v>18</v>
      </c>
      <c r="F491" s="207" t="s">
        <v>604</v>
      </c>
      <c r="G491" s="205"/>
      <c r="H491" s="208">
        <v>7.75</v>
      </c>
      <c r="I491" s="209"/>
      <c r="J491" s="205"/>
      <c r="K491" s="205"/>
      <c r="L491" s="210"/>
      <c r="M491" s="211"/>
      <c r="N491" s="212"/>
      <c r="O491" s="212"/>
      <c r="P491" s="212"/>
      <c r="Q491" s="212"/>
      <c r="R491" s="212"/>
      <c r="S491" s="212"/>
      <c r="T491" s="213"/>
      <c r="AT491" s="214" t="s">
        <v>149</v>
      </c>
      <c r="AU491" s="214" t="s">
        <v>81</v>
      </c>
      <c r="AV491" s="14" t="s">
        <v>81</v>
      </c>
      <c r="AW491" s="14" t="s">
        <v>33</v>
      </c>
      <c r="AX491" s="14" t="s">
        <v>71</v>
      </c>
      <c r="AY491" s="214" t="s">
        <v>138</v>
      </c>
    </row>
    <row r="492" spans="1:65" s="14" customFormat="1" ht="10.199999999999999">
      <c r="B492" s="204"/>
      <c r="C492" s="205"/>
      <c r="D492" s="195" t="s">
        <v>149</v>
      </c>
      <c r="E492" s="206" t="s">
        <v>18</v>
      </c>
      <c r="F492" s="207" t="s">
        <v>605</v>
      </c>
      <c r="G492" s="205"/>
      <c r="H492" s="208">
        <v>14.97</v>
      </c>
      <c r="I492" s="209"/>
      <c r="J492" s="205"/>
      <c r="K492" s="205"/>
      <c r="L492" s="210"/>
      <c r="M492" s="211"/>
      <c r="N492" s="212"/>
      <c r="O492" s="212"/>
      <c r="P492" s="212"/>
      <c r="Q492" s="212"/>
      <c r="R492" s="212"/>
      <c r="S492" s="212"/>
      <c r="T492" s="213"/>
      <c r="AT492" s="214" t="s">
        <v>149</v>
      </c>
      <c r="AU492" s="214" t="s">
        <v>81</v>
      </c>
      <c r="AV492" s="14" t="s">
        <v>81</v>
      </c>
      <c r="AW492" s="14" t="s">
        <v>33</v>
      </c>
      <c r="AX492" s="14" t="s">
        <v>71</v>
      </c>
      <c r="AY492" s="214" t="s">
        <v>138</v>
      </c>
    </row>
    <row r="493" spans="1:65" s="14" customFormat="1" ht="10.199999999999999">
      <c r="B493" s="204"/>
      <c r="C493" s="205"/>
      <c r="D493" s="195" t="s">
        <v>149</v>
      </c>
      <c r="E493" s="206" t="s">
        <v>18</v>
      </c>
      <c r="F493" s="207" t="s">
        <v>606</v>
      </c>
      <c r="G493" s="205"/>
      <c r="H493" s="208">
        <v>336</v>
      </c>
      <c r="I493" s="209"/>
      <c r="J493" s="205"/>
      <c r="K493" s="205"/>
      <c r="L493" s="210"/>
      <c r="M493" s="211"/>
      <c r="N493" s="212"/>
      <c r="O493" s="212"/>
      <c r="P493" s="212"/>
      <c r="Q493" s="212"/>
      <c r="R493" s="212"/>
      <c r="S493" s="212"/>
      <c r="T493" s="213"/>
      <c r="AT493" s="214" t="s">
        <v>149</v>
      </c>
      <c r="AU493" s="214" t="s">
        <v>81</v>
      </c>
      <c r="AV493" s="14" t="s">
        <v>81</v>
      </c>
      <c r="AW493" s="14" t="s">
        <v>33</v>
      </c>
      <c r="AX493" s="14" t="s">
        <v>71</v>
      </c>
      <c r="AY493" s="214" t="s">
        <v>138</v>
      </c>
    </row>
    <row r="494" spans="1:65" s="14" customFormat="1" ht="10.199999999999999">
      <c r="B494" s="204"/>
      <c r="C494" s="205"/>
      <c r="D494" s="195" t="s">
        <v>149</v>
      </c>
      <c r="E494" s="206" t="s">
        <v>18</v>
      </c>
      <c r="F494" s="207" t="s">
        <v>607</v>
      </c>
      <c r="G494" s="205"/>
      <c r="H494" s="208">
        <v>45.98</v>
      </c>
      <c r="I494" s="209"/>
      <c r="J494" s="205"/>
      <c r="K494" s="205"/>
      <c r="L494" s="210"/>
      <c r="M494" s="211"/>
      <c r="N494" s="212"/>
      <c r="O494" s="212"/>
      <c r="P494" s="212"/>
      <c r="Q494" s="212"/>
      <c r="R494" s="212"/>
      <c r="S494" s="212"/>
      <c r="T494" s="213"/>
      <c r="AT494" s="214" t="s">
        <v>149</v>
      </c>
      <c r="AU494" s="214" t="s">
        <v>81</v>
      </c>
      <c r="AV494" s="14" t="s">
        <v>81</v>
      </c>
      <c r="AW494" s="14" t="s">
        <v>33</v>
      </c>
      <c r="AX494" s="14" t="s">
        <v>71</v>
      </c>
      <c r="AY494" s="214" t="s">
        <v>138</v>
      </c>
    </row>
    <row r="495" spans="1:65" s="14" customFormat="1" ht="10.199999999999999">
      <c r="B495" s="204"/>
      <c r="C495" s="205"/>
      <c r="D495" s="195" t="s">
        <v>149</v>
      </c>
      <c r="E495" s="206" t="s">
        <v>18</v>
      </c>
      <c r="F495" s="207" t="s">
        <v>608</v>
      </c>
      <c r="G495" s="205"/>
      <c r="H495" s="208">
        <v>325.44</v>
      </c>
      <c r="I495" s="209"/>
      <c r="J495" s="205"/>
      <c r="K495" s="205"/>
      <c r="L495" s="210"/>
      <c r="M495" s="211"/>
      <c r="N495" s="212"/>
      <c r="O495" s="212"/>
      <c r="P495" s="212"/>
      <c r="Q495" s="212"/>
      <c r="R495" s="212"/>
      <c r="S495" s="212"/>
      <c r="T495" s="213"/>
      <c r="AT495" s="214" t="s">
        <v>149</v>
      </c>
      <c r="AU495" s="214" t="s">
        <v>81</v>
      </c>
      <c r="AV495" s="14" t="s">
        <v>81</v>
      </c>
      <c r="AW495" s="14" t="s">
        <v>33</v>
      </c>
      <c r="AX495" s="14" t="s">
        <v>71</v>
      </c>
      <c r="AY495" s="214" t="s">
        <v>138</v>
      </c>
    </row>
    <row r="496" spans="1:65" s="15" customFormat="1" ht="10.199999999999999">
      <c r="B496" s="215"/>
      <c r="C496" s="216"/>
      <c r="D496" s="195" t="s">
        <v>149</v>
      </c>
      <c r="E496" s="217" t="s">
        <v>18</v>
      </c>
      <c r="F496" s="218" t="s">
        <v>154</v>
      </c>
      <c r="G496" s="216"/>
      <c r="H496" s="219">
        <v>730.14</v>
      </c>
      <c r="I496" s="220"/>
      <c r="J496" s="216"/>
      <c r="K496" s="216"/>
      <c r="L496" s="221"/>
      <c r="M496" s="222"/>
      <c r="N496" s="223"/>
      <c r="O496" s="223"/>
      <c r="P496" s="223"/>
      <c r="Q496" s="223"/>
      <c r="R496" s="223"/>
      <c r="S496" s="223"/>
      <c r="T496" s="224"/>
      <c r="AT496" s="225" t="s">
        <v>149</v>
      </c>
      <c r="AU496" s="225" t="s">
        <v>81</v>
      </c>
      <c r="AV496" s="15" t="s">
        <v>145</v>
      </c>
      <c r="AW496" s="15" t="s">
        <v>33</v>
      </c>
      <c r="AX496" s="15" t="s">
        <v>79</v>
      </c>
      <c r="AY496" s="225" t="s">
        <v>138</v>
      </c>
    </row>
    <row r="497" spans="1:65" s="2" customFormat="1" ht="30" customHeight="1">
      <c r="A497" s="37"/>
      <c r="B497" s="38"/>
      <c r="C497" s="176" t="s">
        <v>609</v>
      </c>
      <c r="D497" s="176" t="s">
        <v>140</v>
      </c>
      <c r="E497" s="177" t="s">
        <v>610</v>
      </c>
      <c r="F497" s="178" t="s">
        <v>611</v>
      </c>
      <c r="G497" s="179" t="s">
        <v>143</v>
      </c>
      <c r="H497" s="180">
        <v>7.75</v>
      </c>
      <c r="I497" s="181"/>
      <c r="J497" s="180">
        <f>ROUND(I497*H497,2)</f>
        <v>0</v>
      </c>
      <c r="K497" s="178" t="s">
        <v>144</v>
      </c>
      <c r="L497" s="42"/>
      <c r="M497" s="182" t="s">
        <v>18</v>
      </c>
      <c r="N497" s="183" t="s">
        <v>42</v>
      </c>
      <c r="O497" s="67"/>
      <c r="P497" s="184">
        <f>O497*H497</f>
        <v>0</v>
      </c>
      <c r="Q497" s="184">
        <v>8.3899999999999999E-3</v>
      </c>
      <c r="R497" s="184">
        <f>Q497*H497</f>
        <v>6.5022499999999997E-2</v>
      </c>
      <c r="S497" s="184">
        <v>0</v>
      </c>
      <c r="T497" s="185">
        <f>S497*H497</f>
        <v>0</v>
      </c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R497" s="186" t="s">
        <v>145</v>
      </c>
      <c r="AT497" s="186" t="s">
        <v>140</v>
      </c>
      <c r="AU497" s="186" t="s">
        <v>81</v>
      </c>
      <c r="AY497" s="20" t="s">
        <v>138</v>
      </c>
      <c r="BE497" s="187">
        <f>IF(N497="základní",J497,0)</f>
        <v>0</v>
      </c>
      <c r="BF497" s="187">
        <f>IF(N497="snížená",J497,0)</f>
        <v>0</v>
      </c>
      <c r="BG497" s="187">
        <f>IF(N497="zákl. přenesená",J497,0)</f>
        <v>0</v>
      </c>
      <c r="BH497" s="187">
        <f>IF(N497="sníž. přenesená",J497,0)</f>
        <v>0</v>
      </c>
      <c r="BI497" s="187">
        <f>IF(N497="nulová",J497,0)</f>
        <v>0</v>
      </c>
      <c r="BJ497" s="20" t="s">
        <v>79</v>
      </c>
      <c r="BK497" s="187">
        <f>ROUND(I497*H497,2)</f>
        <v>0</v>
      </c>
      <c r="BL497" s="20" t="s">
        <v>145</v>
      </c>
      <c r="BM497" s="186" t="s">
        <v>612</v>
      </c>
    </row>
    <row r="498" spans="1:65" s="2" customFormat="1" ht="10.199999999999999">
      <c r="A498" s="37"/>
      <c r="B498" s="38"/>
      <c r="C498" s="39"/>
      <c r="D498" s="188" t="s">
        <v>147</v>
      </c>
      <c r="E498" s="39"/>
      <c r="F498" s="189" t="s">
        <v>613</v>
      </c>
      <c r="G498" s="39"/>
      <c r="H498" s="39"/>
      <c r="I498" s="190"/>
      <c r="J498" s="39"/>
      <c r="K498" s="39"/>
      <c r="L498" s="42"/>
      <c r="M498" s="191"/>
      <c r="N498" s="192"/>
      <c r="O498" s="67"/>
      <c r="P498" s="67"/>
      <c r="Q498" s="67"/>
      <c r="R498" s="67"/>
      <c r="S498" s="67"/>
      <c r="T498" s="68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T498" s="20" t="s">
        <v>147</v>
      </c>
      <c r="AU498" s="20" t="s">
        <v>81</v>
      </c>
    </row>
    <row r="499" spans="1:65" s="13" customFormat="1" ht="10.199999999999999">
      <c r="B499" s="193"/>
      <c r="C499" s="194"/>
      <c r="D499" s="195" t="s">
        <v>149</v>
      </c>
      <c r="E499" s="196" t="s">
        <v>18</v>
      </c>
      <c r="F499" s="197" t="s">
        <v>614</v>
      </c>
      <c r="G499" s="194"/>
      <c r="H499" s="196" t="s">
        <v>18</v>
      </c>
      <c r="I499" s="198"/>
      <c r="J499" s="194"/>
      <c r="K499" s="194"/>
      <c r="L499" s="199"/>
      <c r="M499" s="200"/>
      <c r="N499" s="201"/>
      <c r="O499" s="201"/>
      <c r="P499" s="201"/>
      <c r="Q499" s="201"/>
      <c r="R499" s="201"/>
      <c r="S499" s="201"/>
      <c r="T499" s="202"/>
      <c r="AT499" s="203" t="s">
        <v>149</v>
      </c>
      <c r="AU499" s="203" t="s">
        <v>81</v>
      </c>
      <c r="AV499" s="13" t="s">
        <v>79</v>
      </c>
      <c r="AW499" s="13" t="s">
        <v>33</v>
      </c>
      <c r="AX499" s="13" t="s">
        <v>71</v>
      </c>
      <c r="AY499" s="203" t="s">
        <v>138</v>
      </c>
    </row>
    <row r="500" spans="1:65" s="14" customFormat="1" ht="10.199999999999999">
      <c r="B500" s="204"/>
      <c r="C500" s="205"/>
      <c r="D500" s="195" t="s">
        <v>149</v>
      </c>
      <c r="E500" s="206" t="s">
        <v>18</v>
      </c>
      <c r="F500" s="207" t="s">
        <v>615</v>
      </c>
      <c r="G500" s="205"/>
      <c r="H500" s="208">
        <v>4.47</v>
      </c>
      <c r="I500" s="209"/>
      <c r="J500" s="205"/>
      <c r="K500" s="205"/>
      <c r="L500" s="210"/>
      <c r="M500" s="211"/>
      <c r="N500" s="212"/>
      <c r="O500" s="212"/>
      <c r="P500" s="212"/>
      <c r="Q500" s="212"/>
      <c r="R500" s="212"/>
      <c r="S500" s="212"/>
      <c r="T500" s="213"/>
      <c r="AT500" s="214" t="s">
        <v>149</v>
      </c>
      <c r="AU500" s="214" t="s">
        <v>81</v>
      </c>
      <c r="AV500" s="14" t="s">
        <v>81</v>
      </c>
      <c r="AW500" s="14" t="s">
        <v>33</v>
      </c>
      <c r="AX500" s="14" t="s">
        <v>71</v>
      </c>
      <c r="AY500" s="214" t="s">
        <v>138</v>
      </c>
    </row>
    <row r="501" spans="1:65" s="14" customFormat="1" ht="10.199999999999999">
      <c r="B501" s="204"/>
      <c r="C501" s="205"/>
      <c r="D501" s="195" t="s">
        <v>149</v>
      </c>
      <c r="E501" s="206" t="s">
        <v>18</v>
      </c>
      <c r="F501" s="207" t="s">
        <v>616</v>
      </c>
      <c r="G501" s="205"/>
      <c r="H501" s="208">
        <v>1.78</v>
      </c>
      <c r="I501" s="209"/>
      <c r="J501" s="205"/>
      <c r="K501" s="205"/>
      <c r="L501" s="210"/>
      <c r="M501" s="211"/>
      <c r="N501" s="212"/>
      <c r="O501" s="212"/>
      <c r="P501" s="212"/>
      <c r="Q501" s="212"/>
      <c r="R501" s="212"/>
      <c r="S501" s="212"/>
      <c r="T501" s="213"/>
      <c r="AT501" s="214" t="s">
        <v>149</v>
      </c>
      <c r="AU501" s="214" t="s">
        <v>81</v>
      </c>
      <c r="AV501" s="14" t="s">
        <v>81</v>
      </c>
      <c r="AW501" s="14" t="s">
        <v>33</v>
      </c>
      <c r="AX501" s="14" t="s">
        <v>71</v>
      </c>
      <c r="AY501" s="214" t="s">
        <v>138</v>
      </c>
    </row>
    <row r="502" spans="1:65" s="14" customFormat="1" ht="10.199999999999999">
      <c r="B502" s="204"/>
      <c r="C502" s="205"/>
      <c r="D502" s="195" t="s">
        <v>149</v>
      </c>
      <c r="E502" s="206" t="s">
        <v>18</v>
      </c>
      <c r="F502" s="207" t="s">
        <v>617</v>
      </c>
      <c r="G502" s="205"/>
      <c r="H502" s="208">
        <v>1.5</v>
      </c>
      <c r="I502" s="209"/>
      <c r="J502" s="205"/>
      <c r="K502" s="205"/>
      <c r="L502" s="210"/>
      <c r="M502" s="211"/>
      <c r="N502" s="212"/>
      <c r="O502" s="212"/>
      <c r="P502" s="212"/>
      <c r="Q502" s="212"/>
      <c r="R502" s="212"/>
      <c r="S502" s="212"/>
      <c r="T502" s="213"/>
      <c r="AT502" s="214" t="s">
        <v>149</v>
      </c>
      <c r="AU502" s="214" t="s">
        <v>81</v>
      </c>
      <c r="AV502" s="14" t="s">
        <v>81</v>
      </c>
      <c r="AW502" s="14" t="s">
        <v>33</v>
      </c>
      <c r="AX502" s="14" t="s">
        <v>71</v>
      </c>
      <c r="AY502" s="214" t="s">
        <v>138</v>
      </c>
    </row>
    <row r="503" spans="1:65" s="15" customFormat="1" ht="10.199999999999999">
      <c r="B503" s="215"/>
      <c r="C503" s="216"/>
      <c r="D503" s="195" t="s">
        <v>149</v>
      </c>
      <c r="E503" s="217" t="s">
        <v>18</v>
      </c>
      <c r="F503" s="218" t="s">
        <v>154</v>
      </c>
      <c r="G503" s="216"/>
      <c r="H503" s="219">
        <v>7.75</v>
      </c>
      <c r="I503" s="220"/>
      <c r="J503" s="216"/>
      <c r="K503" s="216"/>
      <c r="L503" s="221"/>
      <c r="M503" s="222"/>
      <c r="N503" s="223"/>
      <c r="O503" s="223"/>
      <c r="P503" s="223"/>
      <c r="Q503" s="223"/>
      <c r="R503" s="223"/>
      <c r="S503" s="223"/>
      <c r="T503" s="224"/>
      <c r="AT503" s="225" t="s">
        <v>149</v>
      </c>
      <c r="AU503" s="225" t="s">
        <v>81</v>
      </c>
      <c r="AV503" s="15" t="s">
        <v>145</v>
      </c>
      <c r="AW503" s="15" t="s">
        <v>33</v>
      </c>
      <c r="AX503" s="15" t="s">
        <v>79</v>
      </c>
      <c r="AY503" s="225" t="s">
        <v>138</v>
      </c>
    </row>
    <row r="504" spans="1:65" s="2" customFormat="1" ht="34.799999999999997" customHeight="1">
      <c r="A504" s="37"/>
      <c r="B504" s="38"/>
      <c r="C504" s="176" t="s">
        <v>618</v>
      </c>
      <c r="D504" s="176" t="s">
        <v>140</v>
      </c>
      <c r="E504" s="177" t="s">
        <v>619</v>
      </c>
      <c r="F504" s="178" t="s">
        <v>620</v>
      </c>
      <c r="G504" s="179" t="s">
        <v>143</v>
      </c>
      <c r="H504" s="180">
        <v>14.97</v>
      </c>
      <c r="I504" s="181"/>
      <c r="J504" s="180">
        <f>ROUND(I504*H504,2)</f>
        <v>0</v>
      </c>
      <c r="K504" s="178" t="s">
        <v>144</v>
      </c>
      <c r="L504" s="42"/>
      <c r="M504" s="182" t="s">
        <v>18</v>
      </c>
      <c r="N504" s="183" t="s">
        <v>42</v>
      </c>
      <c r="O504" s="67"/>
      <c r="P504" s="184">
        <f>O504*H504</f>
        <v>0</v>
      </c>
      <c r="Q504" s="184">
        <v>8.3499999999999998E-3</v>
      </c>
      <c r="R504" s="184">
        <f>Q504*H504</f>
        <v>0.1249995</v>
      </c>
      <c r="S504" s="184">
        <v>0</v>
      </c>
      <c r="T504" s="185">
        <f>S504*H504</f>
        <v>0</v>
      </c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R504" s="186" t="s">
        <v>145</v>
      </c>
      <c r="AT504" s="186" t="s">
        <v>140</v>
      </c>
      <c r="AU504" s="186" t="s">
        <v>81</v>
      </c>
      <c r="AY504" s="20" t="s">
        <v>138</v>
      </c>
      <c r="BE504" s="187">
        <f>IF(N504="základní",J504,0)</f>
        <v>0</v>
      </c>
      <c r="BF504" s="187">
        <f>IF(N504="snížená",J504,0)</f>
        <v>0</v>
      </c>
      <c r="BG504" s="187">
        <f>IF(N504="zákl. přenesená",J504,0)</f>
        <v>0</v>
      </c>
      <c r="BH504" s="187">
        <f>IF(N504="sníž. přenesená",J504,0)</f>
        <v>0</v>
      </c>
      <c r="BI504" s="187">
        <f>IF(N504="nulová",J504,0)</f>
        <v>0</v>
      </c>
      <c r="BJ504" s="20" t="s">
        <v>79</v>
      </c>
      <c r="BK504" s="187">
        <f>ROUND(I504*H504,2)</f>
        <v>0</v>
      </c>
      <c r="BL504" s="20" t="s">
        <v>145</v>
      </c>
      <c r="BM504" s="186" t="s">
        <v>621</v>
      </c>
    </row>
    <row r="505" spans="1:65" s="2" customFormat="1" ht="10.199999999999999">
      <c r="A505" s="37"/>
      <c r="B505" s="38"/>
      <c r="C505" s="39"/>
      <c r="D505" s="188" t="s">
        <v>147</v>
      </c>
      <c r="E505" s="39"/>
      <c r="F505" s="189" t="s">
        <v>622</v>
      </c>
      <c r="G505" s="39"/>
      <c r="H505" s="39"/>
      <c r="I505" s="190"/>
      <c r="J505" s="39"/>
      <c r="K505" s="39"/>
      <c r="L505" s="42"/>
      <c r="M505" s="191"/>
      <c r="N505" s="192"/>
      <c r="O505" s="67"/>
      <c r="P505" s="67"/>
      <c r="Q505" s="67"/>
      <c r="R505" s="67"/>
      <c r="S505" s="67"/>
      <c r="T505" s="68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T505" s="20" t="s">
        <v>147</v>
      </c>
      <c r="AU505" s="20" t="s">
        <v>81</v>
      </c>
    </row>
    <row r="506" spans="1:65" s="13" customFormat="1" ht="10.199999999999999">
      <c r="B506" s="193"/>
      <c r="C506" s="194"/>
      <c r="D506" s="195" t="s">
        <v>149</v>
      </c>
      <c r="E506" s="196" t="s">
        <v>18</v>
      </c>
      <c r="F506" s="197" t="s">
        <v>614</v>
      </c>
      <c r="G506" s="194"/>
      <c r="H506" s="196" t="s">
        <v>18</v>
      </c>
      <c r="I506" s="198"/>
      <c r="J506" s="194"/>
      <c r="K506" s="194"/>
      <c r="L506" s="199"/>
      <c r="M506" s="200"/>
      <c r="N506" s="201"/>
      <c r="O506" s="201"/>
      <c r="P506" s="201"/>
      <c r="Q506" s="201"/>
      <c r="R506" s="201"/>
      <c r="S506" s="201"/>
      <c r="T506" s="202"/>
      <c r="AT506" s="203" t="s">
        <v>149</v>
      </c>
      <c r="AU506" s="203" t="s">
        <v>81</v>
      </c>
      <c r="AV506" s="13" t="s">
        <v>79</v>
      </c>
      <c r="AW506" s="13" t="s">
        <v>33</v>
      </c>
      <c r="AX506" s="13" t="s">
        <v>71</v>
      </c>
      <c r="AY506" s="203" t="s">
        <v>138</v>
      </c>
    </row>
    <row r="507" spans="1:65" s="13" customFormat="1" ht="10.199999999999999">
      <c r="B507" s="193"/>
      <c r="C507" s="194"/>
      <c r="D507" s="195" t="s">
        <v>149</v>
      </c>
      <c r="E507" s="196" t="s">
        <v>18</v>
      </c>
      <c r="F507" s="197" t="s">
        <v>623</v>
      </c>
      <c r="G507" s="194"/>
      <c r="H507" s="196" t="s">
        <v>18</v>
      </c>
      <c r="I507" s="198"/>
      <c r="J507" s="194"/>
      <c r="K507" s="194"/>
      <c r="L507" s="199"/>
      <c r="M507" s="200"/>
      <c r="N507" s="201"/>
      <c r="O507" s="201"/>
      <c r="P507" s="201"/>
      <c r="Q507" s="201"/>
      <c r="R507" s="201"/>
      <c r="S507" s="201"/>
      <c r="T507" s="202"/>
      <c r="AT507" s="203" t="s">
        <v>149</v>
      </c>
      <c r="AU507" s="203" t="s">
        <v>81</v>
      </c>
      <c r="AV507" s="13" t="s">
        <v>79</v>
      </c>
      <c r="AW507" s="13" t="s">
        <v>33</v>
      </c>
      <c r="AX507" s="13" t="s">
        <v>71</v>
      </c>
      <c r="AY507" s="203" t="s">
        <v>138</v>
      </c>
    </row>
    <row r="508" spans="1:65" s="14" customFormat="1" ht="10.199999999999999">
      <c r="B508" s="204"/>
      <c r="C508" s="205"/>
      <c r="D508" s="195" t="s">
        <v>149</v>
      </c>
      <c r="E508" s="206" t="s">
        <v>18</v>
      </c>
      <c r="F508" s="207" t="s">
        <v>624</v>
      </c>
      <c r="G508" s="205"/>
      <c r="H508" s="208">
        <v>9</v>
      </c>
      <c r="I508" s="209"/>
      <c r="J508" s="205"/>
      <c r="K508" s="205"/>
      <c r="L508" s="210"/>
      <c r="M508" s="211"/>
      <c r="N508" s="212"/>
      <c r="O508" s="212"/>
      <c r="P508" s="212"/>
      <c r="Q508" s="212"/>
      <c r="R508" s="212"/>
      <c r="S508" s="212"/>
      <c r="T508" s="213"/>
      <c r="AT508" s="214" t="s">
        <v>149</v>
      </c>
      <c r="AU508" s="214" t="s">
        <v>81</v>
      </c>
      <c r="AV508" s="14" t="s">
        <v>81</v>
      </c>
      <c r="AW508" s="14" t="s">
        <v>33</v>
      </c>
      <c r="AX508" s="14" t="s">
        <v>71</v>
      </c>
      <c r="AY508" s="214" t="s">
        <v>138</v>
      </c>
    </row>
    <row r="509" spans="1:65" s="14" customFormat="1" ht="10.199999999999999">
      <c r="B509" s="204"/>
      <c r="C509" s="205"/>
      <c r="D509" s="195" t="s">
        <v>149</v>
      </c>
      <c r="E509" s="206" t="s">
        <v>18</v>
      </c>
      <c r="F509" s="207" t="s">
        <v>625</v>
      </c>
      <c r="G509" s="205"/>
      <c r="H509" s="208">
        <v>2.97</v>
      </c>
      <c r="I509" s="209"/>
      <c r="J509" s="205"/>
      <c r="K509" s="205"/>
      <c r="L509" s="210"/>
      <c r="M509" s="211"/>
      <c r="N509" s="212"/>
      <c r="O509" s="212"/>
      <c r="P509" s="212"/>
      <c r="Q509" s="212"/>
      <c r="R509" s="212"/>
      <c r="S509" s="212"/>
      <c r="T509" s="213"/>
      <c r="AT509" s="214" t="s">
        <v>149</v>
      </c>
      <c r="AU509" s="214" t="s">
        <v>81</v>
      </c>
      <c r="AV509" s="14" t="s">
        <v>81</v>
      </c>
      <c r="AW509" s="14" t="s">
        <v>33</v>
      </c>
      <c r="AX509" s="14" t="s">
        <v>71</v>
      </c>
      <c r="AY509" s="214" t="s">
        <v>138</v>
      </c>
    </row>
    <row r="510" spans="1:65" s="14" customFormat="1" ht="10.199999999999999">
      <c r="B510" s="204"/>
      <c r="C510" s="205"/>
      <c r="D510" s="195" t="s">
        <v>149</v>
      </c>
      <c r="E510" s="206" t="s">
        <v>18</v>
      </c>
      <c r="F510" s="207" t="s">
        <v>626</v>
      </c>
      <c r="G510" s="205"/>
      <c r="H510" s="208">
        <v>3</v>
      </c>
      <c r="I510" s="209"/>
      <c r="J510" s="205"/>
      <c r="K510" s="205"/>
      <c r="L510" s="210"/>
      <c r="M510" s="211"/>
      <c r="N510" s="212"/>
      <c r="O510" s="212"/>
      <c r="P510" s="212"/>
      <c r="Q510" s="212"/>
      <c r="R510" s="212"/>
      <c r="S510" s="212"/>
      <c r="T510" s="213"/>
      <c r="AT510" s="214" t="s">
        <v>149</v>
      </c>
      <c r="AU510" s="214" t="s">
        <v>81</v>
      </c>
      <c r="AV510" s="14" t="s">
        <v>81</v>
      </c>
      <c r="AW510" s="14" t="s">
        <v>33</v>
      </c>
      <c r="AX510" s="14" t="s">
        <v>71</v>
      </c>
      <c r="AY510" s="214" t="s">
        <v>138</v>
      </c>
    </row>
    <row r="511" spans="1:65" s="15" customFormat="1" ht="10.199999999999999">
      <c r="B511" s="215"/>
      <c r="C511" s="216"/>
      <c r="D511" s="195" t="s">
        <v>149</v>
      </c>
      <c r="E511" s="217" t="s">
        <v>18</v>
      </c>
      <c r="F511" s="218" t="s">
        <v>154</v>
      </c>
      <c r="G511" s="216"/>
      <c r="H511" s="219">
        <v>14.97</v>
      </c>
      <c r="I511" s="220"/>
      <c r="J511" s="216"/>
      <c r="K511" s="216"/>
      <c r="L511" s="221"/>
      <c r="M511" s="222"/>
      <c r="N511" s="223"/>
      <c r="O511" s="223"/>
      <c r="P511" s="223"/>
      <c r="Q511" s="223"/>
      <c r="R511" s="223"/>
      <c r="S511" s="223"/>
      <c r="T511" s="224"/>
      <c r="AT511" s="225" t="s">
        <v>149</v>
      </c>
      <c r="AU511" s="225" t="s">
        <v>81</v>
      </c>
      <c r="AV511" s="15" t="s">
        <v>145</v>
      </c>
      <c r="AW511" s="15" t="s">
        <v>33</v>
      </c>
      <c r="AX511" s="15" t="s">
        <v>79</v>
      </c>
      <c r="AY511" s="225" t="s">
        <v>138</v>
      </c>
    </row>
    <row r="512" spans="1:65" s="2" customFormat="1" ht="14.4" customHeight="1">
      <c r="A512" s="37"/>
      <c r="B512" s="38"/>
      <c r="C512" s="237" t="s">
        <v>627</v>
      </c>
      <c r="D512" s="237" t="s">
        <v>276</v>
      </c>
      <c r="E512" s="238" t="s">
        <v>628</v>
      </c>
      <c r="F512" s="239" t="s">
        <v>629</v>
      </c>
      <c r="G512" s="240" t="s">
        <v>143</v>
      </c>
      <c r="H512" s="241">
        <v>21.95</v>
      </c>
      <c r="I512" s="242"/>
      <c r="J512" s="241">
        <f>ROUND(I512*H512,2)</f>
        <v>0</v>
      </c>
      <c r="K512" s="239" t="s">
        <v>144</v>
      </c>
      <c r="L512" s="243"/>
      <c r="M512" s="244" t="s">
        <v>18</v>
      </c>
      <c r="N512" s="245" t="s">
        <v>42</v>
      </c>
      <c r="O512" s="67"/>
      <c r="P512" s="184">
        <f>O512*H512</f>
        <v>0</v>
      </c>
      <c r="Q512" s="184">
        <v>4.4999999999999999E-4</v>
      </c>
      <c r="R512" s="184">
        <f>Q512*H512</f>
        <v>9.8774999999999991E-3</v>
      </c>
      <c r="S512" s="184">
        <v>0</v>
      </c>
      <c r="T512" s="185">
        <f>S512*H512</f>
        <v>0</v>
      </c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  <c r="AR512" s="186" t="s">
        <v>197</v>
      </c>
      <c r="AT512" s="186" t="s">
        <v>276</v>
      </c>
      <c r="AU512" s="186" t="s">
        <v>81</v>
      </c>
      <c r="AY512" s="20" t="s">
        <v>138</v>
      </c>
      <c r="BE512" s="187">
        <f>IF(N512="základní",J512,0)</f>
        <v>0</v>
      </c>
      <c r="BF512" s="187">
        <f>IF(N512="snížená",J512,0)</f>
        <v>0</v>
      </c>
      <c r="BG512" s="187">
        <f>IF(N512="zákl. přenesená",J512,0)</f>
        <v>0</v>
      </c>
      <c r="BH512" s="187">
        <f>IF(N512="sníž. přenesená",J512,0)</f>
        <v>0</v>
      </c>
      <c r="BI512" s="187">
        <f>IF(N512="nulová",J512,0)</f>
        <v>0</v>
      </c>
      <c r="BJ512" s="20" t="s">
        <v>79</v>
      </c>
      <c r="BK512" s="187">
        <f>ROUND(I512*H512,2)</f>
        <v>0</v>
      </c>
      <c r="BL512" s="20" t="s">
        <v>145</v>
      </c>
      <c r="BM512" s="186" t="s">
        <v>630</v>
      </c>
    </row>
    <row r="513" spans="1:65" s="14" customFormat="1" ht="10.199999999999999">
      <c r="B513" s="204"/>
      <c r="C513" s="205"/>
      <c r="D513" s="195" t="s">
        <v>149</v>
      </c>
      <c r="E513" s="206" t="s">
        <v>18</v>
      </c>
      <c r="F513" s="207" t="s">
        <v>631</v>
      </c>
      <c r="G513" s="205"/>
      <c r="H513" s="208">
        <v>21.95</v>
      </c>
      <c r="I513" s="209"/>
      <c r="J513" s="205"/>
      <c r="K513" s="205"/>
      <c r="L513" s="210"/>
      <c r="M513" s="211"/>
      <c r="N513" s="212"/>
      <c r="O513" s="212"/>
      <c r="P513" s="212"/>
      <c r="Q513" s="212"/>
      <c r="R513" s="212"/>
      <c r="S513" s="212"/>
      <c r="T513" s="213"/>
      <c r="AT513" s="214" t="s">
        <v>149</v>
      </c>
      <c r="AU513" s="214" t="s">
        <v>81</v>
      </c>
      <c r="AV513" s="14" t="s">
        <v>81</v>
      </c>
      <c r="AW513" s="14" t="s">
        <v>33</v>
      </c>
      <c r="AX513" s="14" t="s">
        <v>71</v>
      </c>
      <c r="AY513" s="214" t="s">
        <v>138</v>
      </c>
    </row>
    <row r="514" spans="1:65" s="15" customFormat="1" ht="10.199999999999999">
      <c r="B514" s="215"/>
      <c r="C514" s="216"/>
      <c r="D514" s="195" t="s">
        <v>149</v>
      </c>
      <c r="E514" s="217" t="s">
        <v>18</v>
      </c>
      <c r="F514" s="218" t="s">
        <v>154</v>
      </c>
      <c r="G514" s="216"/>
      <c r="H514" s="219">
        <v>21.95</v>
      </c>
      <c r="I514" s="220"/>
      <c r="J514" s="216"/>
      <c r="K514" s="216"/>
      <c r="L514" s="221"/>
      <c r="M514" s="222"/>
      <c r="N514" s="223"/>
      <c r="O514" s="223"/>
      <c r="P514" s="223"/>
      <c r="Q514" s="223"/>
      <c r="R514" s="223"/>
      <c r="S514" s="223"/>
      <c r="T514" s="224"/>
      <c r="AT514" s="225" t="s">
        <v>149</v>
      </c>
      <c r="AU514" s="225" t="s">
        <v>81</v>
      </c>
      <c r="AV514" s="15" t="s">
        <v>145</v>
      </c>
      <c r="AW514" s="15" t="s">
        <v>33</v>
      </c>
      <c r="AX514" s="15" t="s">
        <v>79</v>
      </c>
      <c r="AY514" s="225" t="s">
        <v>138</v>
      </c>
    </row>
    <row r="515" spans="1:65" s="2" customFormat="1" ht="14.4" customHeight="1">
      <c r="A515" s="37"/>
      <c r="B515" s="38"/>
      <c r="C515" s="237" t="s">
        <v>632</v>
      </c>
      <c r="D515" s="237" t="s">
        <v>276</v>
      </c>
      <c r="E515" s="238" t="s">
        <v>633</v>
      </c>
      <c r="F515" s="239" t="s">
        <v>634</v>
      </c>
      <c r="G515" s="240" t="s">
        <v>143</v>
      </c>
      <c r="H515" s="241">
        <v>1.91</v>
      </c>
      <c r="I515" s="242"/>
      <c r="J515" s="241">
        <f>ROUND(I515*H515,2)</f>
        <v>0</v>
      </c>
      <c r="K515" s="239" t="s">
        <v>144</v>
      </c>
      <c r="L515" s="243"/>
      <c r="M515" s="244" t="s">
        <v>18</v>
      </c>
      <c r="N515" s="245" t="s">
        <v>42</v>
      </c>
      <c r="O515" s="67"/>
      <c r="P515" s="184">
        <f>O515*H515</f>
        <v>0</v>
      </c>
      <c r="Q515" s="184">
        <v>8.9999999999999998E-4</v>
      </c>
      <c r="R515" s="184">
        <f>Q515*H515</f>
        <v>1.7189999999999998E-3</v>
      </c>
      <c r="S515" s="184">
        <v>0</v>
      </c>
      <c r="T515" s="185">
        <f>S515*H515</f>
        <v>0</v>
      </c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  <c r="AR515" s="186" t="s">
        <v>197</v>
      </c>
      <c r="AT515" s="186" t="s">
        <v>276</v>
      </c>
      <c r="AU515" s="186" t="s">
        <v>81</v>
      </c>
      <c r="AY515" s="20" t="s">
        <v>138</v>
      </c>
      <c r="BE515" s="187">
        <f>IF(N515="základní",J515,0)</f>
        <v>0</v>
      </c>
      <c r="BF515" s="187">
        <f>IF(N515="snížená",J515,0)</f>
        <v>0</v>
      </c>
      <c r="BG515" s="187">
        <f>IF(N515="zákl. přenesená",J515,0)</f>
        <v>0</v>
      </c>
      <c r="BH515" s="187">
        <f>IF(N515="sníž. přenesená",J515,0)</f>
        <v>0</v>
      </c>
      <c r="BI515" s="187">
        <f>IF(N515="nulová",J515,0)</f>
        <v>0</v>
      </c>
      <c r="BJ515" s="20" t="s">
        <v>79</v>
      </c>
      <c r="BK515" s="187">
        <f>ROUND(I515*H515,2)</f>
        <v>0</v>
      </c>
      <c r="BL515" s="20" t="s">
        <v>145</v>
      </c>
      <c r="BM515" s="186" t="s">
        <v>635</v>
      </c>
    </row>
    <row r="516" spans="1:65" s="14" customFormat="1" ht="10.199999999999999">
      <c r="B516" s="204"/>
      <c r="C516" s="205"/>
      <c r="D516" s="195" t="s">
        <v>149</v>
      </c>
      <c r="E516" s="206" t="s">
        <v>18</v>
      </c>
      <c r="F516" s="207" t="s">
        <v>636</v>
      </c>
      <c r="G516" s="205"/>
      <c r="H516" s="208">
        <v>0.81</v>
      </c>
      <c r="I516" s="209"/>
      <c r="J516" s="205"/>
      <c r="K516" s="205"/>
      <c r="L516" s="210"/>
      <c r="M516" s="211"/>
      <c r="N516" s="212"/>
      <c r="O516" s="212"/>
      <c r="P516" s="212"/>
      <c r="Q516" s="212"/>
      <c r="R516" s="212"/>
      <c r="S516" s="212"/>
      <c r="T516" s="213"/>
      <c r="AT516" s="214" t="s">
        <v>149</v>
      </c>
      <c r="AU516" s="214" t="s">
        <v>81</v>
      </c>
      <c r="AV516" s="14" t="s">
        <v>81</v>
      </c>
      <c r="AW516" s="14" t="s">
        <v>33</v>
      </c>
      <c r="AX516" s="14" t="s">
        <v>71</v>
      </c>
      <c r="AY516" s="214" t="s">
        <v>138</v>
      </c>
    </row>
    <row r="517" spans="1:65" s="14" customFormat="1" ht="10.199999999999999">
      <c r="B517" s="204"/>
      <c r="C517" s="205"/>
      <c r="D517" s="195" t="s">
        <v>149</v>
      </c>
      <c r="E517" s="206" t="s">
        <v>18</v>
      </c>
      <c r="F517" s="207" t="s">
        <v>637</v>
      </c>
      <c r="G517" s="205"/>
      <c r="H517" s="208">
        <v>0.48</v>
      </c>
      <c r="I517" s="209"/>
      <c r="J517" s="205"/>
      <c r="K517" s="205"/>
      <c r="L517" s="210"/>
      <c r="M517" s="211"/>
      <c r="N517" s="212"/>
      <c r="O517" s="212"/>
      <c r="P517" s="212"/>
      <c r="Q517" s="212"/>
      <c r="R517" s="212"/>
      <c r="S517" s="212"/>
      <c r="T517" s="213"/>
      <c r="AT517" s="214" t="s">
        <v>149</v>
      </c>
      <c r="AU517" s="214" t="s">
        <v>81</v>
      </c>
      <c r="AV517" s="14" t="s">
        <v>81</v>
      </c>
      <c r="AW517" s="14" t="s">
        <v>33</v>
      </c>
      <c r="AX517" s="14" t="s">
        <v>71</v>
      </c>
      <c r="AY517" s="214" t="s">
        <v>138</v>
      </c>
    </row>
    <row r="518" spans="1:65" s="14" customFormat="1" ht="10.199999999999999">
      <c r="B518" s="204"/>
      <c r="C518" s="205"/>
      <c r="D518" s="195" t="s">
        <v>149</v>
      </c>
      <c r="E518" s="206" t="s">
        <v>18</v>
      </c>
      <c r="F518" s="207" t="s">
        <v>638</v>
      </c>
      <c r="G518" s="205"/>
      <c r="H518" s="208">
        <v>0.53</v>
      </c>
      <c r="I518" s="209"/>
      <c r="J518" s="205"/>
      <c r="K518" s="205"/>
      <c r="L518" s="210"/>
      <c r="M518" s="211"/>
      <c r="N518" s="212"/>
      <c r="O518" s="212"/>
      <c r="P518" s="212"/>
      <c r="Q518" s="212"/>
      <c r="R518" s="212"/>
      <c r="S518" s="212"/>
      <c r="T518" s="213"/>
      <c r="AT518" s="214" t="s">
        <v>149</v>
      </c>
      <c r="AU518" s="214" t="s">
        <v>81</v>
      </c>
      <c r="AV518" s="14" t="s">
        <v>81</v>
      </c>
      <c r="AW518" s="14" t="s">
        <v>33</v>
      </c>
      <c r="AX518" s="14" t="s">
        <v>71</v>
      </c>
      <c r="AY518" s="214" t="s">
        <v>138</v>
      </c>
    </row>
    <row r="519" spans="1:65" s="16" customFormat="1" ht="10.199999999999999">
      <c r="B519" s="226"/>
      <c r="C519" s="227"/>
      <c r="D519" s="195" t="s">
        <v>149</v>
      </c>
      <c r="E519" s="228" t="s">
        <v>18</v>
      </c>
      <c r="F519" s="229" t="s">
        <v>189</v>
      </c>
      <c r="G519" s="227"/>
      <c r="H519" s="230">
        <v>1.82</v>
      </c>
      <c r="I519" s="231"/>
      <c r="J519" s="227"/>
      <c r="K519" s="227"/>
      <c r="L519" s="232"/>
      <c r="M519" s="233"/>
      <c r="N519" s="234"/>
      <c r="O519" s="234"/>
      <c r="P519" s="234"/>
      <c r="Q519" s="234"/>
      <c r="R519" s="234"/>
      <c r="S519" s="234"/>
      <c r="T519" s="235"/>
      <c r="AT519" s="236" t="s">
        <v>149</v>
      </c>
      <c r="AU519" s="236" t="s">
        <v>81</v>
      </c>
      <c r="AV519" s="16" t="s">
        <v>161</v>
      </c>
      <c r="AW519" s="16" t="s">
        <v>33</v>
      </c>
      <c r="AX519" s="16" t="s">
        <v>71</v>
      </c>
      <c r="AY519" s="236" t="s">
        <v>138</v>
      </c>
    </row>
    <row r="520" spans="1:65" s="14" customFormat="1" ht="10.199999999999999">
      <c r="B520" s="204"/>
      <c r="C520" s="205"/>
      <c r="D520" s="195" t="s">
        <v>149</v>
      </c>
      <c r="E520" s="206" t="s">
        <v>18</v>
      </c>
      <c r="F520" s="207" t="s">
        <v>639</v>
      </c>
      <c r="G520" s="205"/>
      <c r="H520" s="208">
        <v>0.09</v>
      </c>
      <c r="I520" s="209"/>
      <c r="J520" s="205"/>
      <c r="K520" s="205"/>
      <c r="L520" s="210"/>
      <c r="M520" s="211"/>
      <c r="N520" s="212"/>
      <c r="O520" s="212"/>
      <c r="P520" s="212"/>
      <c r="Q520" s="212"/>
      <c r="R520" s="212"/>
      <c r="S520" s="212"/>
      <c r="T520" s="213"/>
      <c r="AT520" s="214" t="s">
        <v>149</v>
      </c>
      <c r="AU520" s="214" t="s">
        <v>81</v>
      </c>
      <c r="AV520" s="14" t="s">
        <v>81</v>
      </c>
      <c r="AW520" s="14" t="s">
        <v>33</v>
      </c>
      <c r="AX520" s="14" t="s">
        <v>71</v>
      </c>
      <c r="AY520" s="214" t="s">
        <v>138</v>
      </c>
    </row>
    <row r="521" spans="1:65" s="15" customFormat="1" ht="10.199999999999999">
      <c r="B521" s="215"/>
      <c r="C521" s="216"/>
      <c r="D521" s="195" t="s">
        <v>149</v>
      </c>
      <c r="E521" s="217" t="s">
        <v>18</v>
      </c>
      <c r="F521" s="218" t="s">
        <v>154</v>
      </c>
      <c r="G521" s="216"/>
      <c r="H521" s="219">
        <v>1.91</v>
      </c>
      <c r="I521" s="220"/>
      <c r="J521" s="216"/>
      <c r="K521" s="216"/>
      <c r="L521" s="221"/>
      <c r="M521" s="222"/>
      <c r="N521" s="223"/>
      <c r="O521" s="223"/>
      <c r="P521" s="223"/>
      <c r="Q521" s="223"/>
      <c r="R521" s="223"/>
      <c r="S521" s="223"/>
      <c r="T521" s="224"/>
      <c r="AT521" s="225" t="s">
        <v>149</v>
      </c>
      <c r="AU521" s="225" t="s">
        <v>81</v>
      </c>
      <c r="AV521" s="15" t="s">
        <v>145</v>
      </c>
      <c r="AW521" s="15" t="s">
        <v>33</v>
      </c>
      <c r="AX521" s="15" t="s">
        <v>79</v>
      </c>
      <c r="AY521" s="225" t="s">
        <v>138</v>
      </c>
    </row>
    <row r="522" spans="1:65" s="2" customFormat="1" ht="34.799999999999997" customHeight="1">
      <c r="A522" s="37"/>
      <c r="B522" s="38"/>
      <c r="C522" s="176" t="s">
        <v>640</v>
      </c>
      <c r="D522" s="176" t="s">
        <v>140</v>
      </c>
      <c r="E522" s="177" t="s">
        <v>641</v>
      </c>
      <c r="F522" s="178" t="s">
        <v>642</v>
      </c>
      <c r="G522" s="179" t="s">
        <v>143</v>
      </c>
      <c r="H522" s="180">
        <v>336</v>
      </c>
      <c r="I522" s="181"/>
      <c r="J522" s="180">
        <f>ROUND(I522*H522,2)</f>
        <v>0</v>
      </c>
      <c r="K522" s="178" t="s">
        <v>144</v>
      </c>
      <c r="L522" s="42"/>
      <c r="M522" s="182" t="s">
        <v>18</v>
      </c>
      <c r="N522" s="183" t="s">
        <v>42</v>
      </c>
      <c r="O522" s="67"/>
      <c r="P522" s="184">
        <f>O522*H522</f>
        <v>0</v>
      </c>
      <c r="Q522" s="184">
        <v>8.6E-3</v>
      </c>
      <c r="R522" s="184">
        <f>Q522*H522</f>
        <v>2.8896000000000002</v>
      </c>
      <c r="S522" s="184">
        <v>0</v>
      </c>
      <c r="T522" s="185">
        <f>S522*H522</f>
        <v>0</v>
      </c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R522" s="186" t="s">
        <v>145</v>
      </c>
      <c r="AT522" s="186" t="s">
        <v>140</v>
      </c>
      <c r="AU522" s="186" t="s">
        <v>81</v>
      </c>
      <c r="AY522" s="20" t="s">
        <v>138</v>
      </c>
      <c r="BE522" s="187">
        <f>IF(N522="základní",J522,0)</f>
        <v>0</v>
      </c>
      <c r="BF522" s="187">
        <f>IF(N522="snížená",J522,0)</f>
        <v>0</v>
      </c>
      <c r="BG522" s="187">
        <f>IF(N522="zákl. přenesená",J522,0)</f>
        <v>0</v>
      </c>
      <c r="BH522" s="187">
        <f>IF(N522="sníž. přenesená",J522,0)</f>
        <v>0</v>
      </c>
      <c r="BI522" s="187">
        <f>IF(N522="nulová",J522,0)</f>
        <v>0</v>
      </c>
      <c r="BJ522" s="20" t="s">
        <v>79</v>
      </c>
      <c r="BK522" s="187">
        <f>ROUND(I522*H522,2)</f>
        <v>0</v>
      </c>
      <c r="BL522" s="20" t="s">
        <v>145</v>
      </c>
      <c r="BM522" s="186" t="s">
        <v>643</v>
      </c>
    </row>
    <row r="523" spans="1:65" s="2" customFormat="1" ht="10.199999999999999">
      <c r="A523" s="37"/>
      <c r="B523" s="38"/>
      <c r="C523" s="39"/>
      <c r="D523" s="188" t="s">
        <v>147</v>
      </c>
      <c r="E523" s="39"/>
      <c r="F523" s="189" t="s">
        <v>644</v>
      </c>
      <c r="G523" s="39"/>
      <c r="H523" s="39"/>
      <c r="I523" s="190"/>
      <c r="J523" s="39"/>
      <c r="K523" s="39"/>
      <c r="L523" s="42"/>
      <c r="M523" s="191"/>
      <c r="N523" s="192"/>
      <c r="O523" s="67"/>
      <c r="P523" s="67"/>
      <c r="Q523" s="67"/>
      <c r="R523" s="67"/>
      <c r="S523" s="67"/>
      <c r="T523" s="68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T523" s="20" t="s">
        <v>147</v>
      </c>
      <c r="AU523" s="20" t="s">
        <v>81</v>
      </c>
    </row>
    <row r="524" spans="1:65" s="13" customFormat="1" ht="10.199999999999999">
      <c r="B524" s="193"/>
      <c r="C524" s="194"/>
      <c r="D524" s="195" t="s">
        <v>149</v>
      </c>
      <c r="E524" s="196" t="s">
        <v>18</v>
      </c>
      <c r="F524" s="197" t="s">
        <v>614</v>
      </c>
      <c r="G524" s="194"/>
      <c r="H524" s="196" t="s">
        <v>18</v>
      </c>
      <c r="I524" s="198"/>
      <c r="J524" s="194"/>
      <c r="K524" s="194"/>
      <c r="L524" s="199"/>
      <c r="M524" s="200"/>
      <c r="N524" s="201"/>
      <c r="O524" s="201"/>
      <c r="P524" s="201"/>
      <c r="Q524" s="201"/>
      <c r="R524" s="201"/>
      <c r="S524" s="201"/>
      <c r="T524" s="202"/>
      <c r="AT524" s="203" t="s">
        <v>149</v>
      </c>
      <c r="AU524" s="203" t="s">
        <v>81</v>
      </c>
      <c r="AV524" s="13" t="s">
        <v>79</v>
      </c>
      <c r="AW524" s="13" t="s">
        <v>33</v>
      </c>
      <c r="AX524" s="13" t="s">
        <v>71</v>
      </c>
      <c r="AY524" s="203" t="s">
        <v>138</v>
      </c>
    </row>
    <row r="525" spans="1:65" s="13" customFormat="1" ht="10.199999999999999">
      <c r="B525" s="193"/>
      <c r="C525" s="194"/>
      <c r="D525" s="195" t="s">
        <v>149</v>
      </c>
      <c r="E525" s="196" t="s">
        <v>18</v>
      </c>
      <c r="F525" s="197" t="s">
        <v>645</v>
      </c>
      <c r="G525" s="194"/>
      <c r="H525" s="196" t="s">
        <v>18</v>
      </c>
      <c r="I525" s="198"/>
      <c r="J525" s="194"/>
      <c r="K525" s="194"/>
      <c r="L525" s="199"/>
      <c r="M525" s="200"/>
      <c r="N525" s="201"/>
      <c r="O525" s="201"/>
      <c r="P525" s="201"/>
      <c r="Q525" s="201"/>
      <c r="R525" s="201"/>
      <c r="S525" s="201"/>
      <c r="T525" s="202"/>
      <c r="AT525" s="203" t="s">
        <v>149</v>
      </c>
      <c r="AU525" s="203" t="s">
        <v>81</v>
      </c>
      <c r="AV525" s="13" t="s">
        <v>79</v>
      </c>
      <c r="AW525" s="13" t="s">
        <v>33</v>
      </c>
      <c r="AX525" s="13" t="s">
        <v>71</v>
      </c>
      <c r="AY525" s="203" t="s">
        <v>138</v>
      </c>
    </row>
    <row r="526" spans="1:65" s="14" customFormat="1" ht="10.199999999999999">
      <c r="B526" s="204"/>
      <c r="C526" s="205"/>
      <c r="D526" s="195" t="s">
        <v>149</v>
      </c>
      <c r="E526" s="206" t="s">
        <v>18</v>
      </c>
      <c r="F526" s="207" t="s">
        <v>646</v>
      </c>
      <c r="G526" s="205"/>
      <c r="H526" s="208">
        <v>90</v>
      </c>
      <c r="I526" s="209"/>
      <c r="J526" s="205"/>
      <c r="K526" s="205"/>
      <c r="L526" s="210"/>
      <c r="M526" s="211"/>
      <c r="N526" s="212"/>
      <c r="O526" s="212"/>
      <c r="P526" s="212"/>
      <c r="Q526" s="212"/>
      <c r="R526" s="212"/>
      <c r="S526" s="212"/>
      <c r="T526" s="213"/>
      <c r="AT526" s="214" t="s">
        <v>149</v>
      </c>
      <c r="AU526" s="214" t="s">
        <v>81</v>
      </c>
      <c r="AV526" s="14" t="s">
        <v>81</v>
      </c>
      <c r="AW526" s="14" t="s">
        <v>33</v>
      </c>
      <c r="AX526" s="14" t="s">
        <v>71</v>
      </c>
      <c r="AY526" s="214" t="s">
        <v>138</v>
      </c>
    </row>
    <row r="527" spans="1:65" s="14" customFormat="1" ht="10.199999999999999">
      <c r="B527" s="204"/>
      <c r="C527" s="205"/>
      <c r="D527" s="195" t="s">
        <v>149</v>
      </c>
      <c r="E527" s="206" t="s">
        <v>18</v>
      </c>
      <c r="F527" s="207" t="s">
        <v>647</v>
      </c>
      <c r="G527" s="205"/>
      <c r="H527" s="208">
        <v>47.6</v>
      </c>
      <c r="I527" s="209"/>
      <c r="J527" s="205"/>
      <c r="K527" s="205"/>
      <c r="L527" s="210"/>
      <c r="M527" s="211"/>
      <c r="N527" s="212"/>
      <c r="O527" s="212"/>
      <c r="P527" s="212"/>
      <c r="Q527" s="212"/>
      <c r="R527" s="212"/>
      <c r="S527" s="212"/>
      <c r="T527" s="213"/>
      <c r="AT527" s="214" t="s">
        <v>149</v>
      </c>
      <c r="AU527" s="214" t="s">
        <v>81</v>
      </c>
      <c r="AV527" s="14" t="s">
        <v>81</v>
      </c>
      <c r="AW527" s="14" t="s">
        <v>33</v>
      </c>
      <c r="AX527" s="14" t="s">
        <v>71</v>
      </c>
      <c r="AY527" s="214" t="s">
        <v>138</v>
      </c>
    </row>
    <row r="528" spans="1:65" s="14" customFormat="1" ht="10.199999999999999">
      <c r="B528" s="204"/>
      <c r="C528" s="205"/>
      <c r="D528" s="195" t="s">
        <v>149</v>
      </c>
      <c r="E528" s="206" t="s">
        <v>18</v>
      </c>
      <c r="F528" s="207" t="s">
        <v>648</v>
      </c>
      <c r="G528" s="205"/>
      <c r="H528" s="208">
        <v>58.18</v>
      </c>
      <c r="I528" s="209"/>
      <c r="J528" s="205"/>
      <c r="K528" s="205"/>
      <c r="L528" s="210"/>
      <c r="M528" s="211"/>
      <c r="N528" s="212"/>
      <c r="O528" s="212"/>
      <c r="P528" s="212"/>
      <c r="Q528" s="212"/>
      <c r="R528" s="212"/>
      <c r="S528" s="212"/>
      <c r="T528" s="213"/>
      <c r="AT528" s="214" t="s">
        <v>149</v>
      </c>
      <c r="AU528" s="214" t="s">
        <v>81</v>
      </c>
      <c r="AV528" s="14" t="s">
        <v>81</v>
      </c>
      <c r="AW528" s="14" t="s">
        <v>33</v>
      </c>
      <c r="AX528" s="14" t="s">
        <v>71</v>
      </c>
      <c r="AY528" s="214" t="s">
        <v>138</v>
      </c>
    </row>
    <row r="529" spans="2:51" s="14" customFormat="1" ht="10.199999999999999">
      <c r="B529" s="204"/>
      <c r="C529" s="205"/>
      <c r="D529" s="195" t="s">
        <v>149</v>
      </c>
      <c r="E529" s="206" t="s">
        <v>18</v>
      </c>
      <c r="F529" s="207" t="s">
        <v>649</v>
      </c>
      <c r="G529" s="205"/>
      <c r="H529" s="208">
        <v>73.3</v>
      </c>
      <c r="I529" s="209"/>
      <c r="J529" s="205"/>
      <c r="K529" s="205"/>
      <c r="L529" s="210"/>
      <c r="M529" s="211"/>
      <c r="N529" s="212"/>
      <c r="O529" s="212"/>
      <c r="P529" s="212"/>
      <c r="Q529" s="212"/>
      <c r="R529" s="212"/>
      <c r="S529" s="212"/>
      <c r="T529" s="213"/>
      <c r="AT529" s="214" t="s">
        <v>149</v>
      </c>
      <c r="AU529" s="214" t="s">
        <v>81</v>
      </c>
      <c r="AV529" s="14" t="s">
        <v>81</v>
      </c>
      <c r="AW529" s="14" t="s">
        <v>33</v>
      </c>
      <c r="AX529" s="14" t="s">
        <v>71</v>
      </c>
      <c r="AY529" s="214" t="s">
        <v>138</v>
      </c>
    </row>
    <row r="530" spans="2:51" s="14" customFormat="1" ht="10.199999999999999">
      <c r="B530" s="204"/>
      <c r="C530" s="205"/>
      <c r="D530" s="195" t="s">
        <v>149</v>
      </c>
      <c r="E530" s="206" t="s">
        <v>18</v>
      </c>
      <c r="F530" s="207" t="s">
        <v>650</v>
      </c>
      <c r="G530" s="205"/>
      <c r="H530" s="208">
        <v>68</v>
      </c>
      <c r="I530" s="209"/>
      <c r="J530" s="205"/>
      <c r="K530" s="205"/>
      <c r="L530" s="210"/>
      <c r="M530" s="211"/>
      <c r="N530" s="212"/>
      <c r="O530" s="212"/>
      <c r="P530" s="212"/>
      <c r="Q530" s="212"/>
      <c r="R530" s="212"/>
      <c r="S530" s="212"/>
      <c r="T530" s="213"/>
      <c r="AT530" s="214" t="s">
        <v>149</v>
      </c>
      <c r="AU530" s="214" t="s">
        <v>81</v>
      </c>
      <c r="AV530" s="14" t="s">
        <v>81</v>
      </c>
      <c r="AW530" s="14" t="s">
        <v>33</v>
      </c>
      <c r="AX530" s="14" t="s">
        <v>71</v>
      </c>
      <c r="AY530" s="214" t="s">
        <v>138</v>
      </c>
    </row>
    <row r="531" spans="2:51" s="13" customFormat="1" ht="10.199999999999999">
      <c r="B531" s="193"/>
      <c r="C531" s="194"/>
      <c r="D531" s="195" t="s">
        <v>149</v>
      </c>
      <c r="E531" s="196" t="s">
        <v>18</v>
      </c>
      <c r="F531" s="197" t="s">
        <v>651</v>
      </c>
      <c r="G531" s="194"/>
      <c r="H531" s="196" t="s">
        <v>18</v>
      </c>
      <c r="I531" s="198"/>
      <c r="J531" s="194"/>
      <c r="K531" s="194"/>
      <c r="L531" s="199"/>
      <c r="M531" s="200"/>
      <c r="N531" s="201"/>
      <c r="O531" s="201"/>
      <c r="P531" s="201"/>
      <c r="Q531" s="201"/>
      <c r="R531" s="201"/>
      <c r="S531" s="201"/>
      <c r="T531" s="202"/>
      <c r="AT531" s="203" t="s">
        <v>149</v>
      </c>
      <c r="AU531" s="203" t="s">
        <v>81</v>
      </c>
      <c r="AV531" s="13" t="s">
        <v>79</v>
      </c>
      <c r="AW531" s="13" t="s">
        <v>33</v>
      </c>
      <c r="AX531" s="13" t="s">
        <v>71</v>
      </c>
      <c r="AY531" s="203" t="s">
        <v>138</v>
      </c>
    </row>
    <row r="532" spans="2:51" s="14" customFormat="1" ht="10.199999999999999">
      <c r="B532" s="204"/>
      <c r="C532" s="205"/>
      <c r="D532" s="195" t="s">
        <v>149</v>
      </c>
      <c r="E532" s="206" t="s">
        <v>18</v>
      </c>
      <c r="F532" s="207" t="s">
        <v>652</v>
      </c>
      <c r="G532" s="205"/>
      <c r="H532" s="208">
        <v>-21.75</v>
      </c>
      <c r="I532" s="209"/>
      <c r="J532" s="205"/>
      <c r="K532" s="205"/>
      <c r="L532" s="210"/>
      <c r="M532" s="211"/>
      <c r="N532" s="212"/>
      <c r="O532" s="212"/>
      <c r="P532" s="212"/>
      <c r="Q532" s="212"/>
      <c r="R532" s="212"/>
      <c r="S532" s="212"/>
      <c r="T532" s="213"/>
      <c r="AT532" s="214" t="s">
        <v>149</v>
      </c>
      <c r="AU532" s="214" t="s">
        <v>81</v>
      </c>
      <c r="AV532" s="14" t="s">
        <v>81</v>
      </c>
      <c r="AW532" s="14" t="s">
        <v>33</v>
      </c>
      <c r="AX532" s="14" t="s">
        <v>71</v>
      </c>
      <c r="AY532" s="214" t="s">
        <v>138</v>
      </c>
    </row>
    <row r="533" spans="2:51" s="14" customFormat="1" ht="10.199999999999999">
      <c r="B533" s="204"/>
      <c r="C533" s="205"/>
      <c r="D533" s="195" t="s">
        <v>149</v>
      </c>
      <c r="E533" s="206" t="s">
        <v>18</v>
      </c>
      <c r="F533" s="207" t="s">
        <v>653</v>
      </c>
      <c r="G533" s="205"/>
      <c r="H533" s="208">
        <v>-1.3</v>
      </c>
      <c r="I533" s="209"/>
      <c r="J533" s="205"/>
      <c r="K533" s="205"/>
      <c r="L533" s="210"/>
      <c r="M533" s="211"/>
      <c r="N533" s="212"/>
      <c r="O533" s="212"/>
      <c r="P533" s="212"/>
      <c r="Q533" s="212"/>
      <c r="R533" s="212"/>
      <c r="S533" s="212"/>
      <c r="T533" s="213"/>
      <c r="AT533" s="214" t="s">
        <v>149</v>
      </c>
      <c r="AU533" s="214" t="s">
        <v>81</v>
      </c>
      <c r="AV533" s="14" t="s">
        <v>81</v>
      </c>
      <c r="AW533" s="14" t="s">
        <v>33</v>
      </c>
      <c r="AX533" s="14" t="s">
        <v>71</v>
      </c>
      <c r="AY533" s="214" t="s">
        <v>138</v>
      </c>
    </row>
    <row r="534" spans="2:51" s="14" customFormat="1" ht="10.199999999999999">
      <c r="B534" s="204"/>
      <c r="C534" s="205"/>
      <c r="D534" s="195" t="s">
        <v>149</v>
      </c>
      <c r="E534" s="206" t="s">
        <v>18</v>
      </c>
      <c r="F534" s="207" t="s">
        <v>654</v>
      </c>
      <c r="G534" s="205"/>
      <c r="H534" s="208">
        <v>-11.02</v>
      </c>
      <c r="I534" s="209"/>
      <c r="J534" s="205"/>
      <c r="K534" s="205"/>
      <c r="L534" s="210"/>
      <c r="M534" s="211"/>
      <c r="N534" s="212"/>
      <c r="O534" s="212"/>
      <c r="P534" s="212"/>
      <c r="Q534" s="212"/>
      <c r="R534" s="212"/>
      <c r="S534" s="212"/>
      <c r="T534" s="213"/>
      <c r="AT534" s="214" t="s">
        <v>149</v>
      </c>
      <c r="AU534" s="214" t="s">
        <v>81</v>
      </c>
      <c r="AV534" s="14" t="s">
        <v>81</v>
      </c>
      <c r="AW534" s="14" t="s">
        <v>33</v>
      </c>
      <c r="AX534" s="14" t="s">
        <v>71</v>
      </c>
      <c r="AY534" s="214" t="s">
        <v>138</v>
      </c>
    </row>
    <row r="535" spans="2:51" s="14" customFormat="1" ht="10.199999999999999">
      <c r="B535" s="204"/>
      <c r="C535" s="205"/>
      <c r="D535" s="195" t="s">
        <v>149</v>
      </c>
      <c r="E535" s="206" t="s">
        <v>18</v>
      </c>
      <c r="F535" s="207" t="s">
        <v>655</v>
      </c>
      <c r="G535" s="205"/>
      <c r="H535" s="208">
        <v>-14.12</v>
      </c>
      <c r="I535" s="209"/>
      <c r="J535" s="205"/>
      <c r="K535" s="205"/>
      <c r="L535" s="210"/>
      <c r="M535" s="211"/>
      <c r="N535" s="212"/>
      <c r="O535" s="212"/>
      <c r="P535" s="212"/>
      <c r="Q535" s="212"/>
      <c r="R535" s="212"/>
      <c r="S535" s="212"/>
      <c r="T535" s="213"/>
      <c r="AT535" s="214" t="s">
        <v>149</v>
      </c>
      <c r="AU535" s="214" t="s">
        <v>81</v>
      </c>
      <c r="AV535" s="14" t="s">
        <v>81</v>
      </c>
      <c r="AW535" s="14" t="s">
        <v>33</v>
      </c>
      <c r="AX535" s="14" t="s">
        <v>71</v>
      </c>
      <c r="AY535" s="214" t="s">
        <v>138</v>
      </c>
    </row>
    <row r="536" spans="2:51" s="14" customFormat="1" ht="10.199999999999999">
      <c r="B536" s="204"/>
      <c r="C536" s="205"/>
      <c r="D536" s="195" t="s">
        <v>149</v>
      </c>
      <c r="E536" s="206" t="s">
        <v>18</v>
      </c>
      <c r="F536" s="207" t="s">
        <v>656</v>
      </c>
      <c r="G536" s="205"/>
      <c r="H536" s="208">
        <v>-4.32</v>
      </c>
      <c r="I536" s="209"/>
      <c r="J536" s="205"/>
      <c r="K536" s="205"/>
      <c r="L536" s="210"/>
      <c r="M536" s="211"/>
      <c r="N536" s="212"/>
      <c r="O536" s="212"/>
      <c r="P536" s="212"/>
      <c r="Q536" s="212"/>
      <c r="R536" s="212"/>
      <c r="S536" s="212"/>
      <c r="T536" s="213"/>
      <c r="AT536" s="214" t="s">
        <v>149</v>
      </c>
      <c r="AU536" s="214" t="s">
        <v>81</v>
      </c>
      <c r="AV536" s="14" t="s">
        <v>81</v>
      </c>
      <c r="AW536" s="14" t="s">
        <v>33</v>
      </c>
      <c r="AX536" s="14" t="s">
        <v>71</v>
      </c>
      <c r="AY536" s="214" t="s">
        <v>138</v>
      </c>
    </row>
    <row r="537" spans="2:51" s="14" customFormat="1" ht="10.199999999999999">
      <c r="B537" s="204"/>
      <c r="C537" s="205"/>
      <c r="D537" s="195" t="s">
        <v>149</v>
      </c>
      <c r="E537" s="206" t="s">
        <v>18</v>
      </c>
      <c r="F537" s="207" t="s">
        <v>657</v>
      </c>
      <c r="G537" s="205"/>
      <c r="H537" s="208">
        <v>-1.37</v>
      </c>
      <c r="I537" s="209"/>
      <c r="J537" s="205"/>
      <c r="K537" s="205"/>
      <c r="L537" s="210"/>
      <c r="M537" s="211"/>
      <c r="N537" s="212"/>
      <c r="O537" s="212"/>
      <c r="P537" s="212"/>
      <c r="Q537" s="212"/>
      <c r="R537" s="212"/>
      <c r="S537" s="212"/>
      <c r="T537" s="213"/>
      <c r="AT537" s="214" t="s">
        <v>149</v>
      </c>
      <c r="AU537" s="214" t="s">
        <v>81</v>
      </c>
      <c r="AV537" s="14" t="s">
        <v>81</v>
      </c>
      <c r="AW537" s="14" t="s">
        <v>33</v>
      </c>
      <c r="AX537" s="14" t="s">
        <v>71</v>
      </c>
      <c r="AY537" s="214" t="s">
        <v>138</v>
      </c>
    </row>
    <row r="538" spans="2:51" s="14" customFormat="1" ht="10.199999999999999">
      <c r="B538" s="204"/>
      <c r="C538" s="205"/>
      <c r="D538" s="195" t="s">
        <v>149</v>
      </c>
      <c r="E538" s="206" t="s">
        <v>18</v>
      </c>
      <c r="F538" s="207" t="s">
        <v>658</v>
      </c>
      <c r="G538" s="205"/>
      <c r="H538" s="208">
        <v>-22.44</v>
      </c>
      <c r="I538" s="209"/>
      <c r="J538" s="205"/>
      <c r="K538" s="205"/>
      <c r="L538" s="210"/>
      <c r="M538" s="211"/>
      <c r="N538" s="212"/>
      <c r="O538" s="212"/>
      <c r="P538" s="212"/>
      <c r="Q538" s="212"/>
      <c r="R538" s="212"/>
      <c r="S538" s="212"/>
      <c r="T538" s="213"/>
      <c r="AT538" s="214" t="s">
        <v>149</v>
      </c>
      <c r="AU538" s="214" t="s">
        <v>81</v>
      </c>
      <c r="AV538" s="14" t="s">
        <v>81</v>
      </c>
      <c r="AW538" s="14" t="s">
        <v>33</v>
      </c>
      <c r="AX538" s="14" t="s">
        <v>71</v>
      </c>
      <c r="AY538" s="214" t="s">
        <v>138</v>
      </c>
    </row>
    <row r="539" spans="2:51" s="14" customFormat="1" ht="10.199999999999999">
      <c r="B539" s="204"/>
      <c r="C539" s="205"/>
      <c r="D539" s="195" t="s">
        <v>149</v>
      </c>
      <c r="E539" s="206" t="s">
        <v>18</v>
      </c>
      <c r="F539" s="207" t="s">
        <v>659</v>
      </c>
      <c r="G539" s="205"/>
      <c r="H539" s="208">
        <v>-7.35</v>
      </c>
      <c r="I539" s="209"/>
      <c r="J539" s="205"/>
      <c r="K539" s="205"/>
      <c r="L539" s="210"/>
      <c r="M539" s="211"/>
      <c r="N539" s="212"/>
      <c r="O539" s="212"/>
      <c r="P539" s="212"/>
      <c r="Q539" s="212"/>
      <c r="R539" s="212"/>
      <c r="S539" s="212"/>
      <c r="T539" s="213"/>
      <c r="AT539" s="214" t="s">
        <v>149</v>
      </c>
      <c r="AU539" s="214" t="s">
        <v>81</v>
      </c>
      <c r="AV539" s="14" t="s">
        <v>81</v>
      </c>
      <c r="AW539" s="14" t="s">
        <v>33</v>
      </c>
      <c r="AX539" s="14" t="s">
        <v>71</v>
      </c>
      <c r="AY539" s="214" t="s">
        <v>138</v>
      </c>
    </row>
    <row r="540" spans="2:51" s="16" customFormat="1" ht="10.199999999999999">
      <c r="B540" s="226"/>
      <c r="C540" s="227"/>
      <c r="D540" s="195" t="s">
        <v>149</v>
      </c>
      <c r="E540" s="228" t="s">
        <v>18</v>
      </c>
      <c r="F540" s="229" t="s">
        <v>189</v>
      </c>
      <c r="G540" s="227"/>
      <c r="H540" s="230">
        <v>253.41</v>
      </c>
      <c r="I540" s="231"/>
      <c r="J540" s="227"/>
      <c r="K540" s="227"/>
      <c r="L540" s="232"/>
      <c r="M540" s="233"/>
      <c r="N540" s="234"/>
      <c r="O540" s="234"/>
      <c r="P540" s="234"/>
      <c r="Q540" s="234"/>
      <c r="R540" s="234"/>
      <c r="S540" s="234"/>
      <c r="T540" s="235"/>
      <c r="AT540" s="236" t="s">
        <v>149</v>
      </c>
      <c r="AU540" s="236" t="s">
        <v>81</v>
      </c>
      <c r="AV540" s="16" t="s">
        <v>161</v>
      </c>
      <c r="AW540" s="16" t="s">
        <v>33</v>
      </c>
      <c r="AX540" s="16" t="s">
        <v>71</v>
      </c>
      <c r="AY540" s="236" t="s">
        <v>138</v>
      </c>
    </row>
    <row r="541" spans="2:51" s="13" customFormat="1" ht="10.199999999999999">
      <c r="B541" s="193"/>
      <c r="C541" s="194"/>
      <c r="D541" s="195" t="s">
        <v>149</v>
      </c>
      <c r="E541" s="196" t="s">
        <v>18</v>
      </c>
      <c r="F541" s="197" t="s">
        <v>660</v>
      </c>
      <c r="G541" s="194"/>
      <c r="H541" s="196" t="s">
        <v>18</v>
      </c>
      <c r="I541" s="198"/>
      <c r="J541" s="194"/>
      <c r="K541" s="194"/>
      <c r="L541" s="199"/>
      <c r="M541" s="200"/>
      <c r="N541" s="201"/>
      <c r="O541" s="201"/>
      <c r="P541" s="201"/>
      <c r="Q541" s="201"/>
      <c r="R541" s="201"/>
      <c r="S541" s="201"/>
      <c r="T541" s="202"/>
      <c r="AT541" s="203" t="s">
        <v>149</v>
      </c>
      <c r="AU541" s="203" t="s">
        <v>81</v>
      </c>
      <c r="AV541" s="13" t="s">
        <v>79</v>
      </c>
      <c r="AW541" s="13" t="s">
        <v>33</v>
      </c>
      <c r="AX541" s="13" t="s">
        <v>71</v>
      </c>
      <c r="AY541" s="203" t="s">
        <v>138</v>
      </c>
    </row>
    <row r="542" spans="2:51" s="14" customFormat="1" ht="10.199999999999999">
      <c r="B542" s="204"/>
      <c r="C542" s="205"/>
      <c r="D542" s="195" t="s">
        <v>149</v>
      </c>
      <c r="E542" s="206" t="s">
        <v>18</v>
      </c>
      <c r="F542" s="207" t="s">
        <v>661</v>
      </c>
      <c r="G542" s="205"/>
      <c r="H542" s="208">
        <v>17.600000000000001</v>
      </c>
      <c r="I542" s="209"/>
      <c r="J542" s="205"/>
      <c r="K542" s="205"/>
      <c r="L542" s="210"/>
      <c r="M542" s="211"/>
      <c r="N542" s="212"/>
      <c r="O542" s="212"/>
      <c r="P542" s="212"/>
      <c r="Q542" s="212"/>
      <c r="R542" s="212"/>
      <c r="S542" s="212"/>
      <c r="T542" s="213"/>
      <c r="AT542" s="214" t="s">
        <v>149</v>
      </c>
      <c r="AU542" s="214" t="s">
        <v>81</v>
      </c>
      <c r="AV542" s="14" t="s">
        <v>81</v>
      </c>
      <c r="AW542" s="14" t="s">
        <v>33</v>
      </c>
      <c r="AX542" s="14" t="s">
        <v>71</v>
      </c>
      <c r="AY542" s="214" t="s">
        <v>138</v>
      </c>
    </row>
    <row r="543" spans="2:51" s="14" customFormat="1" ht="10.199999999999999">
      <c r="B543" s="204"/>
      <c r="C543" s="205"/>
      <c r="D543" s="195" t="s">
        <v>149</v>
      </c>
      <c r="E543" s="206" t="s">
        <v>18</v>
      </c>
      <c r="F543" s="207" t="s">
        <v>662</v>
      </c>
      <c r="G543" s="205"/>
      <c r="H543" s="208">
        <v>22</v>
      </c>
      <c r="I543" s="209"/>
      <c r="J543" s="205"/>
      <c r="K543" s="205"/>
      <c r="L543" s="210"/>
      <c r="M543" s="211"/>
      <c r="N543" s="212"/>
      <c r="O543" s="212"/>
      <c r="P543" s="212"/>
      <c r="Q543" s="212"/>
      <c r="R543" s="212"/>
      <c r="S543" s="212"/>
      <c r="T543" s="213"/>
      <c r="AT543" s="214" t="s">
        <v>149</v>
      </c>
      <c r="AU543" s="214" t="s">
        <v>81</v>
      </c>
      <c r="AV543" s="14" t="s">
        <v>81</v>
      </c>
      <c r="AW543" s="14" t="s">
        <v>33</v>
      </c>
      <c r="AX543" s="14" t="s">
        <v>71</v>
      </c>
      <c r="AY543" s="214" t="s">
        <v>138</v>
      </c>
    </row>
    <row r="544" spans="2:51" s="14" customFormat="1" ht="10.199999999999999">
      <c r="B544" s="204"/>
      <c r="C544" s="205"/>
      <c r="D544" s="195" t="s">
        <v>149</v>
      </c>
      <c r="E544" s="206" t="s">
        <v>18</v>
      </c>
      <c r="F544" s="207" t="s">
        <v>663</v>
      </c>
      <c r="G544" s="205"/>
      <c r="H544" s="208">
        <v>17.77</v>
      </c>
      <c r="I544" s="209"/>
      <c r="J544" s="205"/>
      <c r="K544" s="205"/>
      <c r="L544" s="210"/>
      <c r="M544" s="211"/>
      <c r="N544" s="212"/>
      <c r="O544" s="212"/>
      <c r="P544" s="212"/>
      <c r="Q544" s="212"/>
      <c r="R544" s="212"/>
      <c r="S544" s="212"/>
      <c r="T544" s="213"/>
      <c r="AT544" s="214" t="s">
        <v>149</v>
      </c>
      <c r="AU544" s="214" t="s">
        <v>81</v>
      </c>
      <c r="AV544" s="14" t="s">
        <v>81</v>
      </c>
      <c r="AW544" s="14" t="s">
        <v>33</v>
      </c>
      <c r="AX544" s="14" t="s">
        <v>71</v>
      </c>
      <c r="AY544" s="214" t="s">
        <v>138</v>
      </c>
    </row>
    <row r="545" spans="1:65" s="14" customFormat="1" ht="10.199999999999999">
      <c r="B545" s="204"/>
      <c r="C545" s="205"/>
      <c r="D545" s="195" t="s">
        <v>149</v>
      </c>
      <c r="E545" s="206" t="s">
        <v>18</v>
      </c>
      <c r="F545" s="207" t="s">
        <v>664</v>
      </c>
      <c r="G545" s="205"/>
      <c r="H545" s="208">
        <v>13.75</v>
      </c>
      <c r="I545" s="209"/>
      <c r="J545" s="205"/>
      <c r="K545" s="205"/>
      <c r="L545" s="210"/>
      <c r="M545" s="211"/>
      <c r="N545" s="212"/>
      <c r="O545" s="212"/>
      <c r="P545" s="212"/>
      <c r="Q545" s="212"/>
      <c r="R545" s="212"/>
      <c r="S545" s="212"/>
      <c r="T545" s="213"/>
      <c r="AT545" s="214" t="s">
        <v>149</v>
      </c>
      <c r="AU545" s="214" t="s">
        <v>81</v>
      </c>
      <c r="AV545" s="14" t="s">
        <v>81</v>
      </c>
      <c r="AW545" s="14" t="s">
        <v>33</v>
      </c>
      <c r="AX545" s="14" t="s">
        <v>71</v>
      </c>
      <c r="AY545" s="214" t="s">
        <v>138</v>
      </c>
    </row>
    <row r="546" spans="1:65" s="14" customFormat="1" ht="10.199999999999999">
      <c r="B546" s="204"/>
      <c r="C546" s="205"/>
      <c r="D546" s="195" t="s">
        <v>149</v>
      </c>
      <c r="E546" s="206" t="s">
        <v>18</v>
      </c>
      <c r="F546" s="207" t="s">
        <v>662</v>
      </c>
      <c r="G546" s="205"/>
      <c r="H546" s="208">
        <v>22</v>
      </c>
      <c r="I546" s="209"/>
      <c r="J546" s="205"/>
      <c r="K546" s="205"/>
      <c r="L546" s="210"/>
      <c r="M546" s="211"/>
      <c r="N546" s="212"/>
      <c r="O546" s="212"/>
      <c r="P546" s="212"/>
      <c r="Q546" s="212"/>
      <c r="R546" s="212"/>
      <c r="S546" s="212"/>
      <c r="T546" s="213"/>
      <c r="AT546" s="214" t="s">
        <v>149</v>
      </c>
      <c r="AU546" s="214" t="s">
        <v>81</v>
      </c>
      <c r="AV546" s="14" t="s">
        <v>81</v>
      </c>
      <c r="AW546" s="14" t="s">
        <v>33</v>
      </c>
      <c r="AX546" s="14" t="s">
        <v>71</v>
      </c>
      <c r="AY546" s="214" t="s">
        <v>138</v>
      </c>
    </row>
    <row r="547" spans="1:65" s="13" customFormat="1" ht="10.199999999999999">
      <c r="B547" s="193"/>
      <c r="C547" s="194"/>
      <c r="D547" s="195" t="s">
        <v>149</v>
      </c>
      <c r="E547" s="196" t="s">
        <v>18</v>
      </c>
      <c r="F547" s="197" t="s">
        <v>651</v>
      </c>
      <c r="G547" s="194"/>
      <c r="H547" s="196" t="s">
        <v>18</v>
      </c>
      <c r="I547" s="198"/>
      <c r="J547" s="194"/>
      <c r="K547" s="194"/>
      <c r="L547" s="199"/>
      <c r="M547" s="200"/>
      <c r="N547" s="201"/>
      <c r="O547" s="201"/>
      <c r="P547" s="201"/>
      <c r="Q547" s="201"/>
      <c r="R547" s="201"/>
      <c r="S547" s="201"/>
      <c r="T547" s="202"/>
      <c r="AT547" s="203" t="s">
        <v>149</v>
      </c>
      <c r="AU547" s="203" t="s">
        <v>81</v>
      </c>
      <c r="AV547" s="13" t="s">
        <v>79</v>
      </c>
      <c r="AW547" s="13" t="s">
        <v>33</v>
      </c>
      <c r="AX547" s="13" t="s">
        <v>71</v>
      </c>
      <c r="AY547" s="203" t="s">
        <v>138</v>
      </c>
    </row>
    <row r="548" spans="1:65" s="14" customFormat="1" ht="10.199999999999999">
      <c r="B548" s="204"/>
      <c r="C548" s="205"/>
      <c r="D548" s="195" t="s">
        <v>149</v>
      </c>
      <c r="E548" s="206" t="s">
        <v>18</v>
      </c>
      <c r="F548" s="207" t="s">
        <v>665</v>
      </c>
      <c r="G548" s="205"/>
      <c r="H548" s="208">
        <v>-2.21</v>
      </c>
      <c r="I548" s="209"/>
      <c r="J548" s="205"/>
      <c r="K548" s="205"/>
      <c r="L548" s="210"/>
      <c r="M548" s="211"/>
      <c r="N548" s="212"/>
      <c r="O548" s="212"/>
      <c r="P548" s="212"/>
      <c r="Q548" s="212"/>
      <c r="R548" s="212"/>
      <c r="S548" s="212"/>
      <c r="T548" s="213"/>
      <c r="AT548" s="214" t="s">
        <v>149</v>
      </c>
      <c r="AU548" s="214" t="s">
        <v>81</v>
      </c>
      <c r="AV548" s="14" t="s">
        <v>81</v>
      </c>
      <c r="AW548" s="14" t="s">
        <v>33</v>
      </c>
      <c r="AX548" s="14" t="s">
        <v>71</v>
      </c>
      <c r="AY548" s="214" t="s">
        <v>138</v>
      </c>
    </row>
    <row r="549" spans="1:65" s="14" customFormat="1" ht="10.199999999999999">
      <c r="B549" s="204"/>
      <c r="C549" s="205"/>
      <c r="D549" s="195" t="s">
        <v>149</v>
      </c>
      <c r="E549" s="206" t="s">
        <v>18</v>
      </c>
      <c r="F549" s="207" t="s">
        <v>666</v>
      </c>
      <c r="G549" s="205"/>
      <c r="H549" s="208">
        <v>-0.38</v>
      </c>
      <c r="I549" s="209"/>
      <c r="J549" s="205"/>
      <c r="K549" s="205"/>
      <c r="L549" s="210"/>
      <c r="M549" s="211"/>
      <c r="N549" s="212"/>
      <c r="O549" s="212"/>
      <c r="P549" s="212"/>
      <c r="Q549" s="212"/>
      <c r="R549" s="212"/>
      <c r="S549" s="212"/>
      <c r="T549" s="213"/>
      <c r="AT549" s="214" t="s">
        <v>149</v>
      </c>
      <c r="AU549" s="214" t="s">
        <v>81</v>
      </c>
      <c r="AV549" s="14" t="s">
        <v>81</v>
      </c>
      <c r="AW549" s="14" t="s">
        <v>33</v>
      </c>
      <c r="AX549" s="14" t="s">
        <v>71</v>
      </c>
      <c r="AY549" s="214" t="s">
        <v>138</v>
      </c>
    </row>
    <row r="550" spans="1:65" s="14" customFormat="1" ht="10.199999999999999">
      <c r="B550" s="204"/>
      <c r="C550" s="205"/>
      <c r="D550" s="195" t="s">
        <v>149</v>
      </c>
      <c r="E550" s="206" t="s">
        <v>18</v>
      </c>
      <c r="F550" s="207" t="s">
        <v>667</v>
      </c>
      <c r="G550" s="205"/>
      <c r="H550" s="208">
        <v>-1.78</v>
      </c>
      <c r="I550" s="209"/>
      <c r="J550" s="205"/>
      <c r="K550" s="205"/>
      <c r="L550" s="210"/>
      <c r="M550" s="211"/>
      <c r="N550" s="212"/>
      <c r="O550" s="212"/>
      <c r="P550" s="212"/>
      <c r="Q550" s="212"/>
      <c r="R550" s="212"/>
      <c r="S550" s="212"/>
      <c r="T550" s="213"/>
      <c r="AT550" s="214" t="s">
        <v>149</v>
      </c>
      <c r="AU550" s="214" t="s">
        <v>81</v>
      </c>
      <c r="AV550" s="14" t="s">
        <v>81</v>
      </c>
      <c r="AW550" s="14" t="s">
        <v>33</v>
      </c>
      <c r="AX550" s="14" t="s">
        <v>71</v>
      </c>
      <c r="AY550" s="214" t="s">
        <v>138</v>
      </c>
    </row>
    <row r="551" spans="1:65" s="14" customFormat="1" ht="10.199999999999999">
      <c r="B551" s="204"/>
      <c r="C551" s="205"/>
      <c r="D551" s="195" t="s">
        <v>149</v>
      </c>
      <c r="E551" s="206" t="s">
        <v>18</v>
      </c>
      <c r="F551" s="207" t="s">
        <v>668</v>
      </c>
      <c r="G551" s="205"/>
      <c r="H551" s="208">
        <v>-0.48</v>
      </c>
      <c r="I551" s="209"/>
      <c r="J551" s="205"/>
      <c r="K551" s="205"/>
      <c r="L551" s="210"/>
      <c r="M551" s="211"/>
      <c r="N551" s="212"/>
      <c r="O551" s="212"/>
      <c r="P551" s="212"/>
      <c r="Q551" s="212"/>
      <c r="R551" s="212"/>
      <c r="S551" s="212"/>
      <c r="T551" s="213"/>
      <c r="AT551" s="214" t="s">
        <v>149</v>
      </c>
      <c r="AU551" s="214" t="s">
        <v>81</v>
      </c>
      <c r="AV551" s="14" t="s">
        <v>81</v>
      </c>
      <c r="AW551" s="14" t="s">
        <v>33</v>
      </c>
      <c r="AX551" s="14" t="s">
        <v>71</v>
      </c>
      <c r="AY551" s="214" t="s">
        <v>138</v>
      </c>
    </row>
    <row r="552" spans="1:65" s="14" customFormat="1" ht="10.199999999999999">
      <c r="B552" s="204"/>
      <c r="C552" s="205"/>
      <c r="D552" s="195" t="s">
        <v>149</v>
      </c>
      <c r="E552" s="206" t="s">
        <v>18</v>
      </c>
      <c r="F552" s="207" t="s">
        <v>669</v>
      </c>
      <c r="G552" s="205"/>
      <c r="H552" s="208">
        <v>-2.6</v>
      </c>
      <c r="I552" s="209"/>
      <c r="J552" s="205"/>
      <c r="K552" s="205"/>
      <c r="L552" s="210"/>
      <c r="M552" s="211"/>
      <c r="N552" s="212"/>
      <c r="O552" s="212"/>
      <c r="P552" s="212"/>
      <c r="Q552" s="212"/>
      <c r="R552" s="212"/>
      <c r="S552" s="212"/>
      <c r="T552" s="213"/>
      <c r="AT552" s="214" t="s">
        <v>149</v>
      </c>
      <c r="AU552" s="214" t="s">
        <v>81</v>
      </c>
      <c r="AV552" s="14" t="s">
        <v>81</v>
      </c>
      <c r="AW552" s="14" t="s">
        <v>33</v>
      </c>
      <c r="AX552" s="14" t="s">
        <v>71</v>
      </c>
      <c r="AY552" s="214" t="s">
        <v>138</v>
      </c>
    </row>
    <row r="553" spans="1:65" s="14" customFormat="1" ht="10.199999999999999">
      <c r="B553" s="204"/>
      <c r="C553" s="205"/>
      <c r="D553" s="195" t="s">
        <v>149</v>
      </c>
      <c r="E553" s="206" t="s">
        <v>18</v>
      </c>
      <c r="F553" s="207" t="s">
        <v>670</v>
      </c>
      <c r="G553" s="205"/>
      <c r="H553" s="208">
        <v>-1.56</v>
      </c>
      <c r="I553" s="209"/>
      <c r="J553" s="205"/>
      <c r="K553" s="205"/>
      <c r="L553" s="210"/>
      <c r="M553" s="211"/>
      <c r="N553" s="212"/>
      <c r="O553" s="212"/>
      <c r="P553" s="212"/>
      <c r="Q553" s="212"/>
      <c r="R553" s="212"/>
      <c r="S553" s="212"/>
      <c r="T553" s="213"/>
      <c r="AT553" s="214" t="s">
        <v>149</v>
      </c>
      <c r="AU553" s="214" t="s">
        <v>81</v>
      </c>
      <c r="AV553" s="14" t="s">
        <v>81</v>
      </c>
      <c r="AW553" s="14" t="s">
        <v>33</v>
      </c>
      <c r="AX553" s="14" t="s">
        <v>71</v>
      </c>
      <c r="AY553" s="214" t="s">
        <v>138</v>
      </c>
    </row>
    <row r="554" spans="1:65" s="14" customFormat="1" ht="10.199999999999999">
      <c r="B554" s="204"/>
      <c r="C554" s="205"/>
      <c r="D554" s="195" t="s">
        <v>149</v>
      </c>
      <c r="E554" s="206" t="s">
        <v>18</v>
      </c>
      <c r="F554" s="207" t="s">
        <v>671</v>
      </c>
      <c r="G554" s="205"/>
      <c r="H554" s="208">
        <v>-0.59</v>
      </c>
      <c r="I554" s="209"/>
      <c r="J554" s="205"/>
      <c r="K554" s="205"/>
      <c r="L554" s="210"/>
      <c r="M554" s="211"/>
      <c r="N554" s="212"/>
      <c r="O554" s="212"/>
      <c r="P554" s="212"/>
      <c r="Q554" s="212"/>
      <c r="R554" s="212"/>
      <c r="S554" s="212"/>
      <c r="T554" s="213"/>
      <c r="AT554" s="214" t="s">
        <v>149</v>
      </c>
      <c r="AU554" s="214" t="s">
        <v>81</v>
      </c>
      <c r="AV554" s="14" t="s">
        <v>81</v>
      </c>
      <c r="AW554" s="14" t="s">
        <v>33</v>
      </c>
      <c r="AX554" s="14" t="s">
        <v>71</v>
      </c>
      <c r="AY554" s="214" t="s">
        <v>138</v>
      </c>
    </row>
    <row r="555" spans="1:65" s="14" customFormat="1" ht="10.199999999999999">
      <c r="B555" s="204"/>
      <c r="C555" s="205"/>
      <c r="D555" s="195" t="s">
        <v>149</v>
      </c>
      <c r="E555" s="206" t="s">
        <v>18</v>
      </c>
      <c r="F555" s="207" t="s">
        <v>672</v>
      </c>
      <c r="G555" s="205"/>
      <c r="H555" s="208">
        <v>-0.93</v>
      </c>
      <c r="I555" s="209"/>
      <c r="J555" s="205"/>
      <c r="K555" s="205"/>
      <c r="L555" s="210"/>
      <c r="M555" s="211"/>
      <c r="N555" s="212"/>
      <c r="O555" s="212"/>
      <c r="P555" s="212"/>
      <c r="Q555" s="212"/>
      <c r="R555" s="212"/>
      <c r="S555" s="212"/>
      <c r="T555" s="213"/>
      <c r="AT555" s="214" t="s">
        <v>149</v>
      </c>
      <c r="AU555" s="214" t="s">
        <v>81</v>
      </c>
      <c r="AV555" s="14" t="s">
        <v>81</v>
      </c>
      <c r="AW555" s="14" t="s">
        <v>33</v>
      </c>
      <c r="AX555" s="14" t="s">
        <v>71</v>
      </c>
      <c r="AY555" s="214" t="s">
        <v>138</v>
      </c>
    </row>
    <row r="556" spans="1:65" s="16" customFormat="1" ht="10.199999999999999">
      <c r="B556" s="226"/>
      <c r="C556" s="227"/>
      <c r="D556" s="195" t="s">
        <v>149</v>
      </c>
      <c r="E556" s="228" t="s">
        <v>18</v>
      </c>
      <c r="F556" s="229" t="s">
        <v>189</v>
      </c>
      <c r="G556" s="227"/>
      <c r="H556" s="230">
        <v>82.59</v>
      </c>
      <c r="I556" s="231"/>
      <c r="J556" s="227"/>
      <c r="K556" s="227"/>
      <c r="L556" s="232"/>
      <c r="M556" s="233"/>
      <c r="N556" s="234"/>
      <c r="O556" s="234"/>
      <c r="P556" s="234"/>
      <c r="Q556" s="234"/>
      <c r="R556" s="234"/>
      <c r="S556" s="234"/>
      <c r="T556" s="235"/>
      <c r="AT556" s="236" t="s">
        <v>149</v>
      </c>
      <c r="AU556" s="236" t="s">
        <v>81</v>
      </c>
      <c r="AV556" s="16" t="s">
        <v>161</v>
      </c>
      <c r="AW556" s="16" t="s">
        <v>33</v>
      </c>
      <c r="AX556" s="16" t="s">
        <v>71</v>
      </c>
      <c r="AY556" s="236" t="s">
        <v>138</v>
      </c>
    </row>
    <row r="557" spans="1:65" s="15" customFormat="1" ht="10.199999999999999">
      <c r="B557" s="215"/>
      <c r="C557" s="216"/>
      <c r="D557" s="195" t="s">
        <v>149</v>
      </c>
      <c r="E557" s="217" t="s">
        <v>18</v>
      </c>
      <c r="F557" s="218" t="s">
        <v>154</v>
      </c>
      <c r="G557" s="216"/>
      <c r="H557" s="219">
        <v>336</v>
      </c>
      <c r="I557" s="220"/>
      <c r="J557" s="216"/>
      <c r="K557" s="216"/>
      <c r="L557" s="221"/>
      <c r="M557" s="222"/>
      <c r="N557" s="223"/>
      <c r="O557" s="223"/>
      <c r="P557" s="223"/>
      <c r="Q557" s="223"/>
      <c r="R557" s="223"/>
      <c r="S557" s="223"/>
      <c r="T557" s="224"/>
      <c r="AT557" s="225" t="s">
        <v>149</v>
      </c>
      <c r="AU557" s="225" t="s">
        <v>81</v>
      </c>
      <c r="AV557" s="15" t="s">
        <v>145</v>
      </c>
      <c r="AW557" s="15" t="s">
        <v>33</v>
      </c>
      <c r="AX557" s="15" t="s">
        <v>79</v>
      </c>
      <c r="AY557" s="225" t="s">
        <v>138</v>
      </c>
    </row>
    <row r="558" spans="1:65" s="2" customFormat="1" ht="14.4" customHeight="1">
      <c r="A558" s="37"/>
      <c r="B558" s="38"/>
      <c r="C558" s="237" t="s">
        <v>673</v>
      </c>
      <c r="D558" s="237" t="s">
        <v>276</v>
      </c>
      <c r="E558" s="238" t="s">
        <v>674</v>
      </c>
      <c r="F558" s="239" t="s">
        <v>675</v>
      </c>
      <c r="G558" s="240" t="s">
        <v>143</v>
      </c>
      <c r="H558" s="241">
        <v>266.08</v>
      </c>
      <c r="I558" s="242"/>
      <c r="J558" s="241">
        <f>ROUND(I558*H558,2)</f>
        <v>0</v>
      </c>
      <c r="K558" s="239" t="s">
        <v>144</v>
      </c>
      <c r="L558" s="243"/>
      <c r="M558" s="244" t="s">
        <v>18</v>
      </c>
      <c r="N558" s="245" t="s">
        <v>42</v>
      </c>
      <c r="O558" s="67"/>
      <c r="P558" s="184">
        <f>O558*H558</f>
        <v>0</v>
      </c>
      <c r="Q558" s="184">
        <v>2.3999999999999998E-3</v>
      </c>
      <c r="R558" s="184">
        <f>Q558*H558</f>
        <v>0.63859199999999994</v>
      </c>
      <c r="S558" s="184">
        <v>0</v>
      </c>
      <c r="T558" s="185">
        <f>S558*H558</f>
        <v>0</v>
      </c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R558" s="186" t="s">
        <v>197</v>
      </c>
      <c r="AT558" s="186" t="s">
        <v>276</v>
      </c>
      <c r="AU558" s="186" t="s">
        <v>81</v>
      </c>
      <c r="AY558" s="20" t="s">
        <v>138</v>
      </c>
      <c r="BE558" s="187">
        <f>IF(N558="základní",J558,0)</f>
        <v>0</v>
      </c>
      <c r="BF558" s="187">
        <f>IF(N558="snížená",J558,0)</f>
        <v>0</v>
      </c>
      <c r="BG558" s="187">
        <f>IF(N558="zákl. přenesená",J558,0)</f>
        <v>0</v>
      </c>
      <c r="BH558" s="187">
        <f>IF(N558="sníž. přenesená",J558,0)</f>
        <v>0</v>
      </c>
      <c r="BI558" s="187">
        <f>IF(N558="nulová",J558,0)</f>
        <v>0</v>
      </c>
      <c r="BJ558" s="20" t="s">
        <v>79</v>
      </c>
      <c r="BK558" s="187">
        <f>ROUND(I558*H558,2)</f>
        <v>0</v>
      </c>
      <c r="BL558" s="20" t="s">
        <v>145</v>
      </c>
      <c r="BM558" s="186" t="s">
        <v>676</v>
      </c>
    </row>
    <row r="559" spans="1:65" s="14" customFormat="1" ht="10.199999999999999">
      <c r="B559" s="204"/>
      <c r="C559" s="205"/>
      <c r="D559" s="195" t="s">
        <v>149</v>
      </c>
      <c r="E559" s="206" t="s">
        <v>18</v>
      </c>
      <c r="F559" s="207" t="s">
        <v>677</v>
      </c>
      <c r="G559" s="205"/>
      <c r="H559" s="208">
        <v>266.08</v>
      </c>
      <c r="I559" s="209"/>
      <c r="J559" s="205"/>
      <c r="K559" s="205"/>
      <c r="L559" s="210"/>
      <c r="M559" s="211"/>
      <c r="N559" s="212"/>
      <c r="O559" s="212"/>
      <c r="P559" s="212"/>
      <c r="Q559" s="212"/>
      <c r="R559" s="212"/>
      <c r="S559" s="212"/>
      <c r="T559" s="213"/>
      <c r="AT559" s="214" t="s">
        <v>149</v>
      </c>
      <c r="AU559" s="214" t="s">
        <v>81</v>
      </c>
      <c r="AV559" s="14" t="s">
        <v>81</v>
      </c>
      <c r="AW559" s="14" t="s">
        <v>33</v>
      </c>
      <c r="AX559" s="14" t="s">
        <v>71</v>
      </c>
      <c r="AY559" s="214" t="s">
        <v>138</v>
      </c>
    </row>
    <row r="560" spans="1:65" s="15" customFormat="1" ht="10.199999999999999">
      <c r="B560" s="215"/>
      <c r="C560" s="216"/>
      <c r="D560" s="195" t="s">
        <v>149</v>
      </c>
      <c r="E560" s="217" t="s">
        <v>18</v>
      </c>
      <c r="F560" s="218" t="s">
        <v>154</v>
      </c>
      <c r="G560" s="216"/>
      <c r="H560" s="219">
        <v>266.08</v>
      </c>
      <c r="I560" s="220"/>
      <c r="J560" s="216"/>
      <c r="K560" s="216"/>
      <c r="L560" s="221"/>
      <c r="M560" s="222"/>
      <c r="N560" s="223"/>
      <c r="O560" s="223"/>
      <c r="P560" s="223"/>
      <c r="Q560" s="223"/>
      <c r="R560" s="223"/>
      <c r="S560" s="223"/>
      <c r="T560" s="224"/>
      <c r="AT560" s="225" t="s">
        <v>149</v>
      </c>
      <c r="AU560" s="225" t="s">
        <v>81</v>
      </c>
      <c r="AV560" s="15" t="s">
        <v>145</v>
      </c>
      <c r="AW560" s="15" t="s">
        <v>33</v>
      </c>
      <c r="AX560" s="15" t="s">
        <v>79</v>
      </c>
      <c r="AY560" s="225" t="s">
        <v>138</v>
      </c>
    </row>
    <row r="561" spans="1:65" s="2" customFormat="1" ht="14.4" customHeight="1">
      <c r="A561" s="37"/>
      <c r="B561" s="38"/>
      <c r="C561" s="237" t="s">
        <v>678</v>
      </c>
      <c r="D561" s="237" t="s">
        <v>276</v>
      </c>
      <c r="E561" s="238" t="s">
        <v>679</v>
      </c>
      <c r="F561" s="239" t="s">
        <v>680</v>
      </c>
      <c r="G561" s="240" t="s">
        <v>143</v>
      </c>
      <c r="H561" s="241">
        <v>86.72</v>
      </c>
      <c r="I561" s="242"/>
      <c r="J561" s="241">
        <f>ROUND(I561*H561,2)</f>
        <v>0</v>
      </c>
      <c r="K561" s="239" t="s">
        <v>144</v>
      </c>
      <c r="L561" s="243"/>
      <c r="M561" s="244" t="s">
        <v>18</v>
      </c>
      <c r="N561" s="245" t="s">
        <v>42</v>
      </c>
      <c r="O561" s="67"/>
      <c r="P561" s="184">
        <f>O561*H561</f>
        <v>0</v>
      </c>
      <c r="Q561" s="184">
        <v>4.7999999999999996E-3</v>
      </c>
      <c r="R561" s="184">
        <f>Q561*H561</f>
        <v>0.41625599999999996</v>
      </c>
      <c r="S561" s="184">
        <v>0</v>
      </c>
      <c r="T561" s="185">
        <f>S561*H561</f>
        <v>0</v>
      </c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R561" s="186" t="s">
        <v>197</v>
      </c>
      <c r="AT561" s="186" t="s">
        <v>276</v>
      </c>
      <c r="AU561" s="186" t="s">
        <v>81</v>
      </c>
      <c r="AY561" s="20" t="s">
        <v>138</v>
      </c>
      <c r="BE561" s="187">
        <f>IF(N561="základní",J561,0)</f>
        <v>0</v>
      </c>
      <c r="BF561" s="187">
        <f>IF(N561="snížená",J561,0)</f>
        <v>0</v>
      </c>
      <c r="BG561" s="187">
        <f>IF(N561="zákl. přenesená",J561,0)</f>
        <v>0</v>
      </c>
      <c r="BH561" s="187">
        <f>IF(N561="sníž. přenesená",J561,0)</f>
        <v>0</v>
      </c>
      <c r="BI561" s="187">
        <f>IF(N561="nulová",J561,0)</f>
        <v>0</v>
      </c>
      <c r="BJ561" s="20" t="s">
        <v>79</v>
      </c>
      <c r="BK561" s="187">
        <f>ROUND(I561*H561,2)</f>
        <v>0</v>
      </c>
      <c r="BL561" s="20" t="s">
        <v>145</v>
      </c>
      <c r="BM561" s="186" t="s">
        <v>681</v>
      </c>
    </row>
    <row r="562" spans="1:65" s="14" customFormat="1" ht="10.199999999999999">
      <c r="B562" s="204"/>
      <c r="C562" s="205"/>
      <c r="D562" s="195" t="s">
        <v>149</v>
      </c>
      <c r="E562" s="206" t="s">
        <v>18</v>
      </c>
      <c r="F562" s="207" t="s">
        <v>682</v>
      </c>
      <c r="G562" s="205"/>
      <c r="H562" s="208">
        <v>86.72</v>
      </c>
      <c r="I562" s="209"/>
      <c r="J562" s="205"/>
      <c r="K562" s="205"/>
      <c r="L562" s="210"/>
      <c r="M562" s="211"/>
      <c r="N562" s="212"/>
      <c r="O562" s="212"/>
      <c r="P562" s="212"/>
      <c r="Q562" s="212"/>
      <c r="R562" s="212"/>
      <c r="S562" s="212"/>
      <c r="T562" s="213"/>
      <c r="AT562" s="214" t="s">
        <v>149</v>
      </c>
      <c r="AU562" s="214" t="s">
        <v>81</v>
      </c>
      <c r="AV562" s="14" t="s">
        <v>81</v>
      </c>
      <c r="AW562" s="14" t="s">
        <v>33</v>
      </c>
      <c r="AX562" s="14" t="s">
        <v>71</v>
      </c>
      <c r="AY562" s="214" t="s">
        <v>138</v>
      </c>
    </row>
    <row r="563" spans="1:65" s="15" customFormat="1" ht="10.199999999999999">
      <c r="B563" s="215"/>
      <c r="C563" s="216"/>
      <c r="D563" s="195" t="s">
        <v>149</v>
      </c>
      <c r="E563" s="217" t="s">
        <v>18</v>
      </c>
      <c r="F563" s="218" t="s">
        <v>154</v>
      </c>
      <c r="G563" s="216"/>
      <c r="H563" s="219">
        <v>86.72</v>
      </c>
      <c r="I563" s="220"/>
      <c r="J563" s="216"/>
      <c r="K563" s="216"/>
      <c r="L563" s="221"/>
      <c r="M563" s="222"/>
      <c r="N563" s="223"/>
      <c r="O563" s="223"/>
      <c r="P563" s="223"/>
      <c r="Q563" s="223"/>
      <c r="R563" s="223"/>
      <c r="S563" s="223"/>
      <c r="T563" s="224"/>
      <c r="AT563" s="225" t="s">
        <v>149</v>
      </c>
      <c r="AU563" s="225" t="s">
        <v>81</v>
      </c>
      <c r="AV563" s="15" t="s">
        <v>145</v>
      </c>
      <c r="AW563" s="15" t="s">
        <v>33</v>
      </c>
      <c r="AX563" s="15" t="s">
        <v>79</v>
      </c>
      <c r="AY563" s="225" t="s">
        <v>138</v>
      </c>
    </row>
    <row r="564" spans="1:65" s="2" customFormat="1" ht="22.2" customHeight="1">
      <c r="A564" s="37"/>
      <c r="B564" s="38"/>
      <c r="C564" s="176" t="s">
        <v>683</v>
      </c>
      <c r="D564" s="176" t="s">
        <v>140</v>
      </c>
      <c r="E564" s="177" t="s">
        <v>684</v>
      </c>
      <c r="F564" s="178" t="s">
        <v>685</v>
      </c>
      <c r="G564" s="179" t="s">
        <v>143</v>
      </c>
      <c r="H564" s="180">
        <v>7.75</v>
      </c>
      <c r="I564" s="181"/>
      <c r="J564" s="180">
        <f>ROUND(I564*H564,2)</f>
        <v>0</v>
      </c>
      <c r="K564" s="178" t="s">
        <v>144</v>
      </c>
      <c r="L564" s="42"/>
      <c r="M564" s="182" t="s">
        <v>18</v>
      </c>
      <c r="N564" s="183" t="s">
        <v>42</v>
      </c>
      <c r="O564" s="67"/>
      <c r="P564" s="184">
        <f>O564*H564</f>
        <v>0</v>
      </c>
      <c r="Q564" s="184">
        <v>1E-4</v>
      </c>
      <c r="R564" s="184">
        <f>Q564*H564</f>
        <v>7.7500000000000008E-4</v>
      </c>
      <c r="S564" s="184">
        <v>0</v>
      </c>
      <c r="T564" s="185">
        <f>S564*H564</f>
        <v>0</v>
      </c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R564" s="186" t="s">
        <v>145</v>
      </c>
      <c r="AT564" s="186" t="s">
        <v>140</v>
      </c>
      <c r="AU564" s="186" t="s">
        <v>81</v>
      </c>
      <c r="AY564" s="20" t="s">
        <v>138</v>
      </c>
      <c r="BE564" s="187">
        <f>IF(N564="základní",J564,0)</f>
        <v>0</v>
      </c>
      <c r="BF564" s="187">
        <f>IF(N564="snížená",J564,0)</f>
        <v>0</v>
      </c>
      <c r="BG564" s="187">
        <f>IF(N564="zákl. přenesená",J564,0)</f>
        <v>0</v>
      </c>
      <c r="BH564" s="187">
        <f>IF(N564="sníž. přenesená",J564,0)</f>
        <v>0</v>
      </c>
      <c r="BI564" s="187">
        <f>IF(N564="nulová",J564,0)</f>
        <v>0</v>
      </c>
      <c r="BJ564" s="20" t="s">
        <v>79</v>
      </c>
      <c r="BK564" s="187">
        <f>ROUND(I564*H564,2)</f>
        <v>0</v>
      </c>
      <c r="BL564" s="20" t="s">
        <v>145</v>
      </c>
      <c r="BM564" s="186" t="s">
        <v>686</v>
      </c>
    </row>
    <row r="565" spans="1:65" s="2" customFormat="1" ht="10.199999999999999">
      <c r="A565" s="37"/>
      <c r="B565" s="38"/>
      <c r="C565" s="39"/>
      <c r="D565" s="188" t="s">
        <v>147</v>
      </c>
      <c r="E565" s="39"/>
      <c r="F565" s="189" t="s">
        <v>687</v>
      </c>
      <c r="G565" s="39"/>
      <c r="H565" s="39"/>
      <c r="I565" s="190"/>
      <c r="J565" s="39"/>
      <c r="K565" s="39"/>
      <c r="L565" s="42"/>
      <c r="M565" s="191"/>
      <c r="N565" s="192"/>
      <c r="O565" s="67"/>
      <c r="P565" s="67"/>
      <c r="Q565" s="67"/>
      <c r="R565" s="67"/>
      <c r="S565" s="67"/>
      <c r="T565" s="68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  <c r="AT565" s="20" t="s">
        <v>147</v>
      </c>
      <c r="AU565" s="20" t="s">
        <v>81</v>
      </c>
    </row>
    <row r="566" spans="1:65" s="14" customFormat="1" ht="10.199999999999999">
      <c r="B566" s="204"/>
      <c r="C566" s="205"/>
      <c r="D566" s="195" t="s">
        <v>149</v>
      </c>
      <c r="E566" s="206" t="s">
        <v>18</v>
      </c>
      <c r="F566" s="207" t="s">
        <v>688</v>
      </c>
      <c r="G566" s="205"/>
      <c r="H566" s="208">
        <v>7.75</v>
      </c>
      <c r="I566" s="209"/>
      <c r="J566" s="205"/>
      <c r="K566" s="205"/>
      <c r="L566" s="210"/>
      <c r="M566" s="211"/>
      <c r="N566" s="212"/>
      <c r="O566" s="212"/>
      <c r="P566" s="212"/>
      <c r="Q566" s="212"/>
      <c r="R566" s="212"/>
      <c r="S566" s="212"/>
      <c r="T566" s="213"/>
      <c r="AT566" s="214" t="s">
        <v>149</v>
      </c>
      <c r="AU566" s="214" t="s">
        <v>81</v>
      </c>
      <c r="AV566" s="14" t="s">
        <v>81</v>
      </c>
      <c r="AW566" s="14" t="s">
        <v>33</v>
      </c>
      <c r="AX566" s="14" t="s">
        <v>79</v>
      </c>
      <c r="AY566" s="214" t="s">
        <v>138</v>
      </c>
    </row>
    <row r="567" spans="1:65" s="2" customFormat="1" ht="22.2" customHeight="1">
      <c r="A567" s="37"/>
      <c r="B567" s="38"/>
      <c r="C567" s="176" t="s">
        <v>689</v>
      </c>
      <c r="D567" s="176" t="s">
        <v>140</v>
      </c>
      <c r="E567" s="177" t="s">
        <v>690</v>
      </c>
      <c r="F567" s="178" t="s">
        <v>691</v>
      </c>
      <c r="G567" s="179" t="s">
        <v>143</v>
      </c>
      <c r="H567" s="180">
        <v>350.97</v>
      </c>
      <c r="I567" s="181"/>
      <c r="J567" s="180">
        <f>ROUND(I567*H567,2)</f>
        <v>0</v>
      </c>
      <c r="K567" s="178" t="s">
        <v>144</v>
      </c>
      <c r="L567" s="42"/>
      <c r="M567" s="182" t="s">
        <v>18</v>
      </c>
      <c r="N567" s="183" t="s">
        <v>42</v>
      </c>
      <c r="O567" s="67"/>
      <c r="P567" s="184">
        <f>O567*H567</f>
        <v>0</v>
      </c>
      <c r="Q567" s="184">
        <v>8.0000000000000007E-5</v>
      </c>
      <c r="R567" s="184">
        <f>Q567*H567</f>
        <v>2.8077600000000005E-2</v>
      </c>
      <c r="S567" s="184">
        <v>0</v>
      </c>
      <c r="T567" s="185">
        <f>S567*H567</f>
        <v>0</v>
      </c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R567" s="186" t="s">
        <v>145</v>
      </c>
      <c r="AT567" s="186" t="s">
        <v>140</v>
      </c>
      <c r="AU567" s="186" t="s">
        <v>81</v>
      </c>
      <c r="AY567" s="20" t="s">
        <v>138</v>
      </c>
      <c r="BE567" s="187">
        <f>IF(N567="základní",J567,0)</f>
        <v>0</v>
      </c>
      <c r="BF567" s="187">
        <f>IF(N567="snížená",J567,0)</f>
        <v>0</v>
      </c>
      <c r="BG567" s="187">
        <f>IF(N567="zákl. přenesená",J567,0)</f>
        <v>0</v>
      </c>
      <c r="BH567" s="187">
        <f>IF(N567="sníž. přenesená",J567,0)</f>
        <v>0</v>
      </c>
      <c r="BI567" s="187">
        <f>IF(N567="nulová",J567,0)</f>
        <v>0</v>
      </c>
      <c r="BJ567" s="20" t="s">
        <v>79</v>
      </c>
      <c r="BK567" s="187">
        <f>ROUND(I567*H567,2)</f>
        <v>0</v>
      </c>
      <c r="BL567" s="20" t="s">
        <v>145</v>
      </c>
      <c r="BM567" s="186" t="s">
        <v>692</v>
      </c>
    </row>
    <row r="568" spans="1:65" s="2" customFormat="1" ht="10.199999999999999">
      <c r="A568" s="37"/>
      <c r="B568" s="38"/>
      <c r="C568" s="39"/>
      <c r="D568" s="188" t="s">
        <v>147</v>
      </c>
      <c r="E568" s="39"/>
      <c r="F568" s="189" t="s">
        <v>693</v>
      </c>
      <c r="G568" s="39"/>
      <c r="H568" s="39"/>
      <c r="I568" s="190"/>
      <c r="J568" s="39"/>
      <c r="K568" s="39"/>
      <c r="L568" s="42"/>
      <c r="M568" s="191"/>
      <c r="N568" s="192"/>
      <c r="O568" s="67"/>
      <c r="P568" s="67"/>
      <c r="Q568" s="67"/>
      <c r="R568" s="67"/>
      <c r="S568" s="67"/>
      <c r="T568" s="68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T568" s="20" t="s">
        <v>147</v>
      </c>
      <c r="AU568" s="20" t="s">
        <v>81</v>
      </c>
    </row>
    <row r="569" spans="1:65" s="14" customFormat="1" ht="10.199999999999999">
      <c r="B569" s="204"/>
      <c r="C569" s="205"/>
      <c r="D569" s="195" t="s">
        <v>149</v>
      </c>
      <c r="E569" s="206" t="s">
        <v>18</v>
      </c>
      <c r="F569" s="207" t="s">
        <v>694</v>
      </c>
      <c r="G569" s="205"/>
      <c r="H569" s="208">
        <v>350.97</v>
      </c>
      <c r="I569" s="209"/>
      <c r="J569" s="205"/>
      <c r="K569" s="205"/>
      <c r="L569" s="210"/>
      <c r="M569" s="211"/>
      <c r="N569" s="212"/>
      <c r="O569" s="212"/>
      <c r="P569" s="212"/>
      <c r="Q569" s="212"/>
      <c r="R569" s="212"/>
      <c r="S569" s="212"/>
      <c r="T569" s="213"/>
      <c r="AT569" s="214" t="s">
        <v>149</v>
      </c>
      <c r="AU569" s="214" t="s">
        <v>81</v>
      </c>
      <c r="AV569" s="14" t="s">
        <v>81</v>
      </c>
      <c r="AW569" s="14" t="s">
        <v>33</v>
      </c>
      <c r="AX569" s="14" t="s">
        <v>79</v>
      </c>
      <c r="AY569" s="214" t="s">
        <v>138</v>
      </c>
    </row>
    <row r="570" spans="1:65" s="2" customFormat="1" ht="40.200000000000003" customHeight="1">
      <c r="A570" s="37"/>
      <c r="B570" s="38"/>
      <c r="C570" s="176" t="s">
        <v>695</v>
      </c>
      <c r="D570" s="176" t="s">
        <v>140</v>
      </c>
      <c r="E570" s="177" t="s">
        <v>696</v>
      </c>
      <c r="F570" s="178" t="s">
        <v>697</v>
      </c>
      <c r="G570" s="179" t="s">
        <v>143</v>
      </c>
      <c r="H570" s="180">
        <v>45.98</v>
      </c>
      <c r="I570" s="181"/>
      <c r="J570" s="180">
        <f>ROUND(I570*H570,2)</f>
        <v>0</v>
      </c>
      <c r="K570" s="178" t="s">
        <v>144</v>
      </c>
      <c r="L570" s="42"/>
      <c r="M570" s="182" t="s">
        <v>18</v>
      </c>
      <c r="N570" s="183" t="s">
        <v>42</v>
      </c>
      <c r="O570" s="67"/>
      <c r="P570" s="184">
        <f>O570*H570</f>
        <v>0</v>
      </c>
      <c r="Q570" s="184">
        <v>1.1599999999999999E-2</v>
      </c>
      <c r="R570" s="184">
        <f>Q570*H570</f>
        <v>0.53336799999999995</v>
      </c>
      <c r="S570" s="184">
        <v>0</v>
      </c>
      <c r="T570" s="185">
        <f>S570*H570</f>
        <v>0</v>
      </c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  <c r="AR570" s="186" t="s">
        <v>145</v>
      </c>
      <c r="AT570" s="186" t="s">
        <v>140</v>
      </c>
      <c r="AU570" s="186" t="s">
        <v>81</v>
      </c>
      <c r="AY570" s="20" t="s">
        <v>138</v>
      </c>
      <c r="BE570" s="187">
        <f>IF(N570="základní",J570,0)</f>
        <v>0</v>
      </c>
      <c r="BF570" s="187">
        <f>IF(N570="snížená",J570,0)</f>
        <v>0</v>
      </c>
      <c r="BG570" s="187">
        <f>IF(N570="zákl. přenesená",J570,0)</f>
        <v>0</v>
      </c>
      <c r="BH570" s="187">
        <f>IF(N570="sníž. přenesená",J570,0)</f>
        <v>0</v>
      </c>
      <c r="BI570" s="187">
        <f>IF(N570="nulová",J570,0)</f>
        <v>0</v>
      </c>
      <c r="BJ570" s="20" t="s">
        <v>79</v>
      </c>
      <c r="BK570" s="187">
        <f>ROUND(I570*H570,2)</f>
        <v>0</v>
      </c>
      <c r="BL570" s="20" t="s">
        <v>145</v>
      </c>
      <c r="BM570" s="186" t="s">
        <v>698</v>
      </c>
    </row>
    <row r="571" spans="1:65" s="2" customFormat="1" ht="10.199999999999999">
      <c r="A571" s="37"/>
      <c r="B571" s="38"/>
      <c r="C571" s="39"/>
      <c r="D571" s="188" t="s">
        <v>147</v>
      </c>
      <c r="E571" s="39"/>
      <c r="F571" s="189" t="s">
        <v>699</v>
      </c>
      <c r="G571" s="39"/>
      <c r="H571" s="39"/>
      <c r="I571" s="190"/>
      <c r="J571" s="39"/>
      <c r="K571" s="39"/>
      <c r="L571" s="42"/>
      <c r="M571" s="191"/>
      <c r="N571" s="192"/>
      <c r="O571" s="67"/>
      <c r="P571" s="67"/>
      <c r="Q571" s="67"/>
      <c r="R571" s="67"/>
      <c r="S571" s="67"/>
      <c r="T571" s="68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T571" s="20" t="s">
        <v>147</v>
      </c>
      <c r="AU571" s="20" t="s">
        <v>81</v>
      </c>
    </row>
    <row r="572" spans="1:65" s="13" customFormat="1" ht="10.199999999999999">
      <c r="B572" s="193"/>
      <c r="C572" s="194"/>
      <c r="D572" s="195" t="s">
        <v>149</v>
      </c>
      <c r="E572" s="196" t="s">
        <v>18</v>
      </c>
      <c r="F572" s="197" t="s">
        <v>700</v>
      </c>
      <c r="G572" s="194"/>
      <c r="H572" s="196" t="s">
        <v>18</v>
      </c>
      <c r="I572" s="198"/>
      <c r="J572" s="194"/>
      <c r="K572" s="194"/>
      <c r="L572" s="199"/>
      <c r="M572" s="200"/>
      <c r="N572" s="201"/>
      <c r="O572" s="201"/>
      <c r="P572" s="201"/>
      <c r="Q572" s="201"/>
      <c r="R572" s="201"/>
      <c r="S572" s="201"/>
      <c r="T572" s="202"/>
      <c r="AT572" s="203" t="s">
        <v>149</v>
      </c>
      <c r="AU572" s="203" t="s">
        <v>81</v>
      </c>
      <c r="AV572" s="13" t="s">
        <v>79</v>
      </c>
      <c r="AW572" s="13" t="s">
        <v>33</v>
      </c>
      <c r="AX572" s="13" t="s">
        <v>71</v>
      </c>
      <c r="AY572" s="203" t="s">
        <v>138</v>
      </c>
    </row>
    <row r="573" spans="1:65" s="14" customFormat="1" ht="10.199999999999999">
      <c r="B573" s="204"/>
      <c r="C573" s="205"/>
      <c r="D573" s="195" t="s">
        <v>149</v>
      </c>
      <c r="E573" s="206" t="s">
        <v>18</v>
      </c>
      <c r="F573" s="207" t="s">
        <v>701</v>
      </c>
      <c r="G573" s="205"/>
      <c r="H573" s="208">
        <v>20.399999999999999</v>
      </c>
      <c r="I573" s="209"/>
      <c r="J573" s="205"/>
      <c r="K573" s="205"/>
      <c r="L573" s="210"/>
      <c r="M573" s="211"/>
      <c r="N573" s="212"/>
      <c r="O573" s="212"/>
      <c r="P573" s="212"/>
      <c r="Q573" s="212"/>
      <c r="R573" s="212"/>
      <c r="S573" s="212"/>
      <c r="T573" s="213"/>
      <c r="AT573" s="214" t="s">
        <v>149</v>
      </c>
      <c r="AU573" s="214" t="s">
        <v>81</v>
      </c>
      <c r="AV573" s="14" t="s">
        <v>81</v>
      </c>
      <c r="AW573" s="14" t="s">
        <v>33</v>
      </c>
      <c r="AX573" s="14" t="s">
        <v>71</v>
      </c>
      <c r="AY573" s="214" t="s">
        <v>138</v>
      </c>
    </row>
    <row r="574" spans="1:65" s="14" customFormat="1" ht="10.199999999999999">
      <c r="B574" s="204"/>
      <c r="C574" s="205"/>
      <c r="D574" s="195" t="s">
        <v>149</v>
      </c>
      <c r="E574" s="206" t="s">
        <v>18</v>
      </c>
      <c r="F574" s="207" t="s">
        <v>702</v>
      </c>
      <c r="G574" s="205"/>
      <c r="H574" s="208">
        <v>-1.58</v>
      </c>
      <c r="I574" s="209"/>
      <c r="J574" s="205"/>
      <c r="K574" s="205"/>
      <c r="L574" s="210"/>
      <c r="M574" s="211"/>
      <c r="N574" s="212"/>
      <c r="O574" s="212"/>
      <c r="P574" s="212"/>
      <c r="Q574" s="212"/>
      <c r="R574" s="212"/>
      <c r="S574" s="212"/>
      <c r="T574" s="213"/>
      <c r="AT574" s="214" t="s">
        <v>149</v>
      </c>
      <c r="AU574" s="214" t="s">
        <v>81</v>
      </c>
      <c r="AV574" s="14" t="s">
        <v>81</v>
      </c>
      <c r="AW574" s="14" t="s">
        <v>33</v>
      </c>
      <c r="AX574" s="14" t="s">
        <v>71</v>
      </c>
      <c r="AY574" s="214" t="s">
        <v>138</v>
      </c>
    </row>
    <row r="575" spans="1:65" s="14" customFormat="1" ht="10.199999999999999">
      <c r="B575" s="204"/>
      <c r="C575" s="205"/>
      <c r="D575" s="195" t="s">
        <v>149</v>
      </c>
      <c r="E575" s="206" t="s">
        <v>18</v>
      </c>
      <c r="F575" s="207" t="s">
        <v>703</v>
      </c>
      <c r="G575" s="205"/>
      <c r="H575" s="208">
        <v>-2.02</v>
      </c>
      <c r="I575" s="209"/>
      <c r="J575" s="205"/>
      <c r="K575" s="205"/>
      <c r="L575" s="210"/>
      <c r="M575" s="211"/>
      <c r="N575" s="212"/>
      <c r="O575" s="212"/>
      <c r="P575" s="212"/>
      <c r="Q575" s="212"/>
      <c r="R575" s="212"/>
      <c r="S575" s="212"/>
      <c r="T575" s="213"/>
      <c r="AT575" s="214" t="s">
        <v>149</v>
      </c>
      <c r="AU575" s="214" t="s">
        <v>81</v>
      </c>
      <c r="AV575" s="14" t="s">
        <v>81</v>
      </c>
      <c r="AW575" s="14" t="s">
        <v>33</v>
      </c>
      <c r="AX575" s="14" t="s">
        <v>71</v>
      </c>
      <c r="AY575" s="214" t="s">
        <v>138</v>
      </c>
    </row>
    <row r="576" spans="1:65" s="16" customFormat="1" ht="10.199999999999999">
      <c r="B576" s="226"/>
      <c r="C576" s="227"/>
      <c r="D576" s="195" t="s">
        <v>149</v>
      </c>
      <c r="E576" s="228" t="s">
        <v>18</v>
      </c>
      <c r="F576" s="229" t="s">
        <v>189</v>
      </c>
      <c r="G576" s="227"/>
      <c r="H576" s="230">
        <v>16.8</v>
      </c>
      <c r="I576" s="231"/>
      <c r="J576" s="227"/>
      <c r="K576" s="227"/>
      <c r="L576" s="232"/>
      <c r="M576" s="233"/>
      <c r="N576" s="234"/>
      <c r="O576" s="234"/>
      <c r="P576" s="234"/>
      <c r="Q576" s="234"/>
      <c r="R576" s="234"/>
      <c r="S576" s="234"/>
      <c r="T576" s="235"/>
      <c r="AT576" s="236" t="s">
        <v>149</v>
      </c>
      <c r="AU576" s="236" t="s">
        <v>81</v>
      </c>
      <c r="AV576" s="16" t="s">
        <v>161</v>
      </c>
      <c r="AW576" s="16" t="s">
        <v>33</v>
      </c>
      <c r="AX576" s="16" t="s">
        <v>71</v>
      </c>
      <c r="AY576" s="236" t="s">
        <v>138</v>
      </c>
    </row>
    <row r="577" spans="1:65" s="14" customFormat="1" ht="10.199999999999999">
      <c r="B577" s="204"/>
      <c r="C577" s="205"/>
      <c r="D577" s="195" t="s">
        <v>149</v>
      </c>
      <c r="E577" s="206" t="s">
        <v>18</v>
      </c>
      <c r="F577" s="207" t="s">
        <v>704</v>
      </c>
      <c r="G577" s="205"/>
      <c r="H577" s="208">
        <v>33</v>
      </c>
      <c r="I577" s="209"/>
      <c r="J577" s="205"/>
      <c r="K577" s="205"/>
      <c r="L577" s="210"/>
      <c r="M577" s="211"/>
      <c r="N577" s="212"/>
      <c r="O577" s="212"/>
      <c r="P577" s="212"/>
      <c r="Q577" s="212"/>
      <c r="R577" s="212"/>
      <c r="S577" s="212"/>
      <c r="T577" s="213"/>
      <c r="AT577" s="214" t="s">
        <v>149</v>
      </c>
      <c r="AU577" s="214" t="s">
        <v>81</v>
      </c>
      <c r="AV577" s="14" t="s">
        <v>81</v>
      </c>
      <c r="AW577" s="14" t="s">
        <v>33</v>
      </c>
      <c r="AX577" s="14" t="s">
        <v>71</v>
      </c>
      <c r="AY577" s="214" t="s">
        <v>138</v>
      </c>
    </row>
    <row r="578" spans="1:65" s="14" customFormat="1" ht="10.199999999999999">
      <c r="B578" s="204"/>
      <c r="C578" s="205"/>
      <c r="D578" s="195" t="s">
        <v>149</v>
      </c>
      <c r="E578" s="206" t="s">
        <v>18</v>
      </c>
      <c r="F578" s="207" t="s">
        <v>705</v>
      </c>
      <c r="G578" s="205"/>
      <c r="H578" s="208">
        <v>-2.96</v>
      </c>
      <c r="I578" s="209"/>
      <c r="J578" s="205"/>
      <c r="K578" s="205"/>
      <c r="L578" s="210"/>
      <c r="M578" s="211"/>
      <c r="N578" s="212"/>
      <c r="O578" s="212"/>
      <c r="P578" s="212"/>
      <c r="Q578" s="212"/>
      <c r="R578" s="212"/>
      <c r="S578" s="212"/>
      <c r="T578" s="213"/>
      <c r="AT578" s="214" t="s">
        <v>149</v>
      </c>
      <c r="AU578" s="214" t="s">
        <v>81</v>
      </c>
      <c r="AV578" s="14" t="s">
        <v>81</v>
      </c>
      <c r="AW578" s="14" t="s">
        <v>33</v>
      </c>
      <c r="AX578" s="14" t="s">
        <v>71</v>
      </c>
      <c r="AY578" s="214" t="s">
        <v>138</v>
      </c>
    </row>
    <row r="579" spans="1:65" s="14" customFormat="1" ht="10.199999999999999">
      <c r="B579" s="204"/>
      <c r="C579" s="205"/>
      <c r="D579" s="195" t="s">
        <v>149</v>
      </c>
      <c r="E579" s="206" t="s">
        <v>18</v>
      </c>
      <c r="F579" s="207" t="s">
        <v>706</v>
      </c>
      <c r="G579" s="205"/>
      <c r="H579" s="208">
        <v>-0.86</v>
      </c>
      <c r="I579" s="209"/>
      <c r="J579" s="205"/>
      <c r="K579" s="205"/>
      <c r="L579" s="210"/>
      <c r="M579" s="211"/>
      <c r="N579" s="212"/>
      <c r="O579" s="212"/>
      <c r="P579" s="212"/>
      <c r="Q579" s="212"/>
      <c r="R579" s="212"/>
      <c r="S579" s="212"/>
      <c r="T579" s="213"/>
      <c r="AT579" s="214" t="s">
        <v>149</v>
      </c>
      <c r="AU579" s="214" t="s">
        <v>81</v>
      </c>
      <c r="AV579" s="14" t="s">
        <v>81</v>
      </c>
      <c r="AW579" s="14" t="s">
        <v>33</v>
      </c>
      <c r="AX579" s="14" t="s">
        <v>71</v>
      </c>
      <c r="AY579" s="214" t="s">
        <v>138</v>
      </c>
    </row>
    <row r="580" spans="1:65" s="16" customFormat="1" ht="10.199999999999999">
      <c r="B580" s="226"/>
      <c r="C580" s="227"/>
      <c r="D580" s="195" t="s">
        <v>149</v>
      </c>
      <c r="E580" s="228" t="s">
        <v>18</v>
      </c>
      <c r="F580" s="229" t="s">
        <v>189</v>
      </c>
      <c r="G580" s="227"/>
      <c r="H580" s="230">
        <v>29.18</v>
      </c>
      <c r="I580" s="231"/>
      <c r="J580" s="227"/>
      <c r="K580" s="227"/>
      <c r="L580" s="232"/>
      <c r="M580" s="233"/>
      <c r="N580" s="234"/>
      <c r="O580" s="234"/>
      <c r="P580" s="234"/>
      <c r="Q580" s="234"/>
      <c r="R580" s="234"/>
      <c r="S580" s="234"/>
      <c r="T580" s="235"/>
      <c r="AT580" s="236" t="s">
        <v>149</v>
      </c>
      <c r="AU580" s="236" t="s">
        <v>81</v>
      </c>
      <c r="AV580" s="16" t="s">
        <v>161</v>
      </c>
      <c r="AW580" s="16" t="s">
        <v>33</v>
      </c>
      <c r="AX580" s="16" t="s">
        <v>71</v>
      </c>
      <c r="AY580" s="236" t="s">
        <v>138</v>
      </c>
    </row>
    <row r="581" spans="1:65" s="15" customFormat="1" ht="10.199999999999999">
      <c r="B581" s="215"/>
      <c r="C581" s="216"/>
      <c r="D581" s="195" t="s">
        <v>149</v>
      </c>
      <c r="E581" s="217" t="s">
        <v>18</v>
      </c>
      <c r="F581" s="218" t="s">
        <v>154</v>
      </c>
      <c r="G581" s="216"/>
      <c r="H581" s="219">
        <v>45.98</v>
      </c>
      <c r="I581" s="220"/>
      <c r="J581" s="216"/>
      <c r="K581" s="216"/>
      <c r="L581" s="221"/>
      <c r="M581" s="222"/>
      <c r="N581" s="223"/>
      <c r="O581" s="223"/>
      <c r="P581" s="223"/>
      <c r="Q581" s="223"/>
      <c r="R581" s="223"/>
      <c r="S581" s="223"/>
      <c r="T581" s="224"/>
      <c r="AT581" s="225" t="s">
        <v>149</v>
      </c>
      <c r="AU581" s="225" t="s">
        <v>81</v>
      </c>
      <c r="AV581" s="15" t="s">
        <v>145</v>
      </c>
      <c r="AW581" s="15" t="s">
        <v>33</v>
      </c>
      <c r="AX581" s="15" t="s">
        <v>79</v>
      </c>
      <c r="AY581" s="225" t="s">
        <v>138</v>
      </c>
    </row>
    <row r="582" spans="1:65" s="2" customFormat="1" ht="14.4" customHeight="1">
      <c r="A582" s="37"/>
      <c r="B582" s="38"/>
      <c r="C582" s="237" t="s">
        <v>707</v>
      </c>
      <c r="D582" s="237" t="s">
        <v>276</v>
      </c>
      <c r="E582" s="238" t="s">
        <v>708</v>
      </c>
      <c r="F582" s="239" t="s">
        <v>709</v>
      </c>
      <c r="G582" s="240" t="s">
        <v>143</v>
      </c>
      <c r="H582" s="241">
        <v>48.28</v>
      </c>
      <c r="I582" s="242"/>
      <c r="J582" s="241">
        <f>ROUND(I582*H582,2)</f>
        <v>0</v>
      </c>
      <c r="K582" s="239" t="s">
        <v>144</v>
      </c>
      <c r="L582" s="243"/>
      <c r="M582" s="244" t="s">
        <v>18</v>
      </c>
      <c r="N582" s="245" t="s">
        <v>42</v>
      </c>
      <c r="O582" s="67"/>
      <c r="P582" s="184">
        <f>O582*H582</f>
        <v>0</v>
      </c>
      <c r="Q582" s="184">
        <v>2.5000000000000001E-2</v>
      </c>
      <c r="R582" s="184">
        <f>Q582*H582</f>
        <v>1.2070000000000001</v>
      </c>
      <c r="S582" s="184">
        <v>0</v>
      </c>
      <c r="T582" s="185">
        <f>S582*H582</f>
        <v>0</v>
      </c>
      <c r="U582" s="37"/>
      <c r="V582" s="37"/>
      <c r="W582" s="37"/>
      <c r="X582" s="37"/>
      <c r="Y582" s="37"/>
      <c r="Z582" s="37"/>
      <c r="AA582" s="37"/>
      <c r="AB582" s="37"/>
      <c r="AC582" s="37"/>
      <c r="AD582" s="37"/>
      <c r="AE582" s="37"/>
      <c r="AR582" s="186" t="s">
        <v>197</v>
      </c>
      <c r="AT582" s="186" t="s">
        <v>276</v>
      </c>
      <c r="AU582" s="186" t="s">
        <v>81</v>
      </c>
      <c r="AY582" s="20" t="s">
        <v>138</v>
      </c>
      <c r="BE582" s="187">
        <f>IF(N582="základní",J582,0)</f>
        <v>0</v>
      </c>
      <c r="BF582" s="187">
        <f>IF(N582="snížená",J582,0)</f>
        <v>0</v>
      </c>
      <c r="BG582" s="187">
        <f>IF(N582="zákl. přenesená",J582,0)</f>
        <v>0</v>
      </c>
      <c r="BH582" s="187">
        <f>IF(N582="sníž. přenesená",J582,0)</f>
        <v>0</v>
      </c>
      <c r="BI582" s="187">
        <f>IF(N582="nulová",J582,0)</f>
        <v>0</v>
      </c>
      <c r="BJ582" s="20" t="s">
        <v>79</v>
      </c>
      <c r="BK582" s="187">
        <f>ROUND(I582*H582,2)</f>
        <v>0</v>
      </c>
      <c r="BL582" s="20" t="s">
        <v>145</v>
      </c>
      <c r="BM582" s="186" t="s">
        <v>710</v>
      </c>
    </row>
    <row r="583" spans="1:65" s="14" customFormat="1" ht="10.199999999999999">
      <c r="B583" s="204"/>
      <c r="C583" s="205"/>
      <c r="D583" s="195" t="s">
        <v>149</v>
      </c>
      <c r="E583" s="206" t="s">
        <v>18</v>
      </c>
      <c r="F583" s="207" t="s">
        <v>711</v>
      </c>
      <c r="G583" s="205"/>
      <c r="H583" s="208">
        <v>48.28</v>
      </c>
      <c r="I583" s="209"/>
      <c r="J583" s="205"/>
      <c r="K583" s="205"/>
      <c r="L583" s="210"/>
      <c r="M583" s="211"/>
      <c r="N583" s="212"/>
      <c r="O583" s="212"/>
      <c r="P583" s="212"/>
      <c r="Q583" s="212"/>
      <c r="R583" s="212"/>
      <c r="S583" s="212"/>
      <c r="T583" s="213"/>
      <c r="AT583" s="214" t="s">
        <v>149</v>
      </c>
      <c r="AU583" s="214" t="s">
        <v>81</v>
      </c>
      <c r="AV583" s="14" t="s">
        <v>81</v>
      </c>
      <c r="AW583" s="14" t="s">
        <v>33</v>
      </c>
      <c r="AX583" s="14" t="s">
        <v>71</v>
      </c>
      <c r="AY583" s="214" t="s">
        <v>138</v>
      </c>
    </row>
    <row r="584" spans="1:65" s="15" customFormat="1" ht="10.199999999999999">
      <c r="B584" s="215"/>
      <c r="C584" s="216"/>
      <c r="D584" s="195" t="s">
        <v>149</v>
      </c>
      <c r="E584" s="217" t="s">
        <v>18</v>
      </c>
      <c r="F584" s="218" t="s">
        <v>154</v>
      </c>
      <c r="G584" s="216"/>
      <c r="H584" s="219">
        <v>48.28</v>
      </c>
      <c r="I584" s="220"/>
      <c r="J584" s="216"/>
      <c r="K584" s="216"/>
      <c r="L584" s="221"/>
      <c r="M584" s="222"/>
      <c r="N584" s="223"/>
      <c r="O584" s="223"/>
      <c r="P584" s="223"/>
      <c r="Q584" s="223"/>
      <c r="R584" s="223"/>
      <c r="S584" s="223"/>
      <c r="T584" s="224"/>
      <c r="AT584" s="225" t="s">
        <v>149</v>
      </c>
      <c r="AU584" s="225" t="s">
        <v>81</v>
      </c>
      <c r="AV584" s="15" t="s">
        <v>145</v>
      </c>
      <c r="AW584" s="15" t="s">
        <v>33</v>
      </c>
      <c r="AX584" s="15" t="s">
        <v>79</v>
      </c>
      <c r="AY584" s="225" t="s">
        <v>138</v>
      </c>
    </row>
    <row r="585" spans="1:65" s="2" customFormat="1" ht="22.2" customHeight="1">
      <c r="A585" s="37"/>
      <c r="B585" s="38"/>
      <c r="C585" s="176" t="s">
        <v>712</v>
      </c>
      <c r="D585" s="176" t="s">
        <v>140</v>
      </c>
      <c r="E585" s="177" t="s">
        <v>713</v>
      </c>
      <c r="F585" s="178" t="s">
        <v>714</v>
      </c>
      <c r="G585" s="179" t="s">
        <v>143</v>
      </c>
      <c r="H585" s="180">
        <v>45.98</v>
      </c>
      <c r="I585" s="181"/>
      <c r="J585" s="180">
        <f>ROUND(I585*H585,2)</f>
        <v>0</v>
      </c>
      <c r="K585" s="178" t="s">
        <v>144</v>
      </c>
      <c r="L585" s="42"/>
      <c r="M585" s="182" t="s">
        <v>18</v>
      </c>
      <c r="N585" s="183" t="s">
        <v>42</v>
      </c>
      <c r="O585" s="67"/>
      <c r="P585" s="184">
        <f>O585*H585</f>
        <v>0</v>
      </c>
      <c r="Q585" s="184">
        <v>8.0000000000000007E-5</v>
      </c>
      <c r="R585" s="184">
        <f>Q585*H585</f>
        <v>3.6784000000000001E-3</v>
      </c>
      <c r="S585" s="184">
        <v>0</v>
      </c>
      <c r="T585" s="185">
        <f>S585*H585</f>
        <v>0</v>
      </c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  <c r="AR585" s="186" t="s">
        <v>145</v>
      </c>
      <c r="AT585" s="186" t="s">
        <v>140</v>
      </c>
      <c r="AU585" s="186" t="s">
        <v>81</v>
      </c>
      <c r="AY585" s="20" t="s">
        <v>138</v>
      </c>
      <c r="BE585" s="187">
        <f>IF(N585="základní",J585,0)</f>
        <v>0</v>
      </c>
      <c r="BF585" s="187">
        <f>IF(N585="snížená",J585,0)</f>
        <v>0</v>
      </c>
      <c r="BG585" s="187">
        <f>IF(N585="zákl. přenesená",J585,0)</f>
        <v>0</v>
      </c>
      <c r="BH585" s="187">
        <f>IF(N585="sníž. přenesená",J585,0)</f>
        <v>0</v>
      </c>
      <c r="BI585" s="187">
        <f>IF(N585="nulová",J585,0)</f>
        <v>0</v>
      </c>
      <c r="BJ585" s="20" t="s">
        <v>79</v>
      </c>
      <c r="BK585" s="187">
        <f>ROUND(I585*H585,2)</f>
        <v>0</v>
      </c>
      <c r="BL585" s="20" t="s">
        <v>145</v>
      </c>
      <c r="BM585" s="186" t="s">
        <v>715</v>
      </c>
    </row>
    <row r="586" spans="1:65" s="2" customFormat="1" ht="10.199999999999999">
      <c r="A586" s="37"/>
      <c r="B586" s="38"/>
      <c r="C586" s="39"/>
      <c r="D586" s="188" t="s">
        <v>147</v>
      </c>
      <c r="E586" s="39"/>
      <c r="F586" s="189" t="s">
        <v>716</v>
      </c>
      <c r="G586" s="39"/>
      <c r="H586" s="39"/>
      <c r="I586" s="190"/>
      <c r="J586" s="39"/>
      <c r="K586" s="39"/>
      <c r="L586" s="42"/>
      <c r="M586" s="191"/>
      <c r="N586" s="192"/>
      <c r="O586" s="67"/>
      <c r="P586" s="67"/>
      <c r="Q586" s="67"/>
      <c r="R586" s="67"/>
      <c r="S586" s="67"/>
      <c r="T586" s="68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  <c r="AT586" s="20" t="s">
        <v>147</v>
      </c>
      <c r="AU586" s="20" t="s">
        <v>81</v>
      </c>
    </row>
    <row r="587" spans="1:65" s="14" customFormat="1" ht="10.199999999999999">
      <c r="B587" s="204"/>
      <c r="C587" s="205"/>
      <c r="D587" s="195" t="s">
        <v>149</v>
      </c>
      <c r="E587" s="206" t="s">
        <v>18</v>
      </c>
      <c r="F587" s="207" t="s">
        <v>717</v>
      </c>
      <c r="G587" s="205"/>
      <c r="H587" s="208">
        <v>45.98</v>
      </c>
      <c r="I587" s="209"/>
      <c r="J587" s="205"/>
      <c r="K587" s="205"/>
      <c r="L587" s="210"/>
      <c r="M587" s="211"/>
      <c r="N587" s="212"/>
      <c r="O587" s="212"/>
      <c r="P587" s="212"/>
      <c r="Q587" s="212"/>
      <c r="R587" s="212"/>
      <c r="S587" s="212"/>
      <c r="T587" s="213"/>
      <c r="AT587" s="214" t="s">
        <v>149</v>
      </c>
      <c r="AU587" s="214" t="s">
        <v>81</v>
      </c>
      <c r="AV587" s="14" t="s">
        <v>81</v>
      </c>
      <c r="AW587" s="14" t="s">
        <v>33</v>
      </c>
      <c r="AX587" s="14" t="s">
        <v>79</v>
      </c>
      <c r="AY587" s="214" t="s">
        <v>138</v>
      </c>
    </row>
    <row r="588" spans="1:65" s="2" customFormat="1" ht="22.2" customHeight="1">
      <c r="A588" s="37"/>
      <c r="B588" s="38"/>
      <c r="C588" s="176" t="s">
        <v>718</v>
      </c>
      <c r="D588" s="176" t="s">
        <v>140</v>
      </c>
      <c r="E588" s="177" t="s">
        <v>719</v>
      </c>
      <c r="F588" s="178" t="s">
        <v>720</v>
      </c>
      <c r="G588" s="179" t="s">
        <v>143</v>
      </c>
      <c r="H588" s="180">
        <v>7.56</v>
      </c>
      <c r="I588" s="181"/>
      <c r="J588" s="180">
        <f>ROUND(I588*H588,2)</f>
        <v>0</v>
      </c>
      <c r="K588" s="178" t="s">
        <v>144</v>
      </c>
      <c r="L588" s="42"/>
      <c r="M588" s="182" t="s">
        <v>18</v>
      </c>
      <c r="N588" s="183" t="s">
        <v>42</v>
      </c>
      <c r="O588" s="67"/>
      <c r="P588" s="184">
        <f>O588*H588</f>
        <v>0</v>
      </c>
      <c r="Q588" s="184">
        <v>3.7799999999999999E-3</v>
      </c>
      <c r="R588" s="184">
        <f>Q588*H588</f>
        <v>2.8576799999999999E-2</v>
      </c>
      <c r="S588" s="184">
        <v>0</v>
      </c>
      <c r="T588" s="185">
        <f>S588*H588</f>
        <v>0</v>
      </c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  <c r="AR588" s="186" t="s">
        <v>145</v>
      </c>
      <c r="AT588" s="186" t="s">
        <v>140</v>
      </c>
      <c r="AU588" s="186" t="s">
        <v>81</v>
      </c>
      <c r="AY588" s="20" t="s">
        <v>138</v>
      </c>
      <c r="BE588" s="187">
        <f>IF(N588="základní",J588,0)</f>
        <v>0</v>
      </c>
      <c r="BF588" s="187">
        <f>IF(N588="snížená",J588,0)</f>
        <v>0</v>
      </c>
      <c r="BG588" s="187">
        <f>IF(N588="zákl. přenesená",J588,0)</f>
        <v>0</v>
      </c>
      <c r="BH588" s="187">
        <f>IF(N588="sníž. přenesená",J588,0)</f>
        <v>0</v>
      </c>
      <c r="BI588" s="187">
        <f>IF(N588="nulová",J588,0)</f>
        <v>0</v>
      </c>
      <c r="BJ588" s="20" t="s">
        <v>79</v>
      </c>
      <c r="BK588" s="187">
        <f>ROUND(I588*H588,2)</f>
        <v>0</v>
      </c>
      <c r="BL588" s="20" t="s">
        <v>145</v>
      </c>
      <c r="BM588" s="186" t="s">
        <v>721</v>
      </c>
    </row>
    <row r="589" spans="1:65" s="2" customFormat="1" ht="10.199999999999999">
      <c r="A589" s="37"/>
      <c r="B589" s="38"/>
      <c r="C589" s="39"/>
      <c r="D589" s="188" t="s">
        <v>147</v>
      </c>
      <c r="E589" s="39"/>
      <c r="F589" s="189" t="s">
        <v>722</v>
      </c>
      <c r="G589" s="39"/>
      <c r="H589" s="39"/>
      <c r="I589" s="190"/>
      <c r="J589" s="39"/>
      <c r="K589" s="39"/>
      <c r="L589" s="42"/>
      <c r="M589" s="191"/>
      <c r="N589" s="192"/>
      <c r="O589" s="67"/>
      <c r="P589" s="67"/>
      <c r="Q589" s="67"/>
      <c r="R589" s="67"/>
      <c r="S589" s="67"/>
      <c r="T589" s="68"/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  <c r="AT589" s="20" t="s">
        <v>147</v>
      </c>
      <c r="AU589" s="20" t="s">
        <v>81</v>
      </c>
    </row>
    <row r="590" spans="1:65" s="13" customFormat="1" ht="10.199999999999999">
      <c r="B590" s="193"/>
      <c r="C590" s="194"/>
      <c r="D590" s="195" t="s">
        <v>149</v>
      </c>
      <c r="E590" s="196" t="s">
        <v>18</v>
      </c>
      <c r="F590" s="197" t="s">
        <v>723</v>
      </c>
      <c r="G590" s="194"/>
      <c r="H590" s="196" t="s">
        <v>18</v>
      </c>
      <c r="I590" s="198"/>
      <c r="J590" s="194"/>
      <c r="K590" s="194"/>
      <c r="L590" s="199"/>
      <c r="M590" s="200"/>
      <c r="N590" s="201"/>
      <c r="O590" s="201"/>
      <c r="P590" s="201"/>
      <c r="Q590" s="201"/>
      <c r="R590" s="201"/>
      <c r="S590" s="201"/>
      <c r="T590" s="202"/>
      <c r="AT590" s="203" t="s">
        <v>149</v>
      </c>
      <c r="AU590" s="203" t="s">
        <v>81</v>
      </c>
      <c r="AV590" s="13" t="s">
        <v>79</v>
      </c>
      <c r="AW590" s="13" t="s">
        <v>33</v>
      </c>
      <c r="AX590" s="13" t="s">
        <v>71</v>
      </c>
      <c r="AY590" s="203" t="s">
        <v>138</v>
      </c>
    </row>
    <row r="591" spans="1:65" s="13" customFormat="1" ht="10.199999999999999">
      <c r="B591" s="193"/>
      <c r="C591" s="194"/>
      <c r="D591" s="195" t="s">
        <v>149</v>
      </c>
      <c r="E591" s="196" t="s">
        <v>18</v>
      </c>
      <c r="F591" s="197" t="s">
        <v>724</v>
      </c>
      <c r="G591" s="194"/>
      <c r="H591" s="196" t="s">
        <v>18</v>
      </c>
      <c r="I591" s="198"/>
      <c r="J591" s="194"/>
      <c r="K591" s="194"/>
      <c r="L591" s="199"/>
      <c r="M591" s="200"/>
      <c r="N591" s="201"/>
      <c r="O591" s="201"/>
      <c r="P591" s="201"/>
      <c r="Q591" s="201"/>
      <c r="R591" s="201"/>
      <c r="S591" s="201"/>
      <c r="T591" s="202"/>
      <c r="AT591" s="203" t="s">
        <v>149</v>
      </c>
      <c r="AU591" s="203" t="s">
        <v>81</v>
      </c>
      <c r="AV591" s="13" t="s">
        <v>79</v>
      </c>
      <c r="AW591" s="13" t="s">
        <v>33</v>
      </c>
      <c r="AX591" s="13" t="s">
        <v>71</v>
      </c>
      <c r="AY591" s="203" t="s">
        <v>138</v>
      </c>
    </row>
    <row r="592" spans="1:65" s="14" customFormat="1" ht="10.199999999999999">
      <c r="B592" s="204"/>
      <c r="C592" s="205"/>
      <c r="D592" s="195" t="s">
        <v>149</v>
      </c>
      <c r="E592" s="206" t="s">
        <v>18</v>
      </c>
      <c r="F592" s="207" t="s">
        <v>725</v>
      </c>
      <c r="G592" s="205"/>
      <c r="H592" s="208">
        <v>3.36</v>
      </c>
      <c r="I592" s="209"/>
      <c r="J592" s="205"/>
      <c r="K592" s="205"/>
      <c r="L592" s="210"/>
      <c r="M592" s="211"/>
      <c r="N592" s="212"/>
      <c r="O592" s="212"/>
      <c r="P592" s="212"/>
      <c r="Q592" s="212"/>
      <c r="R592" s="212"/>
      <c r="S592" s="212"/>
      <c r="T592" s="213"/>
      <c r="AT592" s="214" t="s">
        <v>149</v>
      </c>
      <c r="AU592" s="214" t="s">
        <v>81</v>
      </c>
      <c r="AV592" s="14" t="s">
        <v>81</v>
      </c>
      <c r="AW592" s="14" t="s">
        <v>33</v>
      </c>
      <c r="AX592" s="14" t="s">
        <v>71</v>
      </c>
      <c r="AY592" s="214" t="s">
        <v>138</v>
      </c>
    </row>
    <row r="593" spans="1:65" s="14" customFormat="1" ht="10.199999999999999">
      <c r="B593" s="204"/>
      <c r="C593" s="205"/>
      <c r="D593" s="195" t="s">
        <v>149</v>
      </c>
      <c r="E593" s="206" t="s">
        <v>18</v>
      </c>
      <c r="F593" s="207" t="s">
        <v>726</v>
      </c>
      <c r="G593" s="205"/>
      <c r="H593" s="208">
        <v>0.96</v>
      </c>
      <c r="I593" s="209"/>
      <c r="J593" s="205"/>
      <c r="K593" s="205"/>
      <c r="L593" s="210"/>
      <c r="M593" s="211"/>
      <c r="N593" s="212"/>
      <c r="O593" s="212"/>
      <c r="P593" s="212"/>
      <c r="Q593" s="212"/>
      <c r="R593" s="212"/>
      <c r="S593" s="212"/>
      <c r="T593" s="213"/>
      <c r="AT593" s="214" t="s">
        <v>149</v>
      </c>
      <c r="AU593" s="214" t="s">
        <v>81</v>
      </c>
      <c r="AV593" s="14" t="s">
        <v>81</v>
      </c>
      <c r="AW593" s="14" t="s">
        <v>33</v>
      </c>
      <c r="AX593" s="14" t="s">
        <v>71</v>
      </c>
      <c r="AY593" s="214" t="s">
        <v>138</v>
      </c>
    </row>
    <row r="594" spans="1:65" s="14" customFormat="1" ht="10.199999999999999">
      <c r="B594" s="204"/>
      <c r="C594" s="205"/>
      <c r="D594" s="195" t="s">
        <v>149</v>
      </c>
      <c r="E594" s="206" t="s">
        <v>18</v>
      </c>
      <c r="F594" s="207" t="s">
        <v>727</v>
      </c>
      <c r="G594" s="205"/>
      <c r="H594" s="208">
        <v>3.24</v>
      </c>
      <c r="I594" s="209"/>
      <c r="J594" s="205"/>
      <c r="K594" s="205"/>
      <c r="L594" s="210"/>
      <c r="M594" s="211"/>
      <c r="N594" s="212"/>
      <c r="O594" s="212"/>
      <c r="P594" s="212"/>
      <c r="Q594" s="212"/>
      <c r="R594" s="212"/>
      <c r="S594" s="212"/>
      <c r="T594" s="213"/>
      <c r="AT594" s="214" t="s">
        <v>149</v>
      </c>
      <c r="AU594" s="214" t="s">
        <v>81</v>
      </c>
      <c r="AV594" s="14" t="s">
        <v>81</v>
      </c>
      <c r="AW594" s="14" t="s">
        <v>33</v>
      </c>
      <c r="AX594" s="14" t="s">
        <v>71</v>
      </c>
      <c r="AY594" s="214" t="s">
        <v>138</v>
      </c>
    </row>
    <row r="595" spans="1:65" s="15" customFormat="1" ht="10.199999999999999">
      <c r="B595" s="215"/>
      <c r="C595" s="216"/>
      <c r="D595" s="195" t="s">
        <v>149</v>
      </c>
      <c r="E595" s="217" t="s">
        <v>18</v>
      </c>
      <c r="F595" s="218" t="s">
        <v>154</v>
      </c>
      <c r="G595" s="216"/>
      <c r="H595" s="219">
        <v>7.56</v>
      </c>
      <c r="I595" s="220"/>
      <c r="J595" s="216"/>
      <c r="K595" s="216"/>
      <c r="L595" s="221"/>
      <c r="M595" s="222"/>
      <c r="N595" s="223"/>
      <c r="O595" s="223"/>
      <c r="P595" s="223"/>
      <c r="Q595" s="223"/>
      <c r="R595" s="223"/>
      <c r="S595" s="223"/>
      <c r="T595" s="224"/>
      <c r="AT595" s="225" t="s">
        <v>149</v>
      </c>
      <c r="AU595" s="225" t="s">
        <v>81</v>
      </c>
      <c r="AV595" s="15" t="s">
        <v>145</v>
      </c>
      <c r="AW595" s="15" t="s">
        <v>33</v>
      </c>
      <c r="AX595" s="15" t="s">
        <v>79</v>
      </c>
      <c r="AY595" s="225" t="s">
        <v>138</v>
      </c>
    </row>
    <row r="596" spans="1:65" s="2" customFormat="1" ht="14.4" customHeight="1">
      <c r="A596" s="37"/>
      <c r="B596" s="38"/>
      <c r="C596" s="176" t="s">
        <v>728</v>
      </c>
      <c r="D596" s="176" t="s">
        <v>140</v>
      </c>
      <c r="E596" s="177" t="s">
        <v>729</v>
      </c>
      <c r="F596" s="178" t="s">
        <v>730</v>
      </c>
      <c r="G596" s="179" t="s">
        <v>157</v>
      </c>
      <c r="H596" s="180">
        <v>80.489999999999995</v>
      </c>
      <c r="I596" s="181"/>
      <c r="J596" s="180">
        <f>ROUND(I596*H596,2)</f>
        <v>0</v>
      </c>
      <c r="K596" s="178" t="s">
        <v>144</v>
      </c>
      <c r="L596" s="42"/>
      <c r="M596" s="182" t="s">
        <v>18</v>
      </c>
      <c r="N596" s="183" t="s">
        <v>42</v>
      </c>
      <c r="O596" s="67"/>
      <c r="P596" s="184">
        <f>O596*H596</f>
        <v>0</v>
      </c>
      <c r="Q596" s="184">
        <v>1E-4</v>
      </c>
      <c r="R596" s="184">
        <f>Q596*H596</f>
        <v>8.0490000000000006E-3</v>
      </c>
      <c r="S596" s="184">
        <v>0</v>
      </c>
      <c r="T596" s="185">
        <f>S596*H596</f>
        <v>0</v>
      </c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  <c r="AR596" s="186" t="s">
        <v>145</v>
      </c>
      <c r="AT596" s="186" t="s">
        <v>140</v>
      </c>
      <c r="AU596" s="186" t="s">
        <v>81</v>
      </c>
      <c r="AY596" s="20" t="s">
        <v>138</v>
      </c>
      <c r="BE596" s="187">
        <f>IF(N596="základní",J596,0)</f>
        <v>0</v>
      </c>
      <c r="BF596" s="187">
        <f>IF(N596="snížená",J596,0)</f>
        <v>0</v>
      </c>
      <c r="BG596" s="187">
        <f>IF(N596="zákl. přenesená",J596,0)</f>
        <v>0</v>
      </c>
      <c r="BH596" s="187">
        <f>IF(N596="sníž. přenesená",J596,0)</f>
        <v>0</v>
      </c>
      <c r="BI596" s="187">
        <f>IF(N596="nulová",J596,0)</f>
        <v>0</v>
      </c>
      <c r="BJ596" s="20" t="s">
        <v>79</v>
      </c>
      <c r="BK596" s="187">
        <f>ROUND(I596*H596,2)</f>
        <v>0</v>
      </c>
      <c r="BL596" s="20" t="s">
        <v>145</v>
      </c>
      <c r="BM596" s="186" t="s">
        <v>731</v>
      </c>
    </row>
    <row r="597" spans="1:65" s="2" customFormat="1" ht="10.199999999999999">
      <c r="A597" s="37"/>
      <c r="B597" s="38"/>
      <c r="C597" s="39"/>
      <c r="D597" s="188" t="s">
        <v>147</v>
      </c>
      <c r="E597" s="39"/>
      <c r="F597" s="189" t="s">
        <v>732</v>
      </c>
      <c r="G597" s="39"/>
      <c r="H597" s="39"/>
      <c r="I597" s="190"/>
      <c r="J597" s="39"/>
      <c r="K597" s="39"/>
      <c r="L597" s="42"/>
      <c r="M597" s="191"/>
      <c r="N597" s="192"/>
      <c r="O597" s="67"/>
      <c r="P597" s="67"/>
      <c r="Q597" s="67"/>
      <c r="R597" s="67"/>
      <c r="S597" s="67"/>
      <c r="T597" s="68"/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  <c r="AT597" s="20" t="s">
        <v>147</v>
      </c>
      <c r="AU597" s="20" t="s">
        <v>81</v>
      </c>
    </row>
    <row r="598" spans="1:65" s="13" customFormat="1" ht="10.199999999999999">
      <c r="B598" s="193"/>
      <c r="C598" s="194"/>
      <c r="D598" s="195" t="s">
        <v>149</v>
      </c>
      <c r="E598" s="196" t="s">
        <v>18</v>
      </c>
      <c r="F598" s="197" t="s">
        <v>614</v>
      </c>
      <c r="G598" s="194"/>
      <c r="H598" s="196" t="s">
        <v>18</v>
      </c>
      <c r="I598" s="198"/>
      <c r="J598" s="194"/>
      <c r="K598" s="194"/>
      <c r="L598" s="199"/>
      <c r="M598" s="200"/>
      <c r="N598" s="201"/>
      <c r="O598" s="201"/>
      <c r="P598" s="201"/>
      <c r="Q598" s="201"/>
      <c r="R598" s="201"/>
      <c r="S598" s="201"/>
      <c r="T598" s="202"/>
      <c r="AT598" s="203" t="s">
        <v>149</v>
      </c>
      <c r="AU598" s="203" t="s">
        <v>81</v>
      </c>
      <c r="AV598" s="13" t="s">
        <v>79</v>
      </c>
      <c r="AW598" s="13" t="s">
        <v>33</v>
      </c>
      <c r="AX598" s="13" t="s">
        <v>71</v>
      </c>
      <c r="AY598" s="203" t="s">
        <v>138</v>
      </c>
    </row>
    <row r="599" spans="1:65" s="14" customFormat="1" ht="10.199999999999999">
      <c r="B599" s="204"/>
      <c r="C599" s="205"/>
      <c r="D599" s="195" t="s">
        <v>149</v>
      </c>
      <c r="E599" s="206" t="s">
        <v>18</v>
      </c>
      <c r="F599" s="207" t="s">
        <v>733</v>
      </c>
      <c r="G599" s="205"/>
      <c r="H599" s="208">
        <v>84.65</v>
      </c>
      <c r="I599" s="209"/>
      <c r="J599" s="205"/>
      <c r="K599" s="205"/>
      <c r="L599" s="210"/>
      <c r="M599" s="211"/>
      <c r="N599" s="212"/>
      <c r="O599" s="212"/>
      <c r="P599" s="212"/>
      <c r="Q599" s="212"/>
      <c r="R599" s="212"/>
      <c r="S599" s="212"/>
      <c r="T599" s="213"/>
      <c r="AT599" s="214" t="s">
        <v>149</v>
      </c>
      <c r="AU599" s="214" t="s">
        <v>81</v>
      </c>
      <c r="AV599" s="14" t="s">
        <v>81</v>
      </c>
      <c r="AW599" s="14" t="s">
        <v>33</v>
      </c>
      <c r="AX599" s="14" t="s">
        <v>71</v>
      </c>
      <c r="AY599" s="214" t="s">
        <v>138</v>
      </c>
    </row>
    <row r="600" spans="1:65" s="13" customFormat="1" ht="10.199999999999999">
      <c r="B600" s="193"/>
      <c r="C600" s="194"/>
      <c r="D600" s="195" t="s">
        <v>149</v>
      </c>
      <c r="E600" s="196" t="s">
        <v>18</v>
      </c>
      <c r="F600" s="197" t="s">
        <v>651</v>
      </c>
      <c r="G600" s="194"/>
      <c r="H600" s="196" t="s">
        <v>18</v>
      </c>
      <c r="I600" s="198"/>
      <c r="J600" s="194"/>
      <c r="K600" s="194"/>
      <c r="L600" s="199"/>
      <c r="M600" s="200"/>
      <c r="N600" s="201"/>
      <c r="O600" s="201"/>
      <c r="P600" s="201"/>
      <c r="Q600" s="201"/>
      <c r="R600" s="201"/>
      <c r="S600" s="201"/>
      <c r="T600" s="202"/>
      <c r="AT600" s="203" t="s">
        <v>149</v>
      </c>
      <c r="AU600" s="203" t="s">
        <v>81</v>
      </c>
      <c r="AV600" s="13" t="s">
        <v>79</v>
      </c>
      <c r="AW600" s="13" t="s">
        <v>33</v>
      </c>
      <c r="AX600" s="13" t="s">
        <v>71</v>
      </c>
      <c r="AY600" s="203" t="s">
        <v>138</v>
      </c>
    </row>
    <row r="601" spans="1:65" s="14" customFormat="1" ht="10.199999999999999">
      <c r="B601" s="204"/>
      <c r="C601" s="205"/>
      <c r="D601" s="195" t="s">
        <v>149</v>
      </c>
      <c r="E601" s="206" t="s">
        <v>18</v>
      </c>
      <c r="F601" s="207" t="s">
        <v>734</v>
      </c>
      <c r="G601" s="205"/>
      <c r="H601" s="208">
        <v>-21.16</v>
      </c>
      <c r="I601" s="209"/>
      <c r="J601" s="205"/>
      <c r="K601" s="205"/>
      <c r="L601" s="210"/>
      <c r="M601" s="211"/>
      <c r="N601" s="212"/>
      <c r="O601" s="212"/>
      <c r="P601" s="212"/>
      <c r="Q601" s="212"/>
      <c r="R601" s="212"/>
      <c r="S601" s="212"/>
      <c r="T601" s="213"/>
      <c r="AT601" s="214" t="s">
        <v>149</v>
      </c>
      <c r="AU601" s="214" t="s">
        <v>81</v>
      </c>
      <c r="AV601" s="14" t="s">
        <v>81</v>
      </c>
      <c r="AW601" s="14" t="s">
        <v>33</v>
      </c>
      <c r="AX601" s="14" t="s">
        <v>71</v>
      </c>
      <c r="AY601" s="214" t="s">
        <v>138</v>
      </c>
    </row>
    <row r="602" spans="1:65" s="14" customFormat="1" ht="10.199999999999999">
      <c r="B602" s="204"/>
      <c r="C602" s="205"/>
      <c r="D602" s="195" t="s">
        <v>149</v>
      </c>
      <c r="E602" s="206" t="s">
        <v>18</v>
      </c>
      <c r="F602" s="207" t="s">
        <v>735</v>
      </c>
      <c r="G602" s="205"/>
      <c r="H602" s="208">
        <v>3.7</v>
      </c>
      <c r="I602" s="209"/>
      <c r="J602" s="205"/>
      <c r="K602" s="205"/>
      <c r="L602" s="210"/>
      <c r="M602" s="211"/>
      <c r="N602" s="212"/>
      <c r="O602" s="212"/>
      <c r="P602" s="212"/>
      <c r="Q602" s="212"/>
      <c r="R602" s="212"/>
      <c r="S602" s="212"/>
      <c r="T602" s="213"/>
      <c r="AT602" s="214" t="s">
        <v>149</v>
      </c>
      <c r="AU602" s="214" t="s">
        <v>81</v>
      </c>
      <c r="AV602" s="14" t="s">
        <v>81</v>
      </c>
      <c r="AW602" s="14" t="s">
        <v>33</v>
      </c>
      <c r="AX602" s="14" t="s">
        <v>71</v>
      </c>
      <c r="AY602" s="214" t="s">
        <v>138</v>
      </c>
    </row>
    <row r="603" spans="1:65" s="13" customFormat="1" ht="10.199999999999999">
      <c r="B603" s="193"/>
      <c r="C603" s="194"/>
      <c r="D603" s="195" t="s">
        <v>149</v>
      </c>
      <c r="E603" s="196" t="s">
        <v>18</v>
      </c>
      <c r="F603" s="197" t="s">
        <v>593</v>
      </c>
      <c r="G603" s="194"/>
      <c r="H603" s="196" t="s">
        <v>18</v>
      </c>
      <c r="I603" s="198"/>
      <c r="J603" s="194"/>
      <c r="K603" s="194"/>
      <c r="L603" s="199"/>
      <c r="M603" s="200"/>
      <c r="N603" s="201"/>
      <c r="O603" s="201"/>
      <c r="P603" s="201"/>
      <c r="Q603" s="201"/>
      <c r="R603" s="201"/>
      <c r="S603" s="201"/>
      <c r="T603" s="202"/>
      <c r="AT603" s="203" t="s">
        <v>149</v>
      </c>
      <c r="AU603" s="203" t="s">
        <v>81</v>
      </c>
      <c r="AV603" s="13" t="s">
        <v>79</v>
      </c>
      <c r="AW603" s="13" t="s">
        <v>33</v>
      </c>
      <c r="AX603" s="13" t="s">
        <v>71</v>
      </c>
      <c r="AY603" s="203" t="s">
        <v>138</v>
      </c>
    </row>
    <row r="604" spans="1:65" s="14" customFormat="1" ht="10.199999999999999">
      <c r="B604" s="204"/>
      <c r="C604" s="205"/>
      <c r="D604" s="195" t="s">
        <v>149</v>
      </c>
      <c r="E604" s="206" t="s">
        <v>18</v>
      </c>
      <c r="F604" s="207" t="s">
        <v>736</v>
      </c>
      <c r="G604" s="205"/>
      <c r="H604" s="208">
        <v>13.3</v>
      </c>
      <c r="I604" s="209"/>
      <c r="J604" s="205"/>
      <c r="K604" s="205"/>
      <c r="L604" s="210"/>
      <c r="M604" s="211"/>
      <c r="N604" s="212"/>
      <c r="O604" s="212"/>
      <c r="P604" s="212"/>
      <c r="Q604" s="212"/>
      <c r="R604" s="212"/>
      <c r="S604" s="212"/>
      <c r="T604" s="213"/>
      <c r="AT604" s="214" t="s">
        <v>149</v>
      </c>
      <c r="AU604" s="214" t="s">
        <v>81</v>
      </c>
      <c r="AV604" s="14" t="s">
        <v>81</v>
      </c>
      <c r="AW604" s="14" t="s">
        <v>33</v>
      </c>
      <c r="AX604" s="14" t="s">
        <v>71</v>
      </c>
      <c r="AY604" s="214" t="s">
        <v>138</v>
      </c>
    </row>
    <row r="605" spans="1:65" s="15" customFormat="1" ht="10.199999999999999">
      <c r="B605" s="215"/>
      <c r="C605" s="216"/>
      <c r="D605" s="195" t="s">
        <v>149</v>
      </c>
      <c r="E605" s="217" t="s">
        <v>18</v>
      </c>
      <c r="F605" s="218" t="s">
        <v>154</v>
      </c>
      <c r="G605" s="216"/>
      <c r="H605" s="219">
        <v>80.489999999999995</v>
      </c>
      <c r="I605" s="220"/>
      <c r="J605" s="216"/>
      <c r="K605" s="216"/>
      <c r="L605" s="221"/>
      <c r="M605" s="222"/>
      <c r="N605" s="223"/>
      <c r="O605" s="223"/>
      <c r="P605" s="223"/>
      <c r="Q605" s="223"/>
      <c r="R605" s="223"/>
      <c r="S605" s="223"/>
      <c r="T605" s="224"/>
      <c r="AT605" s="225" t="s">
        <v>149</v>
      </c>
      <c r="AU605" s="225" t="s">
        <v>81</v>
      </c>
      <c r="AV605" s="15" t="s">
        <v>145</v>
      </c>
      <c r="AW605" s="15" t="s">
        <v>33</v>
      </c>
      <c r="AX605" s="15" t="s">
        <v>79</v>
      </c>
      <c r="AY605" s="225" t="s">
        <v>138</v>
      </c>
    </row>
    <row r="606" spans="1:65" s="2" customFormat="1" ht="14.4" customHeight="1">
      <c r="A606" s="37"/>
      <c r="B606" s="38"/>
      <c r="C606" s="237" t="s">
        <v>737</v>
      </c>
      <c r="D606" s="237" t="s">
        <v>276</v>
      </c>
      <c r="E606" s="238" t="s">
        <v>738</v>
      </c>
      <c r="F606" s="239" t="s">
        <v>739</v>
      </c>
      <c r="G606" s="240" t="s">
        <v>157</v>
      </c>
      <c r="H606" s="241">
        <v>88.88</v>
      </c>
      <c r="I606" s="242"/>
      <c r="J606" s="241">
        <f>ROUND(I606*H606,2)</f>
        <v>0</v>
      </c>
      <c r="K606" s="239" t="s">
        <v>144</v>
      </c>
      <c r="L606" s="243"/>
      <c r="M606" s="244" t="s">
        <v>18</v>
      </c>
      <c r="N606" s="245" t="s">
        <v>42</v>
      </c>
      <c r="O606" s="67"/>
      <c r="P606" s="184">
        <f>O606*H606</f>
        <v>0</v>
      </c>
      <c r="Q606" s="184">
        <v>5.5999999999999995E-4</v>
      </c>
      <c r="R606" s="184">
        <f>Q606*H606</f>
        <v>4.9772799999999992E-2</v>
      </c>
      <c r="S606" s="184">
        <v>0</v>
      </c>
      <c r="T606" s="185">
        <f>S606*H606</f>
        <v>0</v>
      </c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  <c r="AR606" s="186" t="s">
        <v>197</v>
      </c>
      <c r="AT606" s="186" t="s">
        <v>276</v>
      </c>
      <c r="AU606" s="186" t="s">
        <v>81</v>
      </c>
      <c r="AY606" s="20" t="s">
        <v>138</v>
      </c>
      <c r="BE606" s="187">
        <f>IF(N606="základní",J606,0)</f>
        <v>0</v>
      </c>
      <c r="BF606" s="187">
        <f>IF(N606="snížená",J606,0)</f>
        <v>0</v>
      </c>
      <c r="BG606" s="187">
        <f>IF(N606="zákl. přenesená",J606,0)</f>
        <v>0</v>
      </c>
      <c r="BH606" s="187">
        <f>IF(N606="sníž. přenesená",J606,0)</f>
        <v>0</v>
      </c>
      <c r="BI606" s="187">
        <f>IF(N606="nulová",J606,0)</f>
        <v>0</v>
      </c>
      <c r="BJ606" s="20" t="s">
        <v>79</v>
      </c>
      <c r="BK606" s="187">
        <f>ROUND(I606*H606,2)</f>
        <v>0</v>
      </c>
      <c r="BL606" s="20" t="s">
        <v>145</v>
      </c>
      <c r="BM606" s="186" t="s">
        <v>740</v>
      </c>
    </row>
    <row r="607" spans="1:65" s="14" customFormat="1" ht="10.199999999999999">
      <c r="B607" s="204"/>
      <c r="C607" s="205"/>
      <c r="D607" s="195" t="s">
        <v>149</v>
      </c>
      <c r="E607" s="206" t="s">
        <v>18</v>
      </c>
      <c r="F607" s="207" t="s">
        <v>741</v>
      </c>
      <c r="G607" s="205"/>
      <c r="H607" s="208">
        <v>88.88</v>
      </c>
      <c r="I607" s="209"/>
      <c r="J607" s="205"/>
      <c r="K607" s="205"/>
      <c r="L607" s="210"/>
      <c r="M607" s="211"/>
      <c r="N607" s="212"/>
      <c r="O607" s="212"/>
      <c r="P607" s="212"/>
      <c r="Q607" s="212"/>
      <c r="R607" s="212"/>
      <c r="S607" s="212"/>
      <c r="T607" s="213"/>
      <c r="AT607" s="214" t="s">
        <v>149</v>
      </c>
      <c r="AU607" s="214" t="s">
        <v>81</v>
      </c>
      <c r="AV607" s="14" t="s">
        <v>81</v>
      </c>
      <c r="AW607" s="14" t="s">
        <v>33</v>
      </c>
      <c r="AX607" s="14" t="s">
        <v>79</v>
      </c>
      <c r="AY607" s="214" t="s">
        <v>138</v>
      </c>
    </row>
    <row r="608" spans="1:65" s="2" customFormat="1" ht="14.4" customHeight="1">
      <c r="A608" s="37"/>
      <c r="B608" s="38"/>
      <c r="C608" s="237" t="s">
        <v>742</v>
      </c>
      <c r="D608" s="237" t="s">
        <v>276</v>
      </c>
      <c r="E608" s="238" t="s">
        <v>743</v>
      </c>
      <c r="F608" s="239" t="s">
        <v>744</v>
      </c>
      <c r="G608" s="240" t="s">
        <v>157</v>
      </c>
      <c r="H608" s="241">
        <v>3.89</v>
      </c>
      <c r="I608" s="242"/>
      <c r="J608" s="241">
        <f>ROUND(I608*H608,2)</f>
        <v>0</v>
      </c>
      <c r="K608" s="239" t="s">
        <v>144</v>
      </c>
      <c r="L608" s="243"/>
      <c r="M608" s="244" t="s">
        <v>18</v>
      </c>
      <c r="N608" s="245" t="s">
        <v>42</v>
      </c>
      <c r="O608" s="67"/>
      <c r="P608" s="184">
        <f>O608*H608</f>
        <v>0</v>
      </c>
      <c r="Q608" s="184">
        <v>2.7999999999999998E-4</v>
      </c>
      <c r="R608" s="184">
        <f>Q608*H608</f>
        <v>1.0892E-3</v>
      </c>
      <c r="S608" s="184">
        <v>0</v>
      </c>
      <c r="T608" s="185">
        <f>S608*H608</f>
        <v>0</v>
      </c>
      <c r="U608" s="37"/>
      <c r="V608" s="37"/>
      <c r="W608" s="37"/>
      <c r="X608" s="37"/>
      <c r="Y608" s="37"/>
      <c r="Z608" s="37"/>
      <c r="AA608" s="37"/>
      <c r="AB608" s="37"/>
      <c r="AC608" s="37"/>
      <c r="AD608" s="37"/>
      <c r="AE608" s="37"/>
      <c r="AR608" s="186" t="s">
        <v>197</v>
      </c>
      <c r="AT608" s="186" t="s">
        <v>276</v>
      </c>
      <c r="AU608" s="186" t="s">
        <v>81</v>
      </c>
      <c r="AY608" s="20" t="s">
        <v>138</v>
      </c>
      <c r="BE608" s="187">
        <f>IF(N608="základní",J608,0)</f>
        <v>0</v>
      </c>
      <c r="BF608" s="187">
        <f>IF(N608="snížená",J608,0)</f>
        <v>0</v>
      </c>
      <c r="BG608" s="187">
        <f>IF(N608="zákl. přenesená",J608,0)</f>
        <v>0</v>
      </c>
      <c r="BH608" s="187">
        <f>IF(N608="sníž. přenesená",J608,0)</f>
        <v>0</v>
      </c>
      <c r="BI608" s="187">
        <f>IF(N608="nulová",J608,0)</f>
        <v>0</v>
      </c>
      <c r="BJ608" s="20" t="s">
        <v>79</v>
      </c>
      <c r="BK608" s="187">
        <f>ROUND(I608*H608,2)</f>
        <v>0</v>
      </c>
      <c r="BL608" s="20" t="s">
        <v>145</v>
      </c>
      <c r="BM608" s="186" t="s">
        <v>745</v>
      </c>
    </row>
    <row r="609" spans="1:65" s="14" customFormat="1" ht="10.199999999999999">
      <c r="B609" s="204"/>
      <c r="C609" s="205"/>
      <c r="D609" s="195" t="s">
        <v>149</v>
      </c>
      <c r="E609" s="206" t="s">
        <v>18</v>
      </c>
      <c r="F609" s="207" t="s">
        <v>746</v>
      </c>
      <c r="G609" s="205"/>
      <c r="H609" s="208">
        <v>3.89</v>
      </c>
      <c r="I609" s="209"/>
      <c r="J609" s="205"/>
      <c r="K609" s="205"/>
      <c r="L609" s="210"/>
      <c r="M609" s="211"/>
      <c r="N609" s="212"/>
      <c r="O609" s="212"/>
      <c r="P609" s="212"/>
      <c r="Q609" s="212"/>
      <c r="R609" s="212"/>
      <c r="S609" s="212"/>
      <c r="T609" s="213"/>
      <c r="AT609" s="214" t="s">
        <v>149</v>
      </c>
      <c r="AU609" s="214" t="s">
        <v>81</v>
      </c>
      <c r="AV609" s="14" t="s">
        <v>81</v>
      </c>
      <c r="AW609" s="14" t="s">
        <v>33</v>
      </c>
      <c r="AX609" s="14" t="s">
        <v>79</v>
      </c>
      <c r="AY609" s="214" t="s">
        <v>138</v>
      </c>
    </row>
    <row r="610" spans="1:65" s="2" customFormat="1" ht="14.4" customHeight="1">
      <c r="A610" s="37"/>
      <c r="B610" s="38"/>
      <c r="C610" s="237" t="s">
        <v>747</v>
      </c>
      <c r="D610" s="237" t="s">
        <v>276</v>
      </c>
      <c r="E610" s="238" t="s">
        <v>748</v>
      </c>
      <c r="F610" s="239" t="s">
        <v>749</v>
      </c>
      <c r="G610" s="240" t="s">
        <v>157</v>
      </c>
      <c r="H610" s="241">
        <v>13.97</v>
      </c>
      <c r="I610" s="242"/>
      <c r="J610" s="241">
        <f>ROUND(I610*H610,2)</f>
        <v>0</v>
      </c>
      <c r="K610" s="239" t="s">
        <v>144</v>
      </c>
      <c r="L610" s="243"/>
      <c r="M610" s="244" t="s">
        <v>18</v>
      </c>
      <c r="N610" s="245" t="s">
        <v>42</v>
      </c>
      <c r="O610" s="67"/>
      <c r="P610" s="184">
        <f>O610*H610</f>
        <v>0</v>
      </c>
      <c r="Q610" s="184">
        <v>4.2000000000000002E-4</v>
      </c>
      <c r="R610" s="184">
        <f>Q610*H610</f>
        <v>5.8674000000000009E-3</v>
      </c>
      <c r="S610" s="184">
        <v>0</v>
      </c>
      <c r="T610" s="185">
        <f>S610*H610</f>
        <v>0</v>
      </c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  <c r="AR610" s="186" t="s">
        <v>197</v>
      </c>
      <c r="AT610" s="186" t="s">
        <v>276</v>
      </c>
      <c r="AU610" s="186" t="s">
        <v>81</v>
      </c>
      <c r="AY610" s="20" t="s">
        <v>138</v>
      </c>
      <c r="BE610" s="187">
        <f>IF(N610="základní",J610,0)</f>
        <v>0</v>
      </c>
      <c r="BF610" s="187">
        <f>IF(N610="snížená",J610,0)</f>
        <v>0</v>
      </c>
      <c r="BG610" s="187">
        <f>IF(N610="zákl. přenesená",J610,0)</f>
        <v>0</v>
      </c>
      <c r="BH610" s="187">
        <f>IF(N610="sníž. přenesená",J610,0)</f>
        <v>0</v>
      </c>
      <c r="BI610" s="187">
        <f>IF(N610="nulová",J610,0)</f>
        <v>0</v>
      </c>
      <c r="BJ610" s="20" t="s">
        <v>79</v>
      </c>
      <c r="BK610" s="187">
        <f>ROUND(I610*H610,2)</f>
        <v>0</v>
      </c>
      <c r="BL610" s="20" t="s">
        <v>145</v>
      </c>
      <c r="BM610" s="186" t="s">
        <v>750</v>
      </c>
    </row>
    <row r="611" spans="1:65" s="13" customFormat="1" ht="10.199999999999999">
      <c r="B611" s="193"/>
      <c r="C611" s="194"/>
      <c r="D611" s="195" t="s">
        <v>149</v>
      </c>
      <c r="E611" s="196" t="s">
        <v>18</v>
      </c>
      <c r="F611" s="197" t="s">
        <v>751</v>
      </c>
      <c r="G611" s="194"/>
      <c r="H611" s="196" t="s">
        <v>18</v>
      </c>
      <c r="I611" s="198"/>
      <c r="J611" s="194"/>
      <c r="K611" s="194"/>
      <c r="L611" s="199"/>
      <c r="M611" s="200"/>
      <c r="N611" s="201"/>
      <c r="O611" s="201"/>
      <c r="P611" s="201"/>
      <c r="Q611" s="201"/>
      <c r="R611" s="201"/>
      <c r="S611" s="201"/>
      <c r="T611" s="202"/>
      <c r="AT611" s="203" t="s">
        <v>149</v>
      </c>
      <c r="AU611" s="203" t="s">
        <v>81</v>
      </c>
      <c r="AV611" s="13" t="s">
        <v>79</v>
      </c>
      <c r="AW611" s="13" t="s">
        <v>33</v>
      </c>
      <c r="AX611" s="13" t="s">
        <v>71</v>
      </c>
      <c r="AY611" s="203" t="s">
        <v>138</v>
      </c>
    </row>
    <row r="612" spans="1:65" s="14" customFormat="1" ht="10.199999999999999">
      <c r="B612" s="204"/>
      <c r="C612" s="205"/>
      <c r="D612" s="195" t="s">
        <v>149</v>
      </c>
      <c r="E612" s="206" t="s">
        <v>18</v>
      </c>
      <c r="F612" s="207" t="s">
        <v>752</v>
      </c>
      <c r="G612" s="205"/>
      <c r="H612" s="208">
        <v>13.97</v>
      </c>
      <c r="I612" s="209"/>
      <c r="J612" s="205"/>
      <c r="K612" s="205"/>
      <c r="L612" s="210"/>
      <c r="M612" s="211"/>
      <c r="N612" s="212"/>
      <c r="O612" s="212"/>
      <c r="P612" s="212"/>
      <c r="Q612" s="212"/>
      <c r="R612" s="212"/>
      <c r="S612" s="212"/>
      <c r="T612" s="213"/>
      <c r="AT612" s="214" t="s">
        <v>149</v>
      </c>
      <c r="AU612" s="214" t="s">
        <v>81</v>
      </c>
      <c r="AV612" s="14" t="s">
        <v>81</v>
      </c>
      <c r="AW612" s="14" t="s">
        <v>33</v>
      </c>
      <c r="AX612" s="14" t="s">
        <v>79</v>
      </c>
      <c r="AY612" s="214" t="s">
        <v>138</v>
      </c>
    </row>
    <row r="613" spans="1:65" s="2" customFormat="1" ht="14.4" customHeight="1">
      <c r="A613" s="37"/>
      <c r="B613" s="38"/>
      <c r="C613" s="176" t="s">
        <v>753</v>
      </c>
      <c r="D613" s="176" t="s">
        <v>140</v>
      </c>
      <c r="E613" s="177" t="s">
        <v>754</v>
      </c>
      <c r="F613" s="178" t="s">
        <v>755</v>
      </c>
      <c r="G613" s="179" t="s">
        <v>157</v>
      </c>
      <c r="H613" s="180">
        <v>349.45</v>
      </c>
      <c r="I613" s="181"/>
      <c r="J613" s="180">
        <f>ROUND(I613*H613,2)</f>
        <v>0</v>
      </c>
      <c r="K613" s="178" t="s">
        <v>144</v>
      </c>
      <c r="L613" s="42"/>
      <c r="M613" s="182" t="s">
        <v>18</v>
      </c>
      <c r="N613" s="183" t="s">
        <v>42</v>
      </c>
      <c r="O613" s="67"/>
      <c r="P613" s="184">
        <f>O613*H613</f>
        <v>0</v>
      </c>
      <c r="Q613" s="184">
        <v>0</v>
      </c>
      <c r="R613" s="184">
        <f>Q613*H613</f>
        <v>0</v>
      </c>
      <c r="S613" s="184">
        <v>0</v>
      </c>
      <c r="T613" s="185">
        <f>S613*H613</f>
        <v>0</v>
      </c>
      <c r="U613" s="37"/>
      <c r="V613" s="37"/>
      <c r="W613" s="37"/>
      <c r="X613" s="37"/>
      <c r="Y613" s="37"/>
      <c r="Z613" s="37"/>
      <c r="AA613" s="37"/>
      <c r="AB613" s="37"/>
      <c r="AC613" s="37"/>
      <c r="AD613" s="37"/>
      <c r="AE613" s="37"/>
      <c r="AR613" s="186" t="s">
        <v>145</v>
      </c>
      <c r="AT613" s="186" t="s">
        <v>140</v>
      </c>
      <c r="AU613" s="186" t="s">
        <v>81</v>
      </c>
      <c r="AY613" s="20" t="s">
        <v>138</v>
      </c>
      <c r="BE613" s="187">
        <f>IF(N613="základní",J613,0)</f>
        <v>0</v>
      </c>
      <c r="BF613" s="187">
        <f>IF(N613="snížená",J613,0)</f>
        <v>0</v>
      </c>
      <c r="BG613" s="187">
        <f>IF(N613="zákl. přenesená",J613,0)</f>
        <v>0</v>
      </c>
      <c r="BH613" s="187">
        <f>IF(N613="sníž. přenesená",J613,0)</f>
        <v>0</v>
      </c>
      <c r="BI613" s="187">
        <f>IF(N613="nulová",J613,0)</f>
        <v>0</v>
      </c>
      <c r="BJ613" s="20" t="s">
        <v>79</v>
      </c>
      <c r="BK613" s="187">
        <f>ROUND(I613*H613,2)</f>
        <v>0</v>
      </c>
      <c r="BL613" s="20" t="s">
        <v>145</v>
      </c>
      <c r="BM613" s="186" t="s">
        <v>756</v>
      </c>
    </row>
    <row r="614" spans="1:65" s="2" customFormat="1" ht="10.199999999999999">
      <c r="A614" s="37"/>
      <c r="B614" s="38"/>
      <c r="C614" s="39"/>
      <c r="D614" s="188" t="s">
        <v>147</v>
      </c>
      <c r="E614" s="39"/>
      <c r="F614" s="189" t="s">
        <v>757</v>
      </c>
      <c r="G614" s="39"/>
      <c r="H614" s="39"/>
      <c r="I614" s="190"/>
      <c r="J614" s="39"/>
      <c r="K614" s="39"/>
      <c r="L614" s="42"/>
      <c r="M614" s="191"/>
      <c r="N614" s="192"/>
      <c r="O614" s="67"/>
      <c r="P614" s="67"/>
      <c r="Q614" s="67"/>
      <c r="R614" s="67"/>
      <c r="S614" s="67"/>
      <c r="T614" s="68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  <c r="AT614" s="20" t="s">
        <v>147</v>
      </c>
      <c r="AU614" s="20" t="s">
        <v>81</v>
      </c>
    </row>
    <row r="615" spans="1:65" s="14" customFormat="1" ht="10.199999999999999">
      <c r="B615" s="204"/>
      <c r="C615" s="205"/>
      <c r="D615" s="195" t="s">
        <v>149</v>
      </c>
      <c r="E615" s="206" t="s">
        <v>18</v>
      </c>
      <c r="F615" s="207" t="s">
        <v>758</v>
      </c>
      <c r="G615" s="205"/>
      <c r="H615" s="208">
        <v>17.399999999999999</v>
      </c>
      <c r="I615" s="209"/>
      <c r="J615" s="205"/>
      <c r="K615" s="205"/>
      <c r="L615" s="210"/>
      <c r="M615" s="211"/>
      <c r="N615" s="212"/>
      <c r="O615" s="212"/>
      <c r="P615" s="212"/>
      <c r="Q615" s="212"/>
      <c r="R615" s="212"/>
      <c r="S615" s="212"/>
      <c r="T615" s="213"/>
      <c r="AT615" s="214" t="s">
        <v>149</v>
      </c>
      <c r="AU615" s="214" t="s">
        <v>81</v>
      </c>
      <c r="AV615" s="14" t="s">
        <v>81</v>
      </c>
      <c r="AW615" s="14" t="s">
        <v>33</v>
      </c>
      <c r="AX615" s="14" t="s">
        <v>71</v>
      </c>
      <c r="AY615" s="214" t="s">
        <v>138</v>
      </c>
    </row>
    <row r="616" spans="1:65" s="14" customFormat="1" ht="10.199999999999999">
      <c r="B616" s="204"/>
      <c r="C616" s="205"/>
      <c r="D616" s="195" t="s">
        <v>149</v>
      </c>
      <c r="E616" s="206" t="s">
        <v>18</v>
      </c>
      <c r="F616" s="207" t="s">
        <v>759</v>
      </c>
      <c r="G616" s="205"/>
      <c r="H616" s="208">
        <v>6</v>
      </c>
      <c r="I616" s="209"/>
      <c r="J616" s="205"/>
      <c r="K616" s="205"/>
      <c r="L616" s="210"/>
      <c r="M616" s="211"/>
      <c r="N616" s="212"/>
      <c r="O616" s="212"/>
      <c r="P616" s="212"/>
      <c r="Q616" s="212"/>
      <c r="R616" s="212"/>
      <c r="S616" s="212"/>
      <c r="T616" s="213"/>
      <c r="AT616" s="214" t="s">
        <v>149</v>
      </c>
      <c r="AU616" s="214" t="s">
        <v>81</v>
      </c>
      <c r="AV616" s="14" t="s">
        <v>81</v>
      </c>
      <c r="AW616" s="14" t="s">
        <v>33</v>
      </c>
      <c r="AX616" s="14" t="s">
        <v>71</v>
      </c>
      <c r="AY616" s="214" t="s">
        <v>138</v>
      </c>
    </row>
    <row r="617" spans="1:65" s="13" customFormat="1" ht="10.199999999999999">
      <c r="B617" s="193"/>
      <c r="C617" s="194"/>
      <c r="D617" s="195" t="s">
        <v>149</v>
      </c>
      <c r="E617" s="196" t="s">
        <v>18</v>
      </c>
      <c r="F617" s="197" t="s">
        <v>760</v>
      </c>
      <c r="G617" s="194"/>
      <c r="H617" s="196" t="s">
        <v>18</v>
      </c>
      <c r="I617" s="198"/>
      <c r="J617" s="194"/>
      <c r="K617" s="194"/>
      <c r="L617" s="199"/>
      <c r="M617" s="200"/>
      <c r="N617" s="201"/>
      <c r="O617" s="201"/>
      <c r="P617" s="201"/>
      <c r="Q617" s="201"/>
      <c r="R617" s="201"/>
      <c r="S617" s="201"/>
      <c r="T617" s="202"/>
      <c r="AT617" s="203" t="s">
        <v>149</v>
      </c>
      <c r="AU617" s="203" t="s">
        <v>81</v>
      </c>
      <c r="AV617" s="13" t="s">
        <v>79</v>
      </c>
      <c r="AW617" s="13" t="s">
        <v>33</v>
      </c>
      <c r="AX617" s="13" t="s">
        <v>71</v>
      </c>
      <c r="AY617" s="203" t="s">
        <v>138</v>
      </c>
    </row>
    <row r="618" spans="1:65" s="14" customFormat="1" ht="10.199999999999999">
      <c r="B618" s="204"/>
      <c r="C618" s="205"/>
      <c r="D618" s="195" t="s">
        <v>149</v>
      </c>
      <c r="E618" s="206" t="s">
        <v>18</v>
      </c>
      <c r="F618" s="207" t="s">
        <v>761</v>
      </c>
      <c r="G618" s="205"/>
      <c r="H618" s="208">
        <v>86.2</v>
      </c>
      <c r="I618" s="209"/>
      <c r="J618" s="205"/>
      <c r="K618" s="205"/>
      <c r="L618" s="210"/>
      <c r="M618" s="211"/>
      <c r="N618" s="212"/>
      <c r="O618" s="212"/>
      <c r="P618" s="212"/>
      <c r="Q618" s="212"/>
      <c r="R618" s="212"/>
      <c r="S618" s="212"/>
      <c r="T618" s="213"/>
      <c r="AT618" s="214" t="s">
        <v>149</v>
      </c>
      <c r="AU618" s="214" t="s">
        <v>81</v>
      </c>
      <c r="AV618" s="14" t="s">
        <v>81</v>
      </c>
      <c r="AW618" s="14" t="s">
        <v>33</v>
      </c>
      <c r="AX618" s="14" t="s">
        <v>71</v>
      </c>
      <c r="AY618" s="214" t="s">
        <v>138</v>
      </c>
    </row>
    <row r="619" spans="1:65" s="14" customFormat="1" ht="10.199999999999999">
      <c r="B619" s="204"/>
      <c r="C619" s="205"/>
      <c r="D619" s="195" t="s">
        <v>149</v>
      </c>
      <c r="E619" s="206" t="s">
        <v>18</v>
      </c>
      <c r="F619" s="207" t="s">
        <v>762</v>
      </c>
      <c r="G619" s="205"/>
      <c r="H619" s="208">
        <v>86.2</v>
      </c>
      <c r="I619" s="209"/>
      <c r="J619" s="205"/>
      <c r="K619" s="205"/>
      <c r="L619" s="210"/>
      <c r="M619" s="211"/>
      <c r="N619" s="212"/>
      <c r="O619" s="212"/>
      <c r="P619" s="212"/>
      <c r="Q619" s="212"/>
      <c r="R619" s="212"/>
      <c r="S619" s="212"/>
      <c r="T619" s="213"/>
      <c r="AT619" s="214" t="s">
        <v>149</v>
      </c>
      <c r="AU619" s="214" t="s">
        <v>81</v>
      </c>
      <c r="AV619" s="14" t="s">
        <v>81</v>
      </c>
      <c r="AW619" s="14" t="s">
        <v>33</v>
      </c>
      <c r="AX619" s="14" t="s">
        <v>71</v>
      </c>
      <c r="AY619" s="214" t="s">
        <v>138</v>
      </c>
    </row>
    <row r="620" spans="1:65" s="13" customFormat="1" ht="10.199999999999999">
      <c r="B620" s="193"/>
      <c r="C620" s="194"/>
      <c r="D620" s="195" t="s">
        <v>149</v>
      </c>
      <c r="E620" s="196" t="s">
        <v>18</v>
      </c>
      <c r="F620" s="197" t="s">
        <v>763</v>
      </c>
      <c r="G620" s="194"/>
      <c r="H620" s="196" t="s">
        <v>18</v>
      </c>
      <c r="I620" s="198"/>
      <c r="J620" s="194"/>
      <c r="K620" s="194"/>
      <c r="L620" s="199"/>
      <c r="M620" s="200"/>
      <c r="N620" s="201"/>
      <c r="O620" s="201"/>
      <c r="P620" s="201"/>
      <c r="Q620" s="201"/>
      <c r="R620" s="201"/>
      <c r="S620" s="201"/>
      <c r="T620" s="202"/>
      <c r="AT620" s="203" t="s">
        <v>149</v>
      </c>
      <c r="AU620" s="203" t="s">
        <v>81</v>
      </c>
      <c r="AV620" s="13" t="s">
        <v>79</v>
      </c>
      <c r="AW620" s="13" t="s">
        <v>33</v>
      </c>
      <c r="AX620" s="13" t="s">
        <v>71</v>
      </c>
      <c r="AY620" s="203" t="s">
        <v>138</v>
      </c>
    </row>
    <row r="621" spans="1:65" s="14" customFormat="1" ht="10.199999999999999">
      <c r="B621" s="204"/>
      <c r="C621" s="205"/>
      <c r="D621" s="195" t="s">
        <v>149</v>
      </c>
      <c r="E621" s="206" t="s">
        <v>18</v>
      </c>
      <c r="F621" s="207" t="s">
        <v>764</v>
      </c>
      <c r="G621" s="205"/>
      <c r="H621" s="208">
        <v>36.03</v>
      </c>
      <c r="I621" s="209"/>
      <c r="J621" s="205"/>
      <c r="K621" s="205"/>
      <c r="L621" s="210"/>
      <c r="M621" s="211"/>
      <c r="N621" s="212"/>
      <c r="O621" s="212"/>
      <c r="P621" s="212"/>
      <c r="Q621" s="212"/>
      <c r="R621" s="212"/>
      <c r="S621" s="212"/>
      <c r="T621" s="213"/>
      <c r="AT621" s="214" t="s">
        <v>149</v>
      </c>
      <c r="AU621" s="214" t="s">
        <v>81</v>
      </c>
      <c r="AV621" s="14" t="s">
        <v>81</v>
      </c>
      <c r="AW621" s="14" t="s">
        <v>33</v>
      </c>
      <c r="AX621" s="14" t="s">
        <v>71</v>
      </c>
      <c r="AY621" s="214" t="s">
        <v>138</v>
      </c>
    </row>
    <row r="622" spans="1:65" s="14" customFormat="1" ht="10.199999999999999">
      <c r="B622" s="204"/>
      <c r="C622" s="205"/>
      <c r="D622" s="195" t="s">
        <v>149</v>
      </c>
      <c r="E622" s="206" t="s">
        <v>18</v>
      </c>
      <c r="F622" s="207" t="s">
        <v>765</v>
      </c>
      <c r="G622" s="205"/>
      <c r="H622" s="208">
        <v>36.03</v>
      </c>
      <c r="I622" s="209"/>
      <c r="J622" s="205"/>
      <c r="K622" s="205"/>
      <c r="L622" s="210"/>
      <c r="M622" s="211"/>
      <c r="N622" s="212"/>
      <c r="O622" s="212"/>
      <c r="P622" s="212"/>
      <c r="Q622" s="212"/>
      <c r="R622" s="212"/>
      <c r="S622" s="212"/>
      <c r="T622" s="213"/>
      <c r="AT622" s="214" t="s">
        <v>149</v>
      </c>
      <c r="AU622" s="214" t="s">
        <v>81</v>
      </c>
      <c r="AV622" s="14" t="s">
        <v>81</v>
      </c>
      <c r="AW622" s="14" t="s">
        <v>33</v>
      </c>
      <c r="AX622" s="14" t="s">
        <v>71</v>
      </c>
      <c r="AY622" s="214" t="s">
        <v>138</v>
      </c>
    </row>
    <row r="623" spans="1:65" s="13" customFormat="1" ht="10.199999999999999">
      <c r="B623" s="193"/>
      <c r="C623" s="194"/>
      <c r="D623" s="195" t="s">
        <v>149</v>
      </c>
      <c r="E623" s="196" t="s">
        <v>18</v>
      </c>
      <c r="F623" s="197" t="s">
        <v>766</v>
      </c>
      <c r="G623" s="194"/>
      <c r="H623" s="196" t="s">
        <v>18</v>
      </c>
      <c r="I623" s="198"/>
      <c r="J623" s="194"/>
      <c r="K623" s="194"/>
      <c r="L623" s="199"/>
      <c r="M623" s="200"/>
      <c r="N623" s="201"/>
      <c r="O623" s="201"/>
      <c r="P623" s="201"/>
      <c r="Q623" s="201"/>
      <c r="R623" s="201"/>
      <c r="S623" s="201"/>
      <c r="T623" s="202"/>
      <c r="AT623" s="203" t="s">
        <v>149</v>
      </c>
      <c r="AU623" s="203" t="s">
        <v>81</v>
      </c>
      <c r="AV623" s="13" t="s">
        <v>79</v>
      </c>
      <c r="AW623" s="13" t="s">
        <v>33</v>
      </c>
      <c r="AX623" s="13" t="s">
        <v>71</v>
      </c>
      <c r="AY623" s="203" t="s">
        <v>138</v>
      </c>
    </row>
    <row r="624" spans="1:65" s="14" customFormat="1" ht="10.199999999999999">
      <c r="B624" s="204"/>
      <c r="C624" s="205"/>
      <c r="D624" s="195" t="s">
        <v>149</v>
      </c>
      <c r="E624" s="206" t="s">
        <v>18</v>
      </c>
      <c r="F624" s="207" t="s">
        <v>767</v>
      </c>
      <c r="G624" s="205"/>
      <c r="H624" s="208">
        <v>14.4</v>
      </c>
      <c r="I624" s="209"/>
      <c r="J624" s="205"/>
      <c r="K624" s="205"/>
      <c r="L624" s="210"/>
      <c r="M624" s="211"/>
      <c r="N624" s="212"/>
      <c r="O624" s="212"/>
      <c r="P624" s="212"/>
      <c r="Q624" s="212"/>
      <c r="R624" s="212"/>
      <c r="S624" s="212"/>
      <c r="T624" s="213"/>
      <c r="AT624" s="214" t="s">
        <v>149</v>
      </c>
      <c r="AU624" s="214" t="s">
        <v>81</v>
      </c>
      <c r="AV624" s="14" t="s">
        <v>81</v>
      </c>
      <c r="AW624" s="14" t="s">
        <v>33</v>
      </c>
      <c r="AX624" s="14" t="s">
        <v>71</v>
      </c>
      <c r="AY624" s="214" t="s">
        <v>138</v>
      </c>
    </row>
    <row r="625" spans="1:65" s="14" customFormat="1" ht="10.199999999999999">
      <c r="B625" s="204"/>
      <c r="C625" s="205"/>
      <c r="D625" s="195" t="s">
        <v>149</v>
      </c>
      <c r="E625" s="206" t="s">
        <v>18</v>
      </c>
      <c r="F625" s="207" t="s">
        <v>768</v>
      </c>
      <c r="G625" s="205"/>
      <c r="H625" s="208">
        <v>67.19</v>
      </c>
      <c r="I625" s="209"/>
      <c r="J625" s="205"/>
      <c r="K625" s="205"/>
      <c r="L625" s="210"/>
      <c r="M625" s="211"/>
      <c r="N625" s="212"/>
      <c r="O625" s="212"/>
      <c r="P625" s="212"/>
      <c r="Q625" s="212"/>
      <c r="R625" s="212"/>
      <c r="S625" s="212"/>
      <c r="T625" s="213"/>
      <c r="AT625" s="214" t="s">
        <v>149</v>
      </c>
      <c r="AU625" s="214" t="s">
        <v>81</v>
      </c>
      <c r="AV625" s="14" t="s">
        <v>81</v>
      </c>
      <c r="AW625" s="14" t="s">
        <v>33</v>
      </c>
      <c r="AX625" s="14" t="s">
        <v>71</v>
      </c>
      <c r="AY625" s="214" t="s">
        <v>138</v>
      </c>
    </row>
    <row r="626" spans="1:65" s="15" customFormat="1" ht="10.199999999999999">
      <c r="B626" s="215"/>
      <c r="C626" s="216"/>
      <c r="D626" s="195" t="s">
        <v>149</v>
      </c>
      <c r="E626" s="217" t="s">
        <v>18</v>
      </c>
      <c r="F626" s="218" t="s">
        <v>154</v>
      </c>
      <c r="G626" s="216"/>
      <c r="H626" s="219">
        <v>349.45</v>
      </c>
      <c r="I626" s="220"/>
      <c r="J626" s="216"/>
      <c r="K626" s="216"/>
      <c r="L626" s="221"/>
      <c r="M626" s="222"/>
      <c r="N626" s="223"/>
      <c r="O626" s="223"/>
      <c r="P626" s="223"/>
      <c r="Q626" s="223"/>
      <c r="R626" s="223"/>
      <c r="S626" s="223"/>
      <c r="T626" s="224"/>
      <c r="AT626" s="225" t="s">
        <v>149</v>
      </c>
      <c r="AU626" s="225" t="s">
        <v>81</v>
      </c>
      <c r="AV626" s="15" t="s">
        <v>145</v>
      </c>
      <c r="AW626" s="15" t="s">
        <v>33</v>
      </c>
      <c r="AX626" s="15" t="s">
        <v>79</v>
      </c>
      <c r="AY626" s="225" t="s">
        <v>138</v>
      </c>
    </row>
    <row r="627" spans="1:65" s="2" customFormat="1" ht="14.4" customHeight="1">
      <c r="A627" s="37"/>
      <c r="B627" s="38"/>
      <c r="C627" s="237" t="s">
        <v>769</v>
      </c>
      <c r="D627" s="237" t="s">
        <v>276</v>
      </c>
      <c r="E627" s="238" t="s">
        <v>770</v>
      </c>
      <c r="F627" s="239" t="s">
        <v>771</v>
      </c>
      <c r="G627" s="240" t="s">
        <v>157</v>
      </c>
      <c r="H627" s="241">
        <v>70.55</v>
      </c>
      <c r="I627" s="242"/>
      <c r="J627" s="241">
        <f>ROUND(I627*H627,2)</f>
        <v>0</v>
      </c>
      <c r="K627" s="239" t="s">
        <v>144</v>
      </c>
      <c r="L627" s="243"/>
      <c r="M627" s="244" t="s">
        <v>18</v>
      </c>
      <c r="N627" s="245" t="s">
        <v>42</v>
      </c>
      <c r="O627" s="67"/>
      <c r="P627" s="184">
        <f>O627*H627</f>
        <v>0</v>
      </c>
      <c r="Q627" s="184">
        <v>1E-4</v>
      </c>
      <c r="R627" s="184">
        <f>Q627*H627</f>
        <v>7.0549999999999996E-3</v>
      </c>
      <c r="S627" s="184">
        <v>0</v>
      </c>
      <c r="T627" s="185">
        <f>S627*H627</f>
        <v>0</v>
      </c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  <c r="AR627" s="186" t="s">
        <v>197</v>
      </c>
      <c r="AT627" s="186" t="s">
        <v>276</v>
      </c>
      <c r="AU627" s="186" t="s">
        <v>81</v>
      </c>
      <c r="AY627" s="20" t="s">
        <v>138</v>
      </c>
      <c r="BE627" s="187">
        <f>IF(N627="základní",J627,0)</f>
        <v>0</v>
      </c>
      <c r="BF627" s="187">
        <f>IF(N627="snížená",J627,0)</f>
        <v>0</v>
      </c>
      <c r="BG627" s="187">
        <f>IF(N627="zákl. přenesená",J627,0)</f>
        <v>0</v>
      </c>
      <c r="BH627" s="187">
        <f>IF(N627="sníž. přenesená",J627,0)</f>
        <v>0</v>
      </c>
      <c r="BI627" s="187">
        <f>IF(N627="nulová",J627,0)</f>
        <v>0</v>
      </c>
      <c r="BJ627" s="20" t="s">
        <v>79</v>
      </c>
      <c r="BK627" s="187">
        <f>ROUND(I627*H627,2)</f>
        <v>0</v>
      </c>
      <c r="BL627" s="20" t="s">
        <v>145</v>
      </c>
      <c r="BM627" s="186" t="s">
        <v>772</v>
      </c>
    </row>
    <row r="628" spans="1:65" s="14" customFormat="1" ht="10.199999999999999">
      <c r="B628" s="204"/>
      <c r="C628" s="205"/>
      <c r="D628" s="195" t="s">
        <v>149</v>
      </c>
      <c r="E628" s="206" t="s">
        <v>18</v>
      </c>
      <c r="F628" s="207" t="s">
        <v>773</v>
      </c>
      <c r="G628" s="205"/>
      <c r="H628" s="208">
        <v>70.55</v>
      </c>
      <c r="I628" s="209"/>
      <c r="J628" s="205"/>
      <c r="K628" s="205"/>
      <c r="L628" s="210"/>
      <c r="M628" s="211"/>
      <c r="N628" s="212"/>
      <c r="O628" s="212"/>
      <c r="P628" s="212"/>
      <c r="Q628" s="212"/>
      <c r="R628" s="212"/>
      <c r="S628" s="212"/>
      <c r="T628" s="213"/>
      <c r="AT628" s="214" t="s">
        <v>149</v>
      </c>
      <c r="AU628" s="214" t="s">
        <v>81</v>
      </c>
      <c r="AV628" s="14" t="s">
        <v>81</v>
      </c>
      <c r="AW628" s="14" t="s">
        <v>33</v>
      </c>
      <c r="AX628" s="14" t="s">
        <v>79</v>
      </c>
      <c r="AY628" s="214" t="s">
        <v>138</v>
      </c>
    </row>
    <row r="629" spans="1:65" s="2" customFormat="1" ht="14.4" customHeight="1">
      <c r="A629" s="37"/>
      <c r="B629" s="38"/>
      <c r="C629" s="237" t="s">
        <v>774</v>
      </c>
      <c r="D629" s="237" t="s">
        <v>276</v>
      </c>
      <c r="E629" s="238" t="s">
        <v>775</v>
      </c>
      <c r="F629" s="239" t="s">
        <v>776</v>
      </c>
      <c r="G629" s="240" t="s">
        <v>157</v>
      </c>
      <c r="H629" s="241">
        <v>18.27</v>
      </c>
      <c r="I629" s="242"/>
      <c r="J629" s="241">
        <f>ROUND(I629*H629,2)</f>
        <v>0</v>
      </c>
      <c r="K629" s="239" t="s">
        <v>144</v>
      </c>
      <c r="L629" s="243"/>
      <c r="M629" s="244" t="s">
        <v>18</v>
      </c>
      <c r="N629" s="245" t="s">
        <v>42</v>
      </c>
      <c r="O629" s="67"/>
      <c r="P629" s="184">
        <f>O629*H629</f>
        <v>0</v>
      </c>
      <c r="Q629" s="184">
        <v>1E-4</v>
      </c>
      <c r="R629" s="184">
        <f>Q629*H629</f>
        <v>1.8270000000000001E-3</v>
      </c>
      <c r="S629" s="184">
        <v>0</v>
      </c>
      <c r="T629" s="185">
        <f>S629*H629</f>
        <v>0</v>
      </c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  <c r="AR629" s="186" t="s">
        <v>197</v>
      </c>
      <c r="AT629" s="186" t="s">
        <v>276</v>
      </c>
      <c r="AU629" s="186" t="s">
        <v>81</v>
      </c>
      <c r="AY629" s="20" t="s">
        <v>138</v>
      </c>
      <c r="BE629" s="187">
        <f>IF(N629="základní",J629,0)</f>
        <v>0</v>
      </c>
      <c r="BF629" s="187">
        <f>IF(N629="snížená",J629,0)</f>
        <v>0</v>
      </c>
      <c r="BG629" s="187">
        <f>IF(N629="zákl. přenesená",J629,0)</f>
        <v>0</v>
      </c>
      <c r="BH629" s="187">
        <f>IF(N629="sníž. přenesená",J629,0)</f>
        <v>0</v>
      </c>
      <c r="BI629" s="187">
        <f>IF(N629="nulová",J629,0)</f>
        <v>0</v>
      </c>
      <c r="BJ629" s="20" t="s">
        <v>79</v>
      </c>
      <c r="BK629" s="187">
        <f>ROUND(I629*H629,2)</f>
        <v>0</v>
      </c>
      <c r="BL629" s="20" t="s">
        <v>145</v>
      </c>
      <c r="BM629" s="186" t="s">
        <v>777</v>
      </c>
    </row>
    <row r="630" spans="1:65" s="14" customFormat="1" ht="10.199999999999999">
      <c r="B630" s="204"/>
      <c r="C630" s="205"/>
      <c r="D630" s="195" t="s">
        <v>149</v>
      </c>
      <c r="E630" s="206" t="s">
        <v>18</v>
      </c>
      <c r="F630" s="207" t="s">
        <v>778</v>
      </c>
      <c r="G630" s="205"/>
      <c r="H630" s="208">
        <v>18.27</v>
      </c>
      <c r="I630" s="209"/>
      <c r="J630" s="205"/>
      <c r="K630" s="205"/>
      <c r="L630" s="210"/>
      <c r="M630" s="211"/>
      <c r="N630" s="212"/>
      <c r="O630" s="212"/>
      <c r="P630" s="212"/>
      <c r="Q630" s="212"/>
      <c r="R630" s="212"/>
      <c r="S630" s="212"/>
      <c r="T630" s="213"/>
      <c r="AT630" s="214" t="s">
        <v>149</v>
      </c>
      <c r="AU630" s="214" t="s">
        <v>81</v>
      </c>
      <c r="AV630" s="14" t="s">
        <v>81</v>
      </c>
      <c r="AW630" s="14" t="s">
        <v>33</v>
      </c>
      <c r="AX630" s="14" t="s">
        <v>79</v>
      </c>
      <c r="AY630" s="214" t="s">
        <v>138</v>
      </c>
    </row>
    <row r="631" spans="1:65" s="2" customFormat="1" ht="14.4" customHeight="1">
      <c r="A631" s="37"/>
      <c r="B631" s="38"/>
      <c r="C631" s="237" t="s">
        <v>779</v>
      </c>
      <c r="D631" s="237" t="s">
        <v>276</v>
      </c>
      <c r="E631" s="238" t="s">
        <v>780</v>
      </c>
      <c r="F631" s="239" t="s">
        <v>781</v>
      </c>
      <c r="G631" s="240" t="s">
        <v>157</v>
      </c>
      <c r="H631" s="241">
        <v>6.3</v>
      </c>
      <c r="I631" s="242"/>
      <c r="J631" s="241">
        <f>ROUND(I631*H631,2)</f>
        <v>0</v>
      </c>
      <c r="K631" s="239" t="s">
        <v>144</v>
      </c>
      <c r="L631" s="243"/>
      <c r="M631" s="244" t="s">
        <v>18</v>
      </c>
      <c r="N631" s="245" t="s">
        <v>42</v>
      </c>
      <c r="O631" s="67"/>
      <c r="P631" s="184">
        <f>O631*H631</f>
        <v>0</v>
      </c>
      <c r="Q631" s="184">
        <v>1.2E-4</v>
      </c>
      <c r="R631" s="184">
        <f>Q631*H631</f>
        <v>7.5599999999999994E-4</v>
      </c>
      <c r="S631" s="184">
        <v>0</v>
      </c>
      <c r="T631" s="185">
        <f>S631*H631</f>
        <v>0</v>
      </c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  <c r="AR631" s="186" t="s">
        <v>197</v>
      </c>
      <c r="AT631" s="186" t="s">
        <v>276</v>
      </c>
      <c r="AU631" s="186" t="s">
        <v>81</v>
      </c>
      <c r="AY631" s="20" t="s">
        <v>138</v>
      </c>
      <c r="BE631" s="187">
        <f>IF(N631="základní",J631,0)</f>
        <v>0</v>
      </c>
      <c r="BF631" s="187">
        <f>IF(N631="snížená",J631,0)</f>
        <v>0</v>
      </c>
      <c r="BG631" s="187">
        <f>IF(N631="zákl. přenesená",J631,0)</f>
        <v>0</v>
      </c>
      <c r="BH631" s="187">
        <f>IF(N631="sníž. přenesená",J631,0)</f>
        <v>0</v>
      </c>
      <c r="BI631" s="187">
        <f>IF(N631="nulová",J631,0)</f>
        <v>0</v>
      </c>
      <c r="BJ631" s="20" t="s">
        <v>79</v>
      </c>
      <c r="BK631" s="187">
        <f>ROUND(I631*H631,2)</f>
        <v>0</v>
      </c>
      <c r="BL631" s="20" t="s">
        <v>145</v>
      </c>
      <c r="BM631" s="186" t="s">
        <v>782</v>
      </c>
    </row>
    <row r="632" spans="1:65" s="14" customFormat="1" ht="10.199999999999999">
      <c r="B632" s="204"/>
      <c r="C632" s="205"/>
      <c r="D632" s="195" t="s">
        <v>149</v>
      </c>
      <c r="E632" s="206" t="s">
        <v>18</v>
      </c>
      <c r="F632" s="207" t="s">
        <v>783</v>
      </c>
      <c r="G632" s="205"/>
      <c r="H632" s="208">
        <v>6.3</v>
      </c>
      <c r="I632" s="209"/>
      <c r="J632" s="205"/>
      <c r="K632" s="205"/>
      <c r="L632" s="210"/>
      <c r="M632" s="211"/>
      <c r="N632" s="212"/>
      <c r="O632" s="212"/>
      <c r="P632" s="212"/>
      <c r="Q632" s="212"/>
      <c r="R632" s="212"/>
      <c r="S632" s="212"/>
      <c r="T632" s="213"/>
      <c r="AT632" s="214" t="s">
        <v>149</v>
      </c>
      <c r="AU632" s="214" t="s">
        <v>81</v>
      </c>
      <c r="AV632" s="14" t="s">
        <v>81</v>
      </c>
      <c r="AW632" s="14" t="s">
        <v>33</v>
      </c>
      <c r="AX632" s="14" t="s">
        <v>79</v>
      </c>
      <c r="AY632" s="214" t="s">
        <v>138</v>
      </c>
    </row>
    <row r="633" spans="1:65" s="2" customFormat="1" ht="14.4" customHeight="1">
      <c r="A633" s="37"/>
      <c r="B633" s="38"/>
      <c r="C633" s="237" t="s">
        <v>784</v>
      </c>
      <c r="D633" s="237" t="s">
        <v>276</v>
      </c>
      <c r="E633" s="238" t="s">
        <v>785</v>
      </c>
      <c r="F633" s="239" t="s">
        <v>786</v>
      </c>
      <c r="G633" s="240" t="s">
        <v>157</v>
      </c>
      <c r="H633" s="241">
        <v>37.83</v>
      </c>
      <c r="I633" s="242"/>
      <c r="J633" s="241">
        <f>ROUND(I633*H633,2)</f>
        <v>0</v>
      </c>
      <c r="K633" s="239" t="s">
        <v>144</v>
      </c>
      <c r="L633" s="243"/>
      <c r="M633" s="244" t="s">
        <v>18</v>
      </c>
      <c r="N633" s="245" t="s">
        <v>42</v>
      </c>
      <c r="O633" s="67"/>
      <c r="P633" s="184">
        <f>O633*H633</f>
        <v>0</v>
      </c>
      <c r="Q633" s="184">
        <v>2.9999999999999997E-4</v>
      </c>
      <c r="R633" s="184">
        <f>Q633*H633</f>
        <v>1.1348999999999998E-2</v>
      </c>
      <c r="S633" s="184">
        <v>0</v>
      </c>
      <c r="T633" s="185">
        <f>S633*H633</f>
        <v>0</v>
      </c>
      <c r="U633" s="37"/>
      <c r="V633" s="37"/>
      <c r="W633" s="37"/>
      <c r="X633" s="37"/>
      <c r="Y633" s="37"/>
      <c r="Z633" s="37"/>
      <c r="AA633" s="37"/>
      <c r="AB633" s="37"/>
      <c r="AC633" s="37"/>
      <c r="AD633" s="37"/>
      <c r="AE633" s="37"/>
      <c r="AR633" s="186" t="s">
        <v>197</v>
      </c>
      <c r="AT633" s="186" t="s">
        <v>276</v>
      </c>
      <c r="AU633" s="186" t="s">
        <v>81</v>
      </c>
      <c r="AY633" s="20" t="s">
        <v>138</v>
      </c>
      <c r="BE633" s="187">
        <f>IF(N633="základní",J633,0)</f>
        <v>0</v>
      </c>
      <c r="BF633" s="187">
        <f>IF(N633="snížená",J633,0)</f>
        <v>0</v>
      </c>
      <c r="BG633" s="187">
        <f>IF(N633="zákl. přenesená",J633,0)</f>
        <v>0</v>
      </c>
      <c r="BH633" s="187">
        <f>IF(N633="sníž. přenesená",J633,0)</f>
        <v>0</v>
      </c>
      <c r="BI633" s="187">
        <f>IF(N633="nulová",J633,0)</f>
        <v>0</v>
      </c>
      <c r="BJ633" s="20" t="s">
        <v>79</v>
      </c>
      <c r="BK633" s="187">
        <f>ROUND(I633*H633,2)</f>
        <v>0</v>
      </c>
      <c r="BL633" s="20" t="s">
        <v>145</v>
      </c>
      <c r="BM633" s="186" t="s">
        <v>787</v>
      </c>
    </row>
    <row r="634" spans="1:65" s="14" customFormat="1" ht="10.199999999999999">
      <c r="B634" s="204"/>
      <c r="C634" s="205"/>
      <c r="D634" s="195" t="s">
        <v>149</v>
      </c>
      <c r="E634" s="206" t="s">
        <v>18</v>
      </c>
      <c r="F634" s="207" t="s">
        <v>788</v>
      </c>
      <c r="G634" s="205"/>
      <c r="H634" s="208">
        <v>37.83</v>
      </c>
      <c r="I634" s="209"/>
      <c r="J634" s="205"/>
      <c r="K634" s="205"/>
      <c r="L634" s="210"/>
      <c r="M634" s="211"/>
      <c r="N634" s="212"/>
      <c r="O634" s="212"/>
      <c r="P634" s="212"/>
      <c r="Q634" s="212"/>
      <c r="R634" s="212"/>
      <c r="S634" s="212"/>
      <c r="T634" s="213"/>
      <c r="AT634" s="214" t="s">
        <v>149</v>
      </c>
      <c r="AU634" s="214" t="s">
        <v>81</v>
      </c>
      <c r="AV634" s="14" t="s">
        <v>81</v>
      </c>
      <c r="AW634" s="14" t="s">
        <v>33</v>
      </c>
      <c r="AX634" s="14" t="s">
        <v>79</v>
      </c>
      <c r="AY634" s="214" t="s">
        <v>138</v>
      </c>
    </row>
    <row r="635" spans="1:65" s="2" customFormat="1" ht="14.4" customHeight="1">
      <c r="A635" s="37"/>
      <c r="B635" s="38"/>
      <c r="C635" s="237" t="s">
        <v>789</v>
      </c>
      <c r="D635" s="237" t="s">
        <v>276</v>
      </c>
      <c r="E635" s="238" t="s">
        <v>790</v>
      </c>
      <c r="F635" s="239" t="s">
        <v>791</v>
      </c>
      <c r="G635" s="240" t="s">
        <v>157</v>
      </c>
      <c r="H635" s="241">
        <v>128.34</v>
      </c>
      <c r="I635" s="242"/>
      <c r="J635" s="241">
        <f>ROUND(I635*H635,2)</f>
        <v>0</v>
      </c>
      <c r="K635" s="239" t="s">
        <v>144</v>
      </c>
      <c r="L635" s="243"/>
      <c r="M635" s="244" t="s">
        <v>18</v>
      </c>
      <c r="N635" s="245" t="s">
        <v>42</v>
      </c>
      <c r="O635" s="67"/>
      <c r="P635" s="184">
        <f>O635*H635</f>
        <v>0</v>
      </c>
      <c r="Q635" s="184">
        <v>4.0000000000000003E-5</v>
      </c>
      <c r="R635" s="184">
        <f>Q635*H635</f>
        <v>5.1336000000000003E-3</v>
      </c>
      <c r="S635" s="184">
        <v>0</v>
      </c>
      <c r="T635" s="185">
        <f>S635*H635</f>
        <v>0</v>
      </c>
      <c r="U635" s="37"/>
      <c r="V635" s="37"/>
      <c r="W635" s="37"/>
      <c r="X635" s="37"/>
      <c r="Y635" s="37"/>
      <c r="Z635" s="37"/>
      <c r="AA635" s="37"/>
      <c r="AB635" s="37"/>
      <c r="AC635" s="37"/>
      <c r="AD635" s="37"/>
      <c r="AE635" s="37"/>
      <c r="AR635" s="186" t="s">
        <v>197</v>
      </c>
      <c r="AT635" s="186" t="s">
        <v>276</v>
      </c>
      <c r="AU635" s="186" t="s">
        <v>81</v>
      </c>
      <c r="AY635" s="20" t="s">
        <v>138</v>
      </c>
      <c r="BE635" s="187">
        <f>IF(N635="základní",J635,0)</f>
        <v>0</v>
      </c>
      <c r="BF635" s="187">
        <f>IF(N635="snížená",J635,0)</f>
        <v>0</v>
      </c>
      <c r="BG635" s="187">
        <f>IF(N635="zákl. přenesená",J635,0)</f>
        <v>0</v>
      </c>
      <c r="BH635" s="187">
        <f>IF(N635="sníž. přenesená",J635,0)</f>
        <v>0</v>
      </c>
      <c r="BI635" s="187">
        <f>IF(N635="nulová",J635,0)</f>
        <v>0</v>
      </c>
      <c r="BJ635" s="20" t="s">
        <v>79</v>
      </c>
      <c r="BK635" s="187">
        <f>ROUND(I635*H635,2)</f>
        <v>0</v>
      </c>
      <c r="BL635" s="20" t="s">
        <v>145</v>
      </c>
      <c r="BM635" s="186" t="s">
        <v>792</v>
      </c>
    </row>
    <row r="636" spans="1:65" s="14" customFormat="1" ht="10.199999999999999">
      <c r="B636" s="204"/>
      <c r="C636" s="205"/>
      <c r="D636" s="195" t="s">
        <v>149</v>
      </c>
      <c r="E636" s="206" t="s">
        <v>18</v>
      </c>
      <c r="F636" s="207" t="s">
        <v>793</v>
      </c>
      <c r="G636" s="205"/>
      <c r="H636" s="208">
        <v>128.34</v>
      </c>
      <c r="I636" s="209"/>
      <c r="J636" s="205"/>
      <c r="K636" s="205"/>
      <c r="L636" s="210"/>
      <c r="M636" s="211"/>
      <c r="N636" s="212"/>
      <c r="O636" s="212"/>
      <c r="P636" s="212"/>
      <c r="Q636" s="212"/>
      <c r="R636" s="212"/>
      <c r="S636" s="212"/>
      <c r="T636" s="213"/>
      <c r="AT636" s="214" t="s">
        <v>149</v>
      </c>
      <c r="AU636" s="214" t="s">
        <v>81</v>
      </c>
      <c r="AV636" s="14" t="s">
        <v>81</v>
      </c>
      <c r="AW636" s="14" t="s">
        <v>33</v>
      </c>
      <c r="AX636" s="14" t="s">
        <v>79</v>
      </c>
      <c r="AY636" s="214" t="s">
        <v>138</v>
      </c>
    </row>
    <row r="637" spans="1:65" s="2" customFormat="1" ht="14.4" customHeight="1">
      <c r="A637" s="37"/>
      <c r="B637" s="38"/>
      <c r="C637" s="237" t="s">
        <v>794</v>
      </c>
      <c r="D637" s="237" t="s">
        <v>276</v>
      </c>
      <c r="E637" s="238" t="s">
        <v>795</v>
      </c>
      <c r="F637" s="239" t="s">
        <v>796</v>
      </c>
      <c r="G637" s="240" t="s">
        <v>157</v>
      </c>
      <c r="H637" s="241">
        <v>15.12</v>
      </c>
      <c r="I637" s="242"/>
      <c r="J637" s="241">
        <f>ROUND(I637*H637,2)</f>
        <v>0</v>
      </c>
      <c r="K637" s="239" t="s">
        <v>144</v>
      </c>
      <c r="L637" s="243"/>
      <c r="M637" s="244" t="s">
        <v>18</v>
      </c>
      <c r="N637" s="245" t="s">
        <v>42</v>
      </c>
      <c r="O637" s="67"/>
      <c r="P637" s="184">
        <f>O637*H637</f>
        <v>0</v>
      </c>
      <c r="Q637" s="184">
        <v>2.0000000000000001E-4</v>
      </c>
      <c r="R637" s="184">
        <f>Q637*H637</f>
        <v>3.0239999999999998E-3</v>
      </c>
      <c r="S637" s="184">
        <v>0</v>
      </c>
      <c r="T637" s="185">
        <f>S637*H637</f>
        <v>0</v>
      </c>
      <c r="U637" s="37"/>
      <c r="V637" s="37"/>
      <c r="W637" s="37"/>
      <c r="X637" s="37"/>
      <c r="Y637" s="37"/>
      <c r="Z637" s="37"/>
      <c r="AA637" s="37"/>
      <c r="AB637" s="37"/>
      <c r="AC637" s="37"/>
      <c r="AD637" s="37"/>
      <c r="AE637" s="37"/>
      <c r="AR637" s="186" t="s">
        <v>197</v>
      </c>
      <c r="AT637" s="186" t="s">
        <v>276</v>
      </c>
      <c r="AU637" s="186" t="s">
        <v>81</v>
      </c>
      <c r="AY637" s="20" t="s">
        <v>138</v>
      </c>
      <c r="BE637" s="187">
        <f>IF(N637="základní",J637,0)</f>
        <v>0</v>
      </c>
      <c r="BF637" s="187">
        <f>IF(N637="snížená",J637,0)</f>
        <v>0</v>
      </c>
      <c r="BG637" s="187">
        <f>IF(N637="zákl. přenesená",J637,0)</f>
        <v>0</v>
      </c>
      <c r="BH637" s="187">
        <f>IF(N637="sníž. přenesená",J637,0)</f>
        <v>0</v>
      </c>
      <c r="BI637" s="187">
        <f>IF(N637="nulová",J637,0)</f>
        <v>0</v>
      </c>
      <c r="BJ637" s="20" t="s">
        <v>79</v>
      </c>
      <c r="BK637" s="187">
        <f>ROUND(I637*H637,2)</f>
        <v>0</v>
      </c>
      <c r="BL637" s="20" t="s">
        <v>145</v>
      </c>
      <c r="BM637" s="186" t="s">
        <v>797</v>
      </c>
    </row>
    <row r="638" spans="1:65" s="14" customFormat="1" ht="10.199999999999999">
      <c r="B638" s="204"/>
      <c r="C638" s="205"/>
      <c r="D638" s="195" t="s">
        <v>149</v>
      </c>
      <c r="E638" s="206" t="s">
        <v>18</v>
      </c>
      <c r="F638" s="207" t="s">
        <v>798</v>
      </c>
      <c r="G638" s="205"/>
      <c r="H638" s="208">
        <v>15.12</v>
      </c>
      <c r="I638" s="209"/>
      <c r="J638" s="205"/>
      <c r="K638" s="205"/>
      <c r="L638" s="210"/>
      <c r="M638" s="211"/>
      <c r="N638" s="212"/>
      <c r="O638" s="212"/>
      <c r="P638" s="212"/>
      <c r="Q638" s="212"/>
      <c r="R638" s="212"/>
      <c r="S638" s="212"/>
      <c r="T638" s="213"/>
      <c r="AT638" s="214" t="s">
        <v>149</v>
      </c>
      <c r="AU638" s="214" t="s">
        <v>81</v>
      </c>
      <c r="AV638" s="14" t="s">
        <v>81</v>
      </c>
      <c r="AW638" s="14" t="s">
        <v>33</v>
      </c>
      <c r="AX638" s="14" t="s">
        <v>79</v>
      </c>
      <c r="AY638" s="214" t="s">
        <v>138</v>
      </c>
    </row>
    <row r="639" spans="1:65" s="2" customFormat="1" ht="14.4" customHeight="1">
      <c r="A639" s="37"/>
      <c r="B639" s="38"/>
      <c r="C639" s="176" t="s">
        <v>799</v>
      </c>
      <c r="D639" s="176" t="s">
        <v>140</v>
      </c>
      <c r="E639" s="177" t="s">
        <v>800</v>
      </c>
      <c r="F639" s="178" t="s">
        <v>801</v>
      </c>
      <c r="G639" s="179" t="s">
        <v>143</v>
      </c>
      <c r="H639" s="180">
        <v>57.86</v>
      </c>
      <c r="I639" s="181"/>
      <c r="J639" s="180">
        <f>ROUND(I639*H639,2)</f>
        <v>0</v>
      </c>
      <c r="K639" s="178" t="s">
        <v>18</v>
      </c>
      <c r="L639" s="42"/>
      <c r="M639" s="182" t="s">
        <v>18</v>
      </c>
      <c r="N639" s="183" t="s">
        <v>42</v>
      </c>
      <c r="O639" s="67"/>
      <c r="P639" s="184">
        <f>O639*H639</f>
        <v>0</v>
      </c>
      <c r="Q639" s="184">
        <v>2.2000000000000001E-4</v>
      </c>
      <c r="R639" s="184">
        <f>Q639*H639</f>
        <v>1.27292E-2</v>
      </c>
      <c r="S639" s="184">
        <v>0</v>
      </c>
      <c r="T639" s="185">
        <f>S639*H639</f>
        <v>0</v>
      </c>
      <c r="U639" s="37"/>
      <c r="V639" s="37"/>
      <c r="W639" s="37"/>
      <c r="X639" s="37"/>
      <c r="Y639" s="37"/>
      <c r="Z639" s="37"/>
      <c r="AA639" s="37"/>
      <c r="AB639" s="37"/>
      <c r="AC639" s="37"/>
      <c r="AD639" s="37"/>
      <c r="AE639" s="37"/>
      <c r="AR639" s="186" t="s">
        <v>145</v>
      </c>
      <c r="AT639" s="186" t="s">
        <v>140</v>
      </c>
      <c r="AU639" s="186" t="s">
        <v>81</v>
      </c>
      <c r="AY639" s="20" t="s">
        <v>138</v>
      </c>
      <c r="BE639" s="187">
        <f>IF(N639="základní",J639,0)</f>
        <v>0</v>
      </c>
      <c r="BF639" s="187">
        <f>IF(N639="snížená",J639,0)</f>
        <v>0</v>
      </c>
      <c r="BG639" s="187">
        <f>IF(N639="zákl. přenesená",J639,0)</f>
        <v>0</v>
      </c>
      <c r="BH639" s="187">
        <f>IF(N639="sníž. přenesená",J639,0)</f>
        <v>0</v>
      </c>
      <c r="BI639" s="187">
        <f>IF(N639="nulová",J639,0)</f>
        <v>0</v>
      </c>
      <c r="BJ639" s="20" t="s">
        <v>79</v>
      </c>
      <c r="BK639" s="187">
        <f>ROUND(I639*H639,2)</f>
        <v>0</v>
      </c>
      <c r="BL639" s="20" t="s">
        <v>145</v>
      </c>
      <c r="BM639" s="186" t="s">
        <v>802</v>
      </c>
    </row>
    <row r="640" spans="1:65" s="13" customFormat="1" ht="10.199999999999999">
      <c r="B640" s="193"/>
      <c r="C640" s="194"/>
      <c r="D640" s="195" t="s">
        <v>149</v>
      </c>
      <c r="E640" s="196" t="s">
        <v>18</v>
      </c>
      <c r="F640" s="197" t="s">
        <v>302</v>
      </c>
      <c r="G640" s="194"/>
      <c r="H640" s="196" t="s">
        <v>18</v>
      </c>
      <c r="I640" s="198"/>
      <c r="J640" s="194"/>
      <c r="K640" s="194"/>
      <c r="L640" s="199"/>
      <c r="M640" s="200"/>
      <c r="N640" s="201"/>
      <c r="O640" s="201"/>
      <c r="P640" s="201"/>
      <c r="Q640" s="201"/>
      <c r="R640" s="201"/>
      <c r="S640" s="201"/>
      <c r="T640" s="202"/>
      <c r="AT640" s="203" t="s">
        <v>149</v>
      </c>
      <c r="AU640" s="203" t="s">
        <v>81</v>
      </c>
      <c r="AV640" s="13" t="s">
        <v>79</v>
      </c>
      <c r="AW640" s="13" t="s">
        <v>33</v>
      </c>
      <c r="AX640" s="13" t="s">
        <v>71</v>
      </c>
      <c r="AY640" s="203" t="s">
        <v>138</v>
      </c>
    </row>
    <row r="641" spans="1:65" s="13" customFormat="1" ht="10.199999999999999">
      <c r="B641" s="193"/>
      <c r="C641" s="194"/>
      <c r="D641" s="195" t="s">
        <v>149</v>
      </c>
      <c r="E641" s="196" t="s">
        <v>18</v>
      </c>
      <c r="F641" s="197" t="s">
        <v>593</v>
      </c>
      <c r="G641" s="194"/>
      <c r="H641" s="196" t="s">
        <v>18</v>
      </c>
      <c r="I641" s="198"/>
      <c r="J641" s="194"/>
      <c r="K641" s="194"/>
      <c r="L641" s="199"/>
      <c r="M641" s="200"/>
      <c r="N641" s="201"/>
      <c r="O641" s="201"/>
      <c r="P641" s="201"/>
      <c r="Q641" s="201"/>
      <c r="R641" s="201"/>
      <c r="S641" s="201"/>
      <c r="T641" s="202"/>
      <c r="AT641" s="203" t="s">
        <v>149</v>
      </c>
      <c r="AU641" s="203" t="s">
        <v>81</v>
      </c>
      <c r="AV641" s="13" t="s">
        <v>79</v>
      </c>
      <c r="AW641" s="13" t="s">
        <v>33</v>
      </c>
      <c r="AX641" s="13" t="s">
        <v>71</v>
      </c>
      <c r="AY641" s="203" t="s">
        <v>138</v>
      </c>
    </row>
    <row r="642" spans="1:65" s="14" customFormat="1" ht="10.199999999999999">
      <c r="B642" s="204"/>
      <c r="C642" s="205"/>
      <c r="D642" s="195" t="s">
        <v>149</v>
      </c>
      <c r="E642" s="206" t="s">
        <v>18</v>
      </c>
      <c r="F642" s="207" t="s">
        <v>594</v>
      </c>
      <c r="G642" s="205"/>
      <c r="H642" s="208">
        <v>57.86</v>
      </c>
      <c r="I642" s="209"/>
      <c r="J642" s="205"/>
      <c r="K642" s="205"/>
      <c r="L642" s="210"/>
      <c r="M642" s="211"/>
      <c r="N642" s="212"/>
      <c r="O642" s="212"/>
      <c r="P642" s="212"/>
      <c r="Q642" s="212"/>
      <c r="R642" s="212"/>
      <c r="S642" s="212"/>
      <c r="T642" s="213"/>
      <c r="AT642" s="214" t="s">
        <v>149</v>
      </c>
      <c r="AU642" s="214" t="s">
        <v>81</v>
      </c>
      <c r="AV642" s="14" t="s">
        <v>81</v>
      </c>
      <c r="AW642" s="14" t="s">
        <v>33</v>
      </c>
      <c r="AX642" s="14" t="s">
        <v>71</v>
      </c>
      <c r="AY642" s="214" t="s">
        <v>138</v>
      </c>
    </row>
    <row r="643" spans="1:65" s="15" customFormat="1" ht="10.199999999999999">
      <c r="B643" s="215"/>
      <c r="C643" s="216"/>
      <c r="D643" s="195" t="s">
        <v>149</v>
      </c>
      <c r="E643" s="217" t="s">
        <v>18</v>
      </c>
      <c r="F643" s="218" t="s">
        <v>154</v>
      </c>
      <c r="G643" s="216"/>
      <c r="H643" s="219">
        <v>57.86</v>
      </c>
      <c r="I643" s="220"/>
      <c r="J643" s="216"/>
      <c r="K643" s="216"/>
      <c r="L643" s="221"/>
      <c r="M643" s="222"/>
      <c r="N643" s="223"/>
      <c r="O643" s="223"/>
      <c r="P643" s="223"/>
      <c r="Q643" s="223"/>
      <c r="R643" s="223"/>
      <c r="S643" s="223"/>
      <c r="T643" s="224"/>
      <c r="AT643" s="225" t="s">
        <v>149</v>
      </c>
      <c r="AU643" s="225" t="s">
        <v>81</v>
      </c>
      <c r="AV643" s="15" t="s">
        <v>145</v>
      </c>
      <c r="AW643" s="15" t="s">
        <v>33</v>
      </c>
      <c r="AX643" s="15" t="s">
        <v>79</v>
      </c>
      <c r="AY643" s="225" t="s">
        <v>138</v>
      </c>
    </row>
    <row r="644" spans="1:65" s="2" customFormat="1" ht="19.8" customHeight="1">
      <c r="A644" s="37"/>
      <c r="B644" s="38"/>
      <c r="C644" s="176" t="s">
        <v>803</v>
      </c>
      <c r="D644" s="176" t="s">
        <v>140</v>
      </c>
      <c r="E644" s="177" t="s">
        <v>804</v>
      </c>
      <c r="F644" s="178" t="s">
        <v>805</v>
      </c>
      <c r="G644" s="179" t="s">
        <v>143</v>
      </c>
      <c r="H644" s="180">
        <v>57.86</v>
      </c>
      <c r="I644" s="181"/>
      <c r="J644" s="180">
        <f>ROUND(I644*H644,2)</f>
        <v>0</v>
      </c>
      <c r="K644" s="178" t="s">
        <v>18</v>
      </c>
      <c r="L644" s="42"/>
      <c r="M644" s="182" t="s">
        <v>18</v>
      </c>
      <c r="N644" s="183" t="s">
        <v>42</v>
      </c>
      <c r="O644" s="67"/>
      <c r="P644" s="184">
        <f>O644*H644</f>
        <v>0</v>
      </c>
      <c r="Q644" s="184">
        <v>1.8E-3</v>
      </c>
      <c r="R644" s="184">
        <f>Q644*H644</f>
        <v>0.10414799999999999</v>
      </c>
      <c r="S644" s="184">
        <v>0</v>
      </c>
      <c r="T644" s="185">
        <f>S644*H644</f>
        <v>0</v>
      </c>
      <c r="U644" s="37"/>
      <c r="V644" s="37"/>
      <c r="W644" s="37"/>
      <c r="X644" s="37"/>
      <c r="Y644" s="37"/>
      <c r="Z644" s="37"/>
      <c r="AA644" s="37"/>
      <c r="AB644" s="37"/>
      <c r="AC644" s="37"/>
      <c r="AD644" s="37"/>
      <c r="AE644" s="37"/>
      <c r="AR644" s="186" t="s">
        <v>145</v>
      </c>
      <c r="AT644" s="186" t="s">
        <v>140</v>
      </c>
      <c r="AU644" s="186" t="s">
        <v>81</v>
      </c>
      <c r="AY644" s="20" t="s">
        <v>138</v>
      </c>
      <c r="BE644" s="187">
        <f>IF(N644="základní",J644,0)</f>
        <v>0</v>
      </c>
      <c r="BF644" s="187">
        <f>IF(N644="snížená",J644,0)</f>
        <v>0</v>
      </c>
      <c r="BG644" s="187">
        <f>IF(N644="zákl. přenesená",J644,0)</f>
        <v>0</v>
      </c>
      <c r="BH644" s="187">
        <f>IF(N644="sníž. přenesená",J644,0)</f>
        <v>0</v>
      </c>
      <c r="BI644" s="187">
        <f>IF(N644="nulová",J644,0)</f>
        <v>0</v>
      </c>
      <c r="BJ644" s="20" t="s">
        <v>79</v>
      </c>
      <c r="BK644" s="187">
        <f>ROUND(I644*H644,2)</f>
        <v>0</v>
      </c>
      <c r="BL644" s="20" t="s">
        <v>145</v>
      </c>
      <c r="BM644" s="186" t="s">
        <v>806</v>
      </c>
    </row>
    <row r="645" spans="1:65" s="13" customFormat="1" ht="10.199999999999999">
      <c r="B645" s="193"/>
      <c r="C645" s="194"/>
      <c r="D645" s="195" t="s">
        <v>149</v>
      </c>
      <c r="E645" s="196" t="s">
        <v>18</v>
      </c>
      <c r="F645" s="197" t="s">
        <v>302</v>
      </c>
      <c r="G645" s="194"/>
      <c r="H645" s="196" t="s">
        <v>18</v>
      </c>
      <c r="I645" s="198"/>
      <c r="J645" s="194"/>
      <c r="K645" s="194"/>
      <c r="L645" s="199"/>
      <c r="M645" s="200"/>
      <c r="N645" s="201"/>
      <c r="O645" s="201"/>
      <c r="P645" s="201"/>
      <c r="Q645" s="201"/>
      <c r="R645" s="201"/>
      <c r="S645" s="201"/>
      <c r="T645" s="202"/>
      <c r="AT645" s="203" t="s">
        <v>149</v>
      </c>
      <c r="AU645" s="203" t="s">
        <v>81</v>
      </c>
      <c r="AV645" s="13" t="s">
        <v>79</v>
      </c>
      <c r="AW645" s="13" t="s">
        <v>33</v>
      </c>
      <c r="AX645" s="13" t="s">
        <v>71</v>
      </c>
      <c r="AY645" s="203" t="s">
        <v>138</v>
      </c>
    </row>
    <row r="646" spans="1:65" s="13" customFormat="1" ht="10.199999999999999">
      <c r="B646" s="193"/>
      <c r="C646" s="194"/>
      <c r="D646" s="195" t="s">
        <v>149</v>
      </c>
      <c r="E646" s="196" t="s">
        <v>18</v>
      </c>
      <c r="F646" s="197" t="s">
        <v>593</v>
      </c>
      <c r="G646" s="194"/>
      <c r="H646" s="196" t="s">
        <v>18</v>
      </c>
      <c r="I646" s="198"/>
      <c r="J646" s="194"/>
      <c r="K646" s="194"/>
      <c r="L646" s="199"/>
      <c r="M646" s="200"/>
      <c r="N646" s="201"/>
      <c r="O646" s="201"/>
      <c r="P646" s="201"/>
      <c r="Q646" s="201"/>
      <c r="R646" s="201"/>
      <c r="S646" s="201"/>
      <c r="T646" s="202"/>
      <c r="AT646" s="203" t="s">
        <v>149</v>
      </c>
      <c r="AU646" s="203" t="s">
        <v>81</v>
      </c>
      <c r="AV646" s="13" t="s">
        <v>79</v>
      </c>
      <c r="AW646" s="13" t="s">
        <v>33</v>
      </c>
      <c r="AX646" s="13" t="s">
        <v>71</v>
      </c>
      <c r="AY646" s="203" t="s">
        <v>138</v>
      </c>
    </row>
    <row r="647" spans="1:65" s="14" customFormat="1" ht="10.199999999999999">
      <c r="B647" s="204"/>
      <c r="C647" s="205"/>
      <c r="D647" s="195" t="s">
        <v>149</v>
      </c>
      <c r="E647" s="206" t="s">
        <v>18</v>
      </c>
      <c r="F647" s="207" t="s">
        <v>594</v>
      </c>
      <c r="G647" s="205"/>
      <c r="H647" s="208">
        <v>57.86</v>
      </c>
      <c r="I647" s="209"/>
      <c r="J647" s="205"/>
      <c r="K647" s="205"/>
      <c r="L647" s="210"/>
      <c r="M647" s="211"/>
      <c r="N647" s="212"/>
      <c r="O647" s="212"/>
      <c r="P647" s="212"/>
      <c r="Q647" s="212"/>
      <c r="R647" s="212"/>
      <c r="S647" s="212"/>
      <c r="T647" s="213"/>
      <c r="AT647" s="214" t="s">
        <v>149</v>
      </c>
      <c r="AU647" s="214" t="s">
        <v>81</v>
      </c>
      <c r="AV647" s="14" t="s">
        <v>81</v>
      </c>
      <c r="AW647" s="14" t="s">
        <v>33</v>
      </c>
      <c r="AX647" s="14" t="s">
        <v>71</v>
      </c>
      <c r="AY647" s="214" t="s">
        <v>138</v>
      </c>
    </row>
    <row r="648" spans="1:65" s="15" customFormat="1" ht="10.199999999999999">
      <c r="B648" s="215"/>
      <c r="C648" s="216"/>
      <c r="D648" s="195" t="s">
        <v>149</v>
      </c>
      <c r="E648" s="217" t="s">
        <v>18</v>
      </c>
      <c r="F648" s="218" t="s">
        <v>154</v>
      </c>
      <c r="G648" s="216"/>
      <c r="H648" s="219">
        <v>57.86</v>
      </c>
      <c r="I648" s="220"/>
      <c r="J648" s="216"/>
      <c r="K648" s="216"/>
      <c r="L648" s="221"/>
      <c r="M648" s="222"/>
      <c r="N648" s="223"/>
      <c r="O648" s="223"/>
      <c r="P648" s="223"/>
      <c r="Q648" s="223"/>
      <c r="R648" s="223"/>
      <c r="S648" s="223"/>
      <c r="T648" s="224"/>
      <c r="AT648" s="225" t="s">
        <v>149</v>
      </c>
      <c r="AU648" s="225" t="s">
        <v>81</v>
      </c>
      <c r="AV648" s="15" t="s">
        <v>145</v>
      </c>
      <c r="AW648" s="15" t="s">
        <v>33</v>
      </c>
      <c r="AX648" s="15" t="s">
        <v>79</v>
      </c>
      <c r="AY648" s="225" t="s">
        <v>138</v>
      </c>
    </row>
    <row r="649" spans="1:65" s="2" customFormat="1" ht="14.4" customHeight="1">
      <c r="A649" s="37"/>
      <c r="B649" s="38"/>
      <c r="C649" s="176" t="s">
        <v>807</v>
      </c>
      <c r="D649" s="176" t="s">
        <v>140</v>
      </c>
      <c r="E649" s="177" t="s">
        <v>808</v>
      </c>
      <c r="F649" s="178" t="s">
        <v>809</v>
      </c>
      <c r="G649" s="179" t="s">
        <v>143</v>
      </c>
      <c r="H649" s="180">
        <v>13.52</v>
      </c>
      <c r="I649" s="181"/>
      <c r="J649" s="180">
        <f>ROUND(I649*H649,2)</f>
        <v>0</v>
      </c>
      <c r="K649" s="178" t="s">
        <v>144</v>
      </c>
      <c r="L649" s="42"/>
      <c r="M649" s="182" t="s">
        <v>18</v>
      </c>
      <c r="N649" s="183" t="s">
        <v>42</v>
      </c>
      <c r="O649" s="67"/>
      <c r="P649" s="184">
        <f>O649*H649</f>
        <v>0</v>
      </c>
      <c r="Q649" s="184">
        <v>2.0000000000000001E-4</v>
      </c>
      <c r="R649" s="184">
        <f>Q649*H649</f>
        <v>2.7040000000000002E-3</v>
      </c>
      <c r="S649" s="184">
        <v>0</v>
      </c>
      <c r="T649" s="185">
        <f>S649*H649</f>
        <v>0</v>
      </c>
      <c r="U649" s="37"/>
      <c r="V649" s="37"/>
      <c r="W649" s="37"/>
      <c r="X649" s="37"/>
      <c r="Y649" s="37"/>
      <c r="Z649" s="37"/>
      <c r="AA649" s="37"/>
      <c r="AB649" s="37"/>
      <c r="AC649" s="37"/>
      <c r="AD649" s="37"/>
      <c r="AE649" s="37"/>
      <c r="AR649" s="186" t="s">
        <v>145</v>
      </c>
      <c r="AT649" s="186" t="s">
        <v>140</v>
      </c>
      <c r="AU649" s="186" t="s">
        <v>81</v>
      </c>
      <c r="AY649" s="20" t="s">
        <v>138</v>
      </c>
      <c r="BE649" s="187">
        <f>IF(N649="základní",J649,0)</f>
        <v>0</v>
      </c>
      <c r="BF649" s="187">
        <f>IF(N649="snížená",J649,0)</f>
        <v>0</v>
      </c>
      <c r="BG649" s="187">
        <f>IF(N649="zákl. přenesená",J649,0)</f>
        <v>0</v>
      </c>
      <c r="BH649" s="187">
        <f>IF(N649="sníž. přenesená",J649,0)</f>
        <v>0</v>
      </c>
      <c r="BI649" s="187">
        <f>IF(N649="nulová",J649,0)</f>
        <v>0</v>
      </c>
      <c r="BJ649" s="20" t="s">
        <v>79</v>
      </c>
      <c r="BK649" s="187">
        <f>ROUND(I649*H649,2)</f>
        <v>0</v>
      </c>
      <c r="BL649" s="20" t="s">
        <v>145</v>
      </c>
      <c r="BM649" s="186" t="s">
        <v>810</v>
      </c>
    </row>
    <row r="650" spans="1:65" s="2" customFormat="1" ht="10.199999999999999">
      <c r="A650" s="37"/>
      <c r="B650" s="38"/>
      <c r="C650" s="39"/>
      <c r="D650" s="188" t="s">
        <v>147</v>
      </c>
      <c r="E650" s="39"/>
      <c r="F650" s="189" t="s">
        <v>811</v>
      </c>
      <c r="G650" s="39"/>
      <c r="H650" s="39"/>
      <c r="I650" s="190"/>
      <c r="J650" s="39"/>
      <c r="K650" s="39"/>
      <c r="L650" s="42"/>
      <c r="M650" s="191"/>
      <c r="N650" s="192"/>
      <c r="O650" s="67"/>
      <c r="P650" s="67"/>
      <c r="Q650" s="67"/>
      <c r="R650" s="67"/>
      <c r="S650" s="67"/>
      <c r="T650" s="68"/>
      <c r="U650" s="37"/>
      <c r="V650" s="37"/>
      <c r="W650" s="37"/>
      <c r="X650" s="37"/>
      <c r="Y650" s="37"/>
      <c r="Z650" s="37"/>
      <c r="AA650" s="37"/>
      <c r="AB650" s="37"/>
      <c r="AC650" s="37"/>
      <c r="AD650" s="37"/>
      <c r="AE650" s="37"/>
      <c r="AT650" s="20" t="s">
        <v>147</v>
      </c>
      <c r="AU650" s="20" t="s">
        <v>81</v>
      </c>
    </row>
    <row r="651" spans="1:65" s="13" customFormat="1" ht="10.199999999999999">
      <c r="B651" s="193"/>
      <c r="C651" s="194"/>
      <c r="D651" s="195" t="s">
        <v>149</v>
      </c>
      <c r="E651" s="196" t="s">
        <v>18</v>
      </c>
      <c r="F651" s="197" t="s">
        <v>614</v>
      </c>
      <c r="G651" s="194"/>
      <c r="H651" s="196" t="s">
        <v>18</v>
      </c>
      <c r="I651" s="198"/>
      <c r="J651" s="194"/>
      <c r="K651" s="194"/>
      <c r="L651" s="199"/>
      <c r="M651" s="200"/>
      <c r="N651" s="201"/>
      <c r="O651" s="201"/>
      <c r="P651" s="201"/>
      <c r="Q651" s="201"/>
      <c r="R651" s="201"/>
      <c r="S651" s="201"/>
      <c r="T651" s="202"/>
      <c r="AT651" s="203" t="s">
        <v>149</v>
      </c>
      <c r="AU651" s="203" t="s">
        <v>81</v>
      </c>
      <c r="AV651" s="13" t="s">
        <v>79</v>
      </c>
      <c r="AW651" s="13" t="s">
        <v>33</v>
      </c>
      <c r="AX651" s="13" t="s">
        <v>71</v>
      </c>
      <c r="AY651" s="203" t="s">
        <v>138</v>
      </c>
    </row>
    <row r="652" spans="1:65" s="13" customFormat="1" ht="10.199999999999999">
      <c r="B652" s="193"/>
      <c r="C652" s="194"/>
      <c r="D652" s="195" t="s">
        <v>149</v>
      </c>
      <c r="E652" s="196" t="s">
        <v>18</v>
      </c>
      <c r="F652" s="197" t="s">
        <v>812</v>
      </c>
      <c r="G652" s="194"/>
      <c r="H652" s="196" t="s">
        <v>18</v>
      </c>
      <c r="I652" s="198"/>
      <c r="J652" s="194"/>
      <c r="K652" s="194"/>
      <c r="L652" s="199"/>
      <c r="M652" s="200"/>
      <c r="N652" s="201"/>
      <c r="O652" s="201"/>
      <c r="P652" s="201"/>
      <c r="Q652" s="201"/>
      <c r="R652" s="201"/>
      <c r="S652" s="201"/>
      <c r="T652" s="202"/>
      <c r="AT652" s="203" t="s">
        <v>149</v>
      </c>
      <c r="AU652" s="203" t="s">
        <v>81</v>
      </c>
      <c r="AV652" s="13" t="s">
        <v>79</v>
      </c>
      <c r="AW652" s="13" t="s">
        <v>33</v>
      </c>
      <c r="AX652" s="13" t="s">
        <v>71</v>
      </c>
      <c r="AY652" s="203" t="s">
        <v>138</v>
      </c>
    </row>
    <row r="653" spans="1:65" s="14" customFormat="1" ht="10.199999999999999">
      <c r="B653" s="204"/>
      <c r="C653" s="205"/>
      <c r="D653" s="195" t="s">
        <v>149</v>
      </c>
      <c r="E653" s="206" t="s">
        <v>18</v>
      </c>
      <c r="F653" s="207" t="s">
        <v>813</v>
      </c>
      <c r="G653" s="205"/>
      <c r="H653" s="208">
        <v>6.06</v>
      </c>
      <c r="I653" s="209"/>
      <c r="J653" s="205"/>
      <c r="K653" s="205"/>
      <c r="L653" s="210"/>
      <c r="M653" s="211"/>
      <c r="N653" s="212"/>
      <c r="O653" s="212"/>
      <c r="P653" s="212"/>
      <c r="Q653" s="212"/>
      <c r="R653" s="212"/>
      <c r="S653" s="212"/>
      <c r="T653" s="213"/>
      <c r="AT653" s="214" t="s">
        <v>149</v>
      </c>
      <c r="AU653" s="214" t="s">
        <v>81</v>
      </c>
      <c r="AV653" s="14" t="s">
        <v>81</v>
      </c>
      <c r="AW653" s="14" t="s">
        <v>33</v>
      </c>
      <c r="AX653" s="14" t="s">
        <v>71</v>
      </c>
      <c r="AY653" s="214" t="s">
        <v>138</v>
      </c>
    </row>
    <row r="654" spans="1:65" s="14" customFormat="1" ht="10.199999999999999">
      <c r="B654" s="204"/>
      <c r="C654" s="205"/>
      <c r="D654" s="195" t="s">
        <v>149</v>
      </c>
      <c r="E654" s="206" t="s">
        <v>18</v>
      </c>
      <c r="F654" s="207" t="s">
        <v>814</v>
      </c>
      <c r="G654" s="205"/>
      <c r="H654" s="208">
        <v>2.42</v>
      </c>
      <c r="I654" s="209"/>
      <c r="J654" s="205"/>
      <c r="K654" s="205"/>
      <c r="L654" s="210"/>
      <c r="M654" s="211"/>
      <c r="N654" s="212"/>
      <c r="O654" s="212"/>
      <c r="P654" s="212"/>
      <c r="Q654" s="212"/>
      <c r="R654" s="212"/>
      <c r="S654" s="212"/>
      <c r="T654" s="213"/>
      <c r="AT654" s="214" t="s">
        <v>149</v>
      </c>
      <c r="AU654" s="214" t="s">
        <v>81</v>
      </c>
      <c r="AV654" s="14" t="s">
        <v>81</v>
      </c>
      <c r="AW654" s="14" t="s">
        <v>33</v>
      </c>
      <c r="AX654" s="14" t="s">
        <v>71</v>
      </c>
      <c r="AY654" s="214" t="s">
        <v>138</v>
      </c>
    </row>
    <row r="655" spans="1:65" s="14" customFormat="1" ht="10.199999999999999">
      <c r="B655" s="204"/>
      <c r="C655" s="205"/>
      <c r="D655" s="195" t="s">
        <v>149</v>
      </c>
      <c r="E655" s="206" t="s">
        <v>18</v>
      </c>
      <c r="F655" s="207" t="s">
        <v>815</v>
      </c>
      <c r="G655" s="205"/>
      <c r="H655" s="208">
        <v>1.98</v>
      </c>
      <c r="I655" s="209"/>
      <c r="J655" s="205"/>
      <c r="K655" s="205"/>
      <c r="L655" s="210"/>
      <c r="M655" s="211"/>
      <c r="N655" s="212"/>
      <c r="O655" s="212"/>
      <c r="P655" s="212"/>
      <c r="Q655" s="212"/>
      <c r="R655" s="212"/>
      <c r="S655" s="212"/>
      <c r="T655" s="213"/>
      <c r="AT655" s="214" t="s">
        <v>149</v>
      </c>
      <c r="AU655" s="214" t="s">
        <v>81</v>
      </c>
      <c r="AV655" s="14" t="s">
        <v>81</v>
      </c>
      <c r="AW655" s="14" t="s">
        <v>33</v>
      </c>
      <c r="AX655" s="14" t="s">
        <v>71</v>
      </c>
      <c r="AY655" s="214" t="s">
        <v>138</v>
      </c>
    </row>
    <row r="656" spans="1:65" s="14" customFormat="1" ht="10.199999999999999">
      <c r="B656" s="204"/>
      <c r="C656" s="205"/>
      <c r="D656" s="195" t="s">
        <v>149</v>
      </c>
      <c r="E656" s="206" t="s">
        <v>18</v>
      </c>
      <c r="F656" s="207" t="s">
        <v>816</v>
      </c>
      <c r="G656" s="205"/>
      <c r="H656" s="208">
        <v>3.06</v>
      </c>
      <c r="I656" s="209"/>
      <c r="J656" s="205"/>
      <c r="K656" s="205"/>
      <c r="L656" s="210"/>
      <c r="M656" s="211"/>
      <c r="N656" s="212"/>
      <c r="O656" s="212"/>
      <c r="P656" s="212"/>
      <c r="Q656" s="212"/>
      <c r="R656" s="212"/>
      <c r="S656" s="212"/>
      <c r="T656" s="213"/>
      <c r="AT656" s="214" t="s">
        <v>149</v>
      </c>
      <c r="AU656" s="214" t="s">
        <v>81</v>
      </c>
      <c r="AV656" s="14" t="s">
        <v>81</v>
      </c>
      <c r="AW656" s="14" t="s">
        <v>33</v>
      </c>
      <c r="AX656" s="14" t="s">
        <v>71</v>
      </c>
      <c r="AY656" s="214" t="s">
        <v>138</v>
      </c>
    </row>
    <row r="657" spans="1:65" s="15" customFormat="1" ht="10.199999999999999">
      <c r="B657" s="215"/>
      <c r="C657" s="216"/>
      <c r="D657" s="195" t="s">
        <v>149</v>
      </c>
      <c r="E657" s="217" t="s">
        <v>18</v>
      </c>
      <c r="F657" s="218" t="s">
        <v>154</v>
      </c>
      <c r="G657" s="216"/>
      <c r="H657" s="219">
        <v>13.52</v>
      </c>
      <c r="I657" s="220"/>
      <c r="J657" s="216"/>
      <c r="K657" s="216"/>
      <c r="L657" s="221"/>
      <c r="M657" s="222"/>
      <c r="N657" s="223"/>
      <c r="O657" s="223"/>
      <c r="P657" s="223"/>
      <c r="Q657" s="223"/>
      <c r="R657" s="223"/>
      <c r="S657" s="223"/>
      <c r="T657" s="224"/>
      <c r="AT657" s="225" t="s">
        <v>149</v>
      </c>
      <c r="AU657" s="225" t="s">
        <v>81</v>
      </c>
      <c r="AV657" s="15" t="s">
        <v>145</v>
      </c>
      <c r="AW657" s="15" t="s">
        <v>33</v>
      </c>
      <c r="AX657" s="15" t="s">
        <v>79</v>
      </c>
      <c r="AY657" s="225" t="s">
        <v>138</v>
      </c>
    </row>
    <row r="658" spans="1:65" s="2" customFormat="1" ht="14.4" customHeight="1">
      <c r="A658" s="37"/>
      <c r="B658" s="38"/>
      <c r="C658" s="176" t="s">
        <v>817</v>
      </c>
      <c r="D658" s="176" t="s">
        <v>140</v>
      </c>
      <c r="E658" s="177" t="s">
        <v>818</v>
      </c>
      <c r="F658" s="178" t="s">
        <v>819</v>
      </c>
      <c r="G658" s="179" t="s">
        <v>143</v>
      </c>
      <c r="H658" s="180">
        <v>365.55</v>
      </c>
      <c r="I658" s="181"/>
      <c r="J658" s="180">
        <f>ROUND(I658*H658,2)</f>
        <v>0</v>
      </c>
      <c r="K658" s="178" t="s">
        <v>144</v>
      </c>
      <c r="L658" s="42"/>
      <c r="M658" s="182" t="s">
        <v>18</v>
      </c>
      <c r="N658" s="183" t="s">
        <v>42</v>
      </c>
      <c r="O658" s="67"/>
      <c r="P658" s="184">
        <f>O658*H658</f>
        <v>0</v>
      </c>
      <c r="Q658" s="184">
        <v>2.0000000000000001E-4</v>
      </c>
      <c r="R658" s="184">
        <f>Q658*H658</f>
        <v>7.3110000000000008E-2</v>
      </c>
      <c r="S658" s="184">
        <v>0</v>
      </c>
      <c r="T658" s="185">
        <f>S658*H658</f>
        <v>0</v>
      </c>
      <c r="U658" s="37"/>
      <c r="V658" s="37"/>
      <c r="W658" s="37"/>
      <c r="X658" s="37"/>
      <c r="Y658" s="37"/>
      <c r="Z658" s="37"/>
      <c r="AA658" s="37"/>
      <c r="AB658" s="37"/>
      <c r="AC658" s="37"/>
      <c r="AD658" s="37"/>
      <c r="AE658" s="37"/>
      <c r="AR658" s="186" t="s">
        <v>145</v>
      </c>
      <c r="AT658" s="186" t="s">
        <v>140</v>
      </c>
      <c r="AU658" s="186" t="s">
        <v>81</v>
      </c>
      <c r="AY658" s="20" t="s">
        <v>138</v>
      </c>
      <c r="BE658" s="187">
        <f>IF(N658="základní",J658,0)</f>
        <v>0</v>
      </c>
      <c r="BF658" s="187">
        <f>IF(N658="snížená",J658,0)</f>
        <v>0</v>
      </c>
      <c r="BG658" s="187">
        <f>IF(N658="zákl. přenesená",J658,0)</f>
        <v>0</v>
      </c>
      <c r="BH658" s="187">
        <f>IF(N658="sníž. přenesená",J658,0)</f>
        <v>0</v>
      </c>
      <c r="BI658" s="187">
        <f>IF(N658="nulová",J658,0)</f>
        <v>0</v>
      </c>
      <c r="BJ658" s="20" t="s">
        <v>79</v>
      </c>
      <c r="BK658" s="187">
        <f>ROUND(I658*H658,2)</f>
        <v>0</v>
      </c>
      <c r="BL658" s="20" t="s">
        <v>145</v>
      </c>
      <c r="BM658" s="186" t="s">
        <v>820</v>
      </c>
    </row>
    <row r="659" spans="1:65" s="2" customFormat="1" ht="10.199999999999999">
      <c r="A659" s="37"/>
      <c r="B659" s="38"/>
      <c r="C659" s="39"/>
      <c r="D659" s="188" t="s">
        <v>147</v>
      </c>
      <c r="E659" s="39"/>
      <c r="F659" s="189" t="s">
        <v>821</v>
      </c>
      <c r="G659" s="39"/>
      <c r="H659" s="39"/>
      <c r="I659" s="190"/>
      <c r="J659" s="39"/>
      <c r="K659" s="39"/>
      <c r="L659" s="42"/>
      <c r="M659" s="191"/>
      <c r="N659" s="192"/>
      <c r="O659" s="67"/>
      <c r="P659" s="67"/>
      <c r="Q659" s="67"/>
      <c r="R659" s="67"/>
      <c r="S659" s="67"/>
      <c r="T659" s="68"/>
      <c r="U659" s="37"/>
      <c r="V659" s="37"/>
      <c r="W659" s="37"/>
      <c r="X659" s="37"/>
      <c r="Y659" s="37"/>
      <c r="Z659" s="37"/>
      <c r="AA659" s="37"/>
      <c r="AB659" s="37"/>
      <c r="AC659" s="37"/>
      <c r="AD659" s="37"/>
      <c r="AE659" s="37"/>
      <c r="AT659" s="20" t="s">
        <v>147</v>
      </c>
      <c r="AU659" s="20" t="s">
        <v>81</v>
      </c>
    </row>
    <row r="660" spans="1:65" s="13" customFormat="1" ht="10.199999999999999">
      <c r="B660" s="193"/>
      <c r="C660" s="194"/>
      <c r="D660" s="195" t="s">
        <v>149</v>
      </c>
      <c r="E660" s="196" t="s">
        <v>18</v>
      </c>
      <c r="F660" s="197" t="s">
        <v>614</v>
      </c>
      <c r="G660" s="194"/>
      <c r="H660" s="196" t="s">
        <v>18</v>
      </c>
      <c r="I660" s="198"/>
      <c r="J660" s="194"/>
      <c r="K660" s="194"/>
      <c r="L660" s="199"/>
      <c r="M660" s="200"/>
      <c r="N660" s="201"/>
      <c r="O660" s="201"/>
      <c r="P660" s="201"/>
      <c r="Q660" s="201"/>
      <c r="R660" s="201"/>
      <c r="S660" s="201"/>
      <c r="T660" s="202"/>
      <c r="AT660" s="203" t="s">
        <v>149</v>
      </c>
      <c r="AU660" s="203" t="s">
        <v>81</v>
      </c>
      <c r="AV660" s="13" t="s">
        <v>79</v>
      </c>
      <c r="AW660" s="13" t="s">
        <v>33</v>
      </c>
      <c r="AX660" s="13" t="s">
        <v>71</v>
      </c>
      <c r="AY660" s="203" t="s">
        <v>138</v>
      </c>
    </row>
    <row r="661" spans="1:65" s="13" customFormat="1" ht="10.199999999999999">
      <c r="B661" s="193"/>
      <c r="C661" s="194"/>
      <c r="D661" s="195" t="s">
        <v>149</v>
      </c>
      <c r="E661" s="196" t="s">
        <v>18</v>
      </c>
      <c r="F661" s="197" t="s">
        <v>812</v>
      </c>
      <c r="G661" s="194"/>
      <c r="H661" s="196" t="s">
        <v>18</v>
      </c>
      <c r="I661" s="198"/>
      <c r="J661" s="194"/>
      <c r="K661" s="194"/>
      <c r="L661" s="199"/>
      <c r="M661" s="200"/>
      <c r="N661" s="201"/>
      <c r="O661" s="201"/>
      <c r="P661" s="201"/>
      <c r="Q661" s="201"/>
      <c r="R661" s="201"/>
      <c r="S661" s="201"/>
      <c r="T661" s="202"/>
      <c r="AT661" s="203" t="s">
        <v>149</v>
      </c>
      <c r="AU661" s="203" t="s">
        <v>81</v>
      </c>
      <c r="AV661" s="13" t="s">
        <v>79</v>
      </c>
      <c r="AW661" s="13" t="s">
        <v>33</v>
      </c>
      <c r="AX661" s="13" t="s">
        <v>71</v>
      </c>
      <c r="AY661" s="203" t="s">
        <v>138</v>
      </c>
    </row>
    <row r="662" spans="1:65" s="14" customFormat="1" ht="10.199999999999999">
      <c r="B662" s="204"/>
      <c r="C662" s="205"/>
      <c r="D662" s="195" t="s">
        <v>149</v>
      </c>
      <c r="E662" s="206" t="s">
        <v>18</v>
      </c>
      <c r="F662" s="207" t="s">
        <v>822</v>
      </c>
      <c r="G662" s="205"/>
      <c r="H662" s="208">
        <v>253.41</v>
      </c>
      <c r="I662" s="209"/>
      <c r="J662" s="205"/>
      <c r="K662" s="205"/>
      <c r="L662" s="210"/>
      <c r="M662" s="211"/>
      <c r="N662" s="212"/>
      <c r="O662" s="212"/>
      <c r="P662" s="212"/>
      <c r="Q662" s="212"/>
      <c r="R662" s="212"/>
      <c r="S662" s="212"/>
      <c r="T662" s="213"/>
      <c r="AT662" s="214" t="s">
        <v>149</v>
      </c>
      <c r="AU662" s="214" t="s">
        <v>81</v>
      </c>
      <c r="AV662" s="14" t="s">
        <v>81</v>
      </c>
      <c r="AW662" s="14" t="s">
        <v>33</v>
      </c>
      <c r="AX662" s="14" t="s">
        <v>71</v>
      </c>
      <c r="AY662" s="214" t="s">
        <v>138</v>
      </c>
    </row>
    <row r="663" spans="1:65" s="14" customFormat="1" ht="10.199999999999999">
      <c r="B663" s="204"/>
      <c r="C663" s="205"/>
      <c r="D663" s="195" t="s">
        <v>149</v>
      </c>
      <c r="E663" s="206" t="s">
        <v>18</v>
      </c>
      <c r="F663" s="207" t="s">
        <v>607</v>
      </c>
      <c r="G663" s="205"/>
      <c r="H663" s="208">
        <v>45.98</v>
      </c>
      <c r="I663" s="209"/>
      <c r="J663" s="205"/>
      <c r="K663" s="205"/>
      <c r="L663" s="210"/>
      <c r="M663" s="211"/>
      <c r="N663" s="212"/>
      <c r="O663" s="212"/>
      <c r="P663" s="212"/>
      <c r="Q663" s="212"/>
      <c r="R663" s="212"/>
      <c r="S663" s="212"/>
      <c r="T663" s="213"/>
      <c r="AT663" s="214" t="s">
        <v>149</v>
      </c>
      <c r="AU663" s="214" t="s">
        <v>81</v>
      </c>
      <c r="AV663" s="14" t="s">
        <v>81</v>
      </c>
      <c r="AW663" s="14" t="s">
        <v>33</v>
      </c>
      <c r="AX663" s="14" t="s">
        <v>71</v>
      </c>
      <c r="AY663" s="214" t="s">
        <v>138</v>
      </c>
    </row>
    <row r="664" spans="1:65" s="13" customFormat="1" ht="10.199999999999999">
      <c r="B664" s="193"/>
      <c r="C664" s="194"/>
      <c r="D664" s="195" t="s">
        <v>149</v>
      </c>
      <c r="E664" s="196" t="s">
        <v>18</v>
      </c>
      <c r="F664" s="197" t="s">
        <v>623</v>
      </c>
      <c r="G664" s="194"/>
      <c r="H664" s="196" t="s">
        <v>18</v>
      </c>
      <c r="I664" s="198"/>
      <c r="J664" s="194"/>
      <c r="K664" s="194"/>
      <c r="L664" s="199"/>
      <c r="M664" s="200"/>
      <c r="N664" s="201"/>
      <c r="O664" s="201"/>
      <c r="P664" s="201"/>
      <c r="Q664" s="201"/>
      <c r="R664" s="201"/>
      <c r="S664" s="201"/>
      <c r="T664" s="202"/>
      <c r="AT664" s="203" t="s">
        <v>149</v>
      </c>
      <c r="AU664" s="203" t="s">
        <v>81</v>
      </c>
      <c r="AV664" s="13" t="s">
        <v>79</v>
      </c>
      <c r="AW664" s="13" t="s">
        <v>33</v>
      </c>
      <c r="AX664" s="13" t="s">
        <v>71</v>
      </c>
      <c r="AY664" s="203" t="s">
        <v>138</v>
      </c>
    </row>
    <row r="665" spans="1:65" s="14" customFormat="1" ht="10.199999999999999">
      <c r="B665" s="204"/>
      <c r="C665" s="205"/>
      <c r="D665" s="195" t="s">
        <v>149</v>
      </c>
      <c r="E665" s="206" t="s">
        <v>18</v>
      </c>
      <c r="F665" s="207" t="s">
        <v>823</v>
      </c>
      <c r="G665" s="205"/>
      <c r="H665" s="208">
        <v>12.2</v>
      </c>
      <c r="I665" s="209"/>
      <c r="J665" s="205"/>
      <c r="K665" s="205"/>
      <c r="L665" s="210"/>
      <c r="M665" s="211"/>
      <c r="N665" s="212"/>
      <c r="O665" s="212"/>
      <c r="P665" s="212"/>
      <c r="Q665" s="212"/>
      <c r="R665" s="212"/>
      <c r="S665" s="212"/>
      <c r="T665" s="213"/>
      <c r="AT665" s="214" t="s">
        <v>149</v>
      </c>
      <c r="AU665" s="214" t="s">
        <v>81</v>
      </c>
      <c r="AV665" s="14" t="s">
        <v>81</v>
      </c>
      <c r="AW665" s="14" t="s">
        <v>33</v>
      </c>
      <c r="AX665" s="14" t="s">
        <v>71</v>
      </c>
      <c r="AY665" s="214" t="s">
        <v>138</v>
      </c>
    </row>
    <row r="666" spans="1:65" s="14" customFormat="1" ht="10.199999999999999">
      <c r="B666" s="204"/>
      <c r="C666" s="205"/>
      <c r="D666" s="195" t="s">
        <v>149</v>
      </c>
      <c r="E666" s="206" t="s">
        <v>18</v>
      </c>
      <c r="F666" s="207" t="s">
        <v>824</v>
      </c>
      <c r="G666" s="205"/>
      <c r="H666" s="208">
        <v>4.03</v>
      </c>
      <c r="I666" s="209"/>
      <c r="J666" s="205"/>
      <c r="K666" s="205"/>
      <c r="L666" s="210"/>
      <c r="M666" s="211"/>
      <c r="N666" s="212"/>
      <c r="O666" s="212"/>
      <c r="P666" s="212"/>
      <c r="Q666" s="212"/>
      <c r="R666" s="212"/>
      <c r="S666" s="212"/>
      <c r="T666" s="213"/>
      <c r="AT666" s="214" t="s">
        <v>149</v>
      </c>
      <c r="AU666" s="214" t="s">
        <v>81</v>
      </c>
      <c r="AV666" s="14" t="s">
        <v>81</v>
      </c>
      <c r="AW666" s="14" t="s">
        <v>33</v>
      </c>
      <c r="AX666" s="14" t="s">
        <v>71</v>
      </c>
      <c r="AY666" s="214" t="s">
        <v>138</v>
      </c>
    </row>
    <row r="667" spans="1:65" s="14" customFormat="1" ht="10.199999999999999">
      <c r="B667" s="204"/>
      <c r="C667" s="205"/>
      <c r="D667" s="195" t="s">
        <v>149</v>
      </c>
      <c r="E667" s="206" t="s">
        <v>18</v>
      </c>
      <c r="F667" s="207" t="s">
        <v>825</v>
      </c>
      <c r="G667" s="205"/>
      <c r="H667" s="208">
        <v>3.96</v>
      </c>
      <c r="I667" s="209"/>
      <c r="J667" s="205"/>
      <c r="K667" s="205"/>
      <c r="L667" s="210"/>
      <c r="M667" s="211"/>
      <c r="N667" s="212"/>
      <c r="O667" s="212"/>
      <c r="P667" s="212"/>
      <c r="Q667" s="212"/>
      <c r="R667" s="212"/>
      <c r="S667" s="212"/>
      <c r="T667" s="213"/>
      <c r="AT667" s="214" t="s">
        <v>149</v>
      </c>
      <c r="AU667" s="214" t="s">
        <v>81</v>
      </c>
      <c r="AV667" s="14" t="s">
        <v>81</v>
      </c>
      <c r="AW667" s="14" t="s">
        <v>33</v>
      </c>
      <c r="AX667" s="14" t="s">
        <v>71</v>
      </c>
      <c r="AY667" s="214" t="s">
        <v>138</v>
      </c>
    </row>
    <row r="668" spans="1:65" s="14" customFormat="1" ht="10.199999999999999">
      <c r="B668" s="204"/>
      <c r="C668" s="205"/>
      <c r="D668" s="195" t="s">
        <v>149</v>
      </c>
      <c r="E668" s="206" t="s">
        <v>18</v>
      </c>
      <c r="F668" s="207" t="s">
        <v>826</v>
      </c>
      <c r="G668" s="205"/>
      <c r="H668" s="208">
        <v>8.58</v>
      </c>
      <c r="I668" s="209"/>
      <c r="J668" s="205"/>
      <c r="K668" s="205"/>
      <c r="L668" s="210"/>
      <c r="M668" s="211"/>
      <c r="N668" s="212"/>
      <c r="O668" s="212"/>
      <c r="P668" s="212"/>
      <c r="Q668" s="212"/>
      <c r="R668" s="212"/>
      <c r="S668" s="212"/>
      <c r="T668" s="213"/>
      <c r="AT668" s="214" t="s">
        <v>149</v>
      </c>
      <c r="AU668" s="214" t="s">
        <v>81</v>
      </c>
      <c r="AV668" s="14" t="s">
        <v>81</v>
      </c>
      <c r="AW668" s="14" t="s">
        <v>33</v>
      </c>
      <c r="AX668" s="14" t="s">
        <v>71</v>
      </c>
      <c r="AY668" s="214" t="s">
        <v>138</v>
      </c>
    </row>
    <row r="669" spans="1:65" s="16" customFormat="1" ht="10.199999999999999">
      <c r="B669" s="226"/>
      <c r="C669" s="227"/>
      <c r="D669" s="195" t="s">
        <v>149</v>
      </c>
      <c r="E669" s="228" t="s">
        <v>18</v>
      </c>
      <c r="F669" s="229" t="s">
        <v>189</v>
      </c>
      <c r="G669" s="227"/>
      <c r="H669" s="230">
        <v>328.16</v>
      </c>
      <c r="I669" s="231"/>
      <c r="J669" s="227"/>
      <c r="K669" s="227"/>
      <c r="L669" s="232"/>
      <c r="M669" s="233"/>
      <c r="N669" s="234"/>
      <c r="O669" s="234"/>
      <c r="P669" s="234"/>
      <c r="Q669" s="234"/>
      <c r="R669" s="234"/>
      <c r="S669" s="234"/>
      <c r="T669" s="235"/>
      <c r="AT669" s="236" t="s">
        <v>149</v>
      </c>
      <c r="AU669" s="236" t="s">
        <v>81</v>
      </c>
      <c r="AV669" s="16" t="s">
        <v>161</v>
      </c>
      <c r="AW669" s="16" t="s">
        <v>33</v>
      </c>
      <c r="AX669" s="16" t="s">
        <v>71</v>
      </c>
      <c r="AY669" s="236" t="s">
        <v>138</v>
      </c>
    </row>
    <row r="670" spans="1:65" s="13" customFormat="1" ht="10.199999999999999">
      <c r="B670" s="193"/>
      <c r="C670" s="194"/>
      <c r="D670" s="195" t="s">
        <v>149</v>
      </c>
      <c r="E670" s="196" t="s">
        <v>18</v>
      </c>
      <c r="F670" s="197" t="s">
        <v>827</v>
      </c>
      <c r="G670" s="194"/>
      <c r="H670" s="196" t="s">
        <v>18</v>
      </c>
      <c r="I670" s="198"/>
      <c r="J670" s="194"/>
      <c r="K670" s="194"/>
      <c r="L670" s="199"/>
      <c r="M670" s="200"/>
      <c r="N670" s="201"/>
      <c r="O670" s="201"/>
      <c r="P670" s="201"/>
      <c r="Q670" s="201"/>
      <c r="R670" s="201"/>
      <c r="S670" s="201"/>
      <c r="T670" s="202"/>
      <c r="AT670" s="203" t="s">
        <v>149</v>
      </c>
      <c r="AU670" s="203" t="s">
        <v>81</v>
      </c>
      <c r="AV670" s="13" t="s">
        <v>79</v>
      </c>
      <c r="AW670" s="13" t="s">
        <v>33</v>
      </c>
      <c r="AX670" s="13" t="s">
        <v>71</v>
      </c>
      <c r="AY670" s="203" t="s">
        <v>138</v>
      </c>
    </row>
    <row r="671" spans="1:65" s="14" customFormat="1" ht="10.199999999999999">
      <c r="B671" s="204"/>
      <c r="C671" s="205"/>
      <c r="D671" s="195" t="s">
        <v>149</v>
      </c>
      <c r="E671" s="206" t="s">
        <v>18</v>
      </c>
      <c r="F671" s="207" t="s">
        <v>828</v>
      </c>
      <c r="G671" s="205"/>
      <c r="H671" s="208">
        <v>7.2</v>
      </c>
      <c r="I671" s="209"/>
      <c r="J671" s="205"/>
      <c r="K671" s="205"/>
      <c r="L671" s="210"/>
      <c r="M671" s="211"/>
      <c r="N671" s="212"/>
      <c r="O671" s="212"/>
      <c r="P671" s="212"/>
      <c r="Q671" s="212"/>
      <c r="R671" s="212"/>
      <c r="S671" s="212"/>
      <c r="T671" s="213"/>
      <c r="AT671" s="214" t="s">
        <v>149</v>
      </c>
      <c r="AU671" s="214" t="s">
        <v>81</v>
      </c>
      <c r="AV671" s="14" t="s">
        <v>81</v>
      </c>
      <c r="AW671" s="14" t="s">
        <v>33</v>
      </c>
      <c r="AX671" s="14" t="s">
        <v>71</v>
      </c>
      <c r="AY671" s="214" t="s">
        <v>138</v>
      </c>
    </row>
    <row r="672" spans="1:65" s="14" customFormat="1" ht="10.199999999999999">
      <c r="B672" s="204"/>
      <c r="C672" s="205"/>
      <c r="D672" s="195" t="s">
        <v>149</v>
      </c>
      <c r="E672" s="206" t="s">
        <v>18</v>
      </c>
      <c r="F672" s="207" t="s">
        <v>829</v>
      </c>
      <c r="G672" s="205"/>
      <c r="H672" s="208">
        <v>12.7</v>
      </c>
      <c r="I672" s="209"/>
      <c r="J672" s="205"/>
      <c r="K672" s="205"/>
      <c r="L672" s="210"/>
      <c r="M672" s="211"/>
      <c r="N672" s="212"/>
      <c r="O672" s="212"/>
      <c r="P672" s="212"/>
      <c r="Q672" s="212"/>
      <c r="R672" s="212"/>
      <c r="S672" s="212"/>
      <c r="T672" s="213"/>
      <c r="AT672" s="214" t="s">
        <v>149</v>
      </c>
      <c r="AU672" s="214" t="s">
        <v>81</v>
      </c>
      <c r="AV672" s="14" t="s">
        <v>81</v>
      </c>
      <c r="AW672" s="14" t="s">
        <v>33</v>
      </c>
      <c r="AX672" s="14" t="s">
        <v>71</v>
      </c>
      <c r="AY672" s="214" t="s">
        <v>138</v>
      </c>
    </row>
    <row r="673" spans="1:65" s="14" customFormat="1" ht="10.199999999999999">
      <c r="B673" s="204"/>
      <c r="C673" s="205"/>
      <c r="D673" s="195" t="s">
        <v>149</v>
      </c>
      <c r="E673" s="206" t="s">
        <v>18</v>
      </c>
      <c r="F673" s="207" t="s">
        <v>830</v>
      </c>
      <c r="G673" s="205"/>
      <c r="H673" s="208">
        <v>8.7200000000000006</v>
      </c>
      <c r="I673" s="209"/>
      <c r="J673" s="205"/>
      <c r="K673" s="205"/>
      <c r="L673" s="210"/>
      <c r="M673" s="211"/>
      <c r="N673" s="212"/>
      <c r="O673" s="212"/>
      <c r="P673" s="212"/>
      <c r="Q673" s="212"/>
      <c r="R673" s="212"/>
      <c r="S673" s="212"/>
      <c r="T673" s="213"/>
      <c r="AT673" s="214" t="s">
        <v>149</v>
      </c>
      <c r="AU673" s="214" t="s">
        <v>81</v>
      </c>
      <c r="AV673" s="14" t="s">
        <v>81</v>
      </c>
      <c r="AW673" s="14" t="s">
        <v>33</v>
      </c>
      <c r="AX673" s="14" t="s">
        <v>71</v>
      </c>
      <c r="AY673" s="214" t="s">
        <v>138</v>
      </c>
    </row>
    <row r="674" spans="1:65" s="14" customFormat="1" ht="10.199999999999999">
      <c r="B674" s="204"/>
      <c r="C674" s="205"/>
      <c r="D674" s="195" t="s">
        <v>149</v>
      </c>
      <c r="E674" s="206" t="s">
        <v>18</v>
      </c>
      <c r="F674" s="207" t="s">
        <v>831</v>
      </c>
      <c r="G674" s="205"/>
      <c r="H674" s="208">
        <v>7.5</v>
      </c>
      <c r="I674" s="209"/>
      <c r="J674" s="205"/>
      <c r="K674" s="205"/>
      <c r="L674" s="210"/>
      <c r="M674" s="211"/>
      <c r="N674" s="212"/>
      <c r="O674" s="212"/>
      <c r="P674" s="212"/>
      <c r="Q674" s="212"/>
      <c r="R674" s="212"/>
      <c r="S674" s="212"/>
      <c r="T674" s="213"/>
      <c r="AT674" s="214" t="s">
        <v>149</v>
      </c>
      <c r="AU674" s="214" t="s">
        <v>81</v>
      </c>
      <c r="AV674" s="14" t="s">
        <v>81</v>
      </c>
      <c r="AW674" s="14" t="s">
        <v>33</v>
      </c>
      <c r="AX674" s="14" t="s">
        <v>71</v>
      </c>
      <c r="AY674" s="214" t="s">
        <v>138</v>
      </c>
    </row>
    <row r="675" spans="1:65" s="14" customFormat="1" ht="10.199999999999999">
      <c r="B675" s="204"/>
      <c r="C675" s="205"/>
      <c r="D675" s="195" t="s">
        <v>149</v>
      </c>
      <c r="E675" s="206" t="s">
        <v>18</v>
      </c>
      <c r="F675" s="207" t="s">
        <v>832</v>
      </c>
      <c r="G675" s="205"/>
      <c r="H675" s="208">
        <v>11.8</v>
      </c>
      <c r="I675" s="209"/>
      <c r="J675" s="205"/>
      <c r="K675" s="205"/>
      <c r="L675" s="210"/>
      <c r="M675" s="211"/>
      <c r="N675" s="212"/>
      <c r="O675" s="212"/>
      <c r="P675" s="212"/>
      <c r="Q675" s="212"/>
      <c r="R675" s="212"/>
      <c r="S675" s="212"/>
      <c r="T675" s="213"/>
      <c r="AT675" s="214" t="s">
        <v>149</v>
      </c>
      <c r="AU675" s="214" t="s">
        <v>81</v>
      </c>
      <c r="AV675" s="14" t="s">
        <v>81</v>
      </c>
      <c r="AW675" s="14" t="s">
        <v>33</v>
      </c>
      <c r="AX675" s="14" t="s">
        <v>71</v>
      </c>
      <c r="AY675" s="214" t="s">
        <v>138</v>
      </c>
    </row>
    <row r="676" spans="1:65" s="13" customFormat="1" ht="10.199999999999999">
      <c r="B676" s="193"/>
      <c r="C676" s="194"/>
      <c r="D676" s="195" t="s">
        <v>149</v>
      </c>
      <c r="E676" s="196" t="s">
        <v>18</v>
      </c>
      <c r="F676" s="197" t="s">
        <v>651</v>
      </c>
      <c r="G676" s="194"/>
      <c r="H676" s="196" t="s">
        <v>18</v>
      </c>
      <c r="I676" s="198"/>
      <c r="J676" s="194"/>
      <c r="K676" s="194"/>
      <c r="L676" s="199"/>
      <c r="M676" s="200"/>
      <c r="N676" s="201"/>
      <c r="O676" s="201"/>
      <c r="P676" s="201"/>
      <c r="Q676" s="201"/>
      <c r="R676" s="201"/>
      <c r="S676" s="201"/>
      <c r="T676" s="202"/>
      <c r="AT676" s="203" t="s">
        <v>149</v>
      </c>
      <c r="AU676" s="203" t="s">
        <v>81</v>
      </c>
      <c r="AV676" s="13" t="s">
        <v>79</v>
      </c>
      <c r="AW676" s="13" t="s">
        <v>33</v>
      </c>
      <c r="AX676" s="13" t="s">
        <v>71</v>
      </c>
      <c r="AY676" s="203" t="s">
        <v>138</v>
      </c>
    </row>
    <row r="677" spans="1:65" s="14" customFormat="1" ht="10.199999999999999">
      <c r="B677" s="204"/>
      <c r="C677" s="205"/>
      <c r="D677" s="195" t="s">
        <v>149</v>
      </c>
      <c r="E677" s="206" t="s">
        <v>18</v>
      </c>
      <c r="F677" s="207" t="s">
        <v>665</v>
      </c>
      <c r="G677" s="205"/>
      <c r="H677" s="208">
        <v>-2.21</v>
      </c>
      <c r="I677" s="209"/>
      <c r="J677" s="205"/>
      <c r="K677" s="205"/>
      <c r="L677" s="210"/>
      <c r="M677" s="211"/>
      <c r="N677" s="212"/>
      <c r="O677" s="212"/>
      <c r="P677" s="212"/>
      <c r="Q677" s="212"/>
      <c r="R677" s="212"/>
      <c r="S677" s="212"/>
      <c r="T677" s="213"/>
      <c r="AT677" s="214" t="s">
        <v>149</v>
      </c>
      <c r="AU677" s="214" t="s">
        <v>81</v>
      </c>
      <c r="AV677" s="14" t="s">
        <v>81</v>
      </c>
      <c r="AW677" s="14" t="s">
        <v>33</v>
      </c>
      <c r="AX677" s="14" t="s">
        <v>71</v>
      </c>
      <c r="AY677" s="214" t="s">
        <v>138</v>
      </c>
    </row>
    <row r="678" spans="1:65" s="14" customFormat="1" ht="10.199999999999999">
      <c r="B678" s="204"/>
      <c r="C678" s="205"/>
      <c r="D678" s="195" t="s">
        <v>149</v>
      </c>
      <c r="E678" s="206" t="s">
        <v>18</v>
      </c>
      <c r="F678" s="207" t="s">
        <v>666</v>
      </c>
      <c r="G678" s="205"/>
      <c r="H678" s="208">
        <v>-0.38</v>
      </c>
      <c r="I678" s="209"/>
      <c r="J678" s="205"/>
      <c r="K678" s="205"/>
      <c r="L678" s="210"/>
      <c r="M678" s="211"/>
      <c r="N678" s="212"/>
      <c r="O678" s="212"/>
      <c r="P678" s="212"/>
      <c r="Q678" s="212"/>
      <c r="R678" s="212"/>
      <c r="S678" s="212"/>
      <c r="T678" s="213"/>
      <c r="AT678" s="214" t="s">
        <v>149</v>
      </c>
      <c r="AU678" s="214" t="s">
        <v>81</v>
      </c>
      <c r="AV678" s="14" t="s">
        <v>81</v>
      </c>
      <c r="AW678" s="14" t="s">
        <v>33</v>
      </c>
      <c r="AX678" s="14" t="s">
        <v>71</v>
      </c>
      <c r="AY678" s="214" t="s">
        <v>138</v>
      </c>
    </row>
    <row r="679" spans="1:65" s="14" customFormat="1" ht="10.199999999999999">
      <c r="B679" s="204"/>
      <c r="C679" s="205"/>
      <c r="D679" s="195" t="s">
        <v>149</v>
      </c>
      <c r="E679" s="206" t="s">
        <v>18</v>
      </c>
      <c r="F679" s="207" t="s">
        <v>667</v>
      </c>
      <c r="G679" s="205"/>
      <c r="H679" s="208">
        <v>-1.78</v>
      </c>
      <c r="I679" s="209"/>
      <c r="J679" s="205"/>
      <c r="K679" s="205"/>
      <c r="L679" s="210"/>
      <c r="M679" s="211"/>
      <c r="N679" s="212"/>
      <c r="O679" s="212"/>
      <c r="P679" s="212"/>
      <c r="Q679" s="212"/>
      <c r="R679" s="212"/>
      <c r="S679" s="212"/>
      <c r="T679" s="213"/>
      <c r="AT679" s="214" t="s">
        <v>149</v>
      </c>
      <c r="AU679" s="214" t="s">
        <v>81</v>
      </c>
      <c r="AV679" s="14" t="s">
        <v>81</v>
      </c>
      <c r="AW679" s="14" t="s">
        <v>33</v>
      </c>
      <c r="AX679" s="14" t="s">
        <v>71</v>
      </c>
      <c r="AY679" s="214" t="s">
        <v>138</v>
      </c>
    </row>
    <row r="680" spans="1:65" s="14" customFormat="1" ht="10.199999999999999">
      <c r="B680" s="204"/>
      <c r="C680" s="205"/>
      <c r="D680" s="195" t="s">
        <v>149</v>
      </c>
      <c r="E680" s="206" t="s">
        <v>18</v>
      </c>
      <c r="F680" s="207" t="s">
        <v>668</v>
      </c>
      <c r="G680" s="205"/>
      <c r="H680" s="208">
        <v>-0.48</v>
      </c>
      <c r="I680" s="209"/>
      <c r="J680" s="205"/>
      <c r="K680" s="205"/>
      <c r="L680" s="210"/>
      <c r="M680" s="211"/>
      <c r="N680" s="212"/>
      <c r="O680" s="212"/>
      <c r="P680" s="212"/>
      <c r="Q680" s="212"/>
      <c r="R680" s="212"/>
      <c r="S680" s="212"/>
      <c r="T680" s="213"/>
      <c r="AT680" s="214" t="s">
        <v>149</v>
      </c>
      <c r="AU680" s="214" t="s">
        <v>81</v>
      </c>
      <c r="AV680" s="14" t="s">
        <v>81</v>
      </c>
      <c r="AW680" s="14" t="s">
        <v>33</v>
      </c>
      <c r="AX680" s="14" t="s">
        <v>71</v>
      </c>
      <c r="AY680" s="214" t="s">
        <v>138</v>
      </c>
    </row>
    <row r="681" spans="1:65" s="14" customFormat="1" ht="10.199999999999999">
      <c r="B681" s="204"/>
      <c r="C681" s="205"/>
      <c r="D681" s="195" t="s">
        <v>149</v>
      </c>
      <c r="E681" s="206" t="s">
        <v>18</v>
      </c>
      <c r="F681" s="207" t="s">
        <v>669</v>
      </c>
      <c r="G681" s="205"/>
      <c r="H681" s="208">
        <v>-2.6</v>
      </c>
      <c r="I681" s="209"/>
      <c r="J681" s="205"/>
      <c r="K681" s="205"/>
      <c r="L681" s="210"/>
      <c r="M681" s="211"/>
      <c r="N681" s="212"/>
      <c r="O681" s="212"/>
      <c r="P681" s="212"/>
      <c r="Q681" s="212"/>
      <c r="R681" s="212"/>
      <c r="S681" s="212"/>
      <c r="T681" s="213"/>
      <c r="AT681" s="214" t="s">
        <v>149</v>
      </c>
      <c r="AU681" s="214" t="s">
        <v>81</v>
      </c>
      <c r="AV681" s="14" t="s">
        <v>81</v>
      </c>
      <c r="AW681" s="14" t="s">
        <v>33</v>
      </c>
      <c r="AX681" s="14" t="s">
        <v>71</v>
      </c>
      <c r="AY681" s="214" t="s">
        <v>138</v>
      </c>
    </row>
    <row r="682" spans="1:65" s="14" customFormat="1" ht="10.199999999999999">
      <c r="B682" s="204"/>
      <c r="C682" s="205"/>
      <c r="D682" s="195" t="s">
        <v>149</v>
      </c>
      <c r="E682" s="206" t="s">
        <v>18</v>
      </c>
      <c r="F682" s="207" t="s">
        <v>670</v>
      </c>
      <c r="G682" s="205"/>
      <c r="H682" s="208">
        <v>-1.56</v>
      </c>
      <c r="I682" s="209"/>
      <c r="J682" s="205"/>
      <c r="K682" s="205"/>
      <c r="L682" s="210"/>
      <c r="M682" s="211"/>
      <c r="N682" s="212"/>
      <c r="O682" s="212"/>
      <c r="P682" s="212"/>
      <c r="Q682" s="212"/>
      <c r="R682" s="212"/>
      <c r="S682" s="212"/>
      <c r="T682" s="213"/>
      <c r="AT682" s="214" t="s">
        <v>149</v>
      </c>
      <c r="AU682" s="214" t="s">
        <v>81</v>
      </c>
      <c r="AV682" s="14" t="s">
        <v>81</v>
      </c>
      <c r="AW682" s="14" t="s">
        <v>33</v>
      </c>
      <c r="AX682" s="14" t="s">
        <v>71</v>
      </c>
      <c r="AY682" s="214" t="s">
        <v>138</v>
      </c>
    </row>
    <row r="683" spans="1:65" s="14" customFormat="1" ht="10.199999999999999">
      <c r="B683" s="204"/>
      <c r="C683" s="205"/>
      <c r="D683" s="195" t="s">
        <v>149</v>
      </c>
      <c r="E683" s="206" t="s">
        <v>18</v>
      </c>
      <c r="F683" s="207" t="s">
        <v>671</v>
      </c>
      <c r="G683" s="205"/>
      <c r="H683" s="208">
        <v>-0.59</v>
      </c>
      <c r="I683" s="209"/>
      <c r="J683" s="205"/>
      <c r="K683" s="205"/>
      <c r="L683" s="210"/>
      <c r="M683" s="211"/>
      <c r="N683" s="212"/>
      <c r="O683" s="212"/>
      <c r="P683" s="212"/>
      <c r="Q683" s="212"/>
      <c r="R683" s="212"/>
      <c r="S683" s="212"/>
      <c r="T683" s="213"/>
      <c r="AT683" s="214" t="s">
        <v>149</v>
      </c>
      <c r="AU683" s="214" t="s">
        <v>81</v>
      </c>
      <c r="AV683" s="14" t="s">
        <v>81</v>
      </c>
      <c r="AW683" s="14" t="s">
        <v>33</v>
      </c>
      <c r="AX683" s="14" t="s">
        <v>71</v>
      </c>
      <c r="AY683" s="214" t="s">
        <v>138</v>
      </c>
    </row>
    <row r="684" spans="1:65" s="14" customFormat="1" ht="10.199999999999999">
      <c r="B684" s="204"/>
      <c r="C684" s="205"/>
      <c r="D684" s="195" t="s">
        <v>149</v>
      </c>
      <c r="E684" s="206" t="s">
        <v>18</v>
      </c>
      <c r="F684" s="207" t="s">
        <v>672</v>
      </c>
      <c r="G684" s="205"/>
      <c r="H684" s="208">
        <v>-0.93</v>
      </c>
      <c r="I684" s="209"/>
      <c r="J684" s="205"/>
      <c r="K684" s="205"/>
      <c r="L684" s="210"/>
      <c r="M684" s="211"/>
      <c r="N684" s="212"/>
      <c r="O684" s="212"/>
      <c r="P684" s="212"/>
      <c r="Q684" s="212"/>
      <c r="R684" s="212"/>
      <c r="S684" s="212"/>
      <c r="T684" s="213"/>
      <c r="AT684" s="214" t="s">
        <v>149</v>
      </c>
      <c r="AU684" s="214" t="s">
        <v>81</v>
      </c>
      <c r="AV684" s="14" t="s">
        <v>81</v>
      </c>
      <c r="AW684" s="14" t="s">
        <v>33</v>
      </c>
      <c r="AX684" s="14" t="s">
        <v>71</v>
      </c>
      <c r="AY684" s="214" t="s">
        <v>138</v>
      </c>
    </row>
    <row r="685" spans="1:65" s="16" customFormat="1" ht="10.199999999999999">
      <c r="B685" s="226"/>
      <c r="C685" s="227"/>
      <c r="D685" s="195" t="s">
        <v>149</v>
      </c>
      <c r="E685" s="228" t="s">
        <v>18</v>
      </c>
      <c r="F685" s="229" t="s">
        <v>189</v>
      </c>
      <c r="G685" s="227"/>
      <c r="H685" s="230">
        <v>37.39</v>
      </c>
      <c r="I685" s="231"/>
      <c r="J685" s="227"/>
      <c r="K685" s="227"/>
      <c r="L685" s="232"/>
      <c r="M685" s="233"/>
      <c r="N685" s="234"/>
      <c r="O685" s="234"/>
      <c r="P685" s="234"/>
      <c r="Q685" s="234"/>
      <c r="R685" s="234"/>
      <c r="S685" s="234"/>
      <c r="T685" s="235"/>
      <c r="AT685" s="236" t="s">
        <v>149</v>
      </c>
      <c r="AU685" s="236" t="s">
        <v>81</v>
      </c>
      <c r="AV685" s="16" t="s">
        <v>161</v>
      </c>
      <c r="AW685" s="16" t="s">
        <v>33</v>
      </c>
      <c r="AX685" s="16" t="s">
        <v>71</v>
      </c>
      <c r="AY685" s="236" t="s">
        <v>138</v>
      </c>
    </row>
    <row r="686" spans="1:65" s="15" customFormat="1" ht="10.199999999999999">
      <c r="B686" s="215"/>
      <c r="C686" s="216"/>
      <c r="D686" s="195" t="s">
        <v>149</v>
      </c>
      <c r="E686" s="217" t="s">
        <v>18</v>
      </c>
      <c r="F686" s="218" t="s">
        <v>154</v>
      </c>
      <c r="G686" s="216"/>
      <c r="H686" s="219">
        <v>365.55</v>
      </c>
      <c r="I686" s="220"/>
      <c r="J686" s="216"/>
      <c r="K686" s="216"/>
      <c r="L686" s="221"/>
      <c r="M686" s="222"/>
      <c r="N686" s="223"/>
      <c r="O686" s="223"/>
      <c r="P686" s="223"/>
      <c r="Q686" s="223"/>
      <c r="R686" s="223"/>
      <c r="S686" s="223"/>
      <c r="T686" s="224"/>
      <c r="AT686" s="225" t="s">
        <v>149</v>
      </c>
      <c r="AU686" s="225" t="s">
        <v>81</v>
      </c>
      <c r="AV686" s="15" t="s">
        <v>145</v>
      </c>
      <c r="AW686" s="15" t="s">
        <v>33</v>
      </c>
      <c r="AX686" s="15" t="s">
        <v>79</v>
      </c>
      <c r="AY686" s="225" t="s">
        <v>138</v>
      </c>
    </row>
    <row r="687" spans="1:65" s="2" customFormat="1" ht="22.2" customHeight="1">
      <c r="A687" s="37"/>
      <c r="B687" s="38"/>
      <c r="C687" s="176" t="s">
        <v>833</v>
      </c>
      <c r="D687" s="176" t="s">
        <v>140</v>
      </c>
      <c r="E687" s="177" t="s">
        <v>834</v>
      </c>
      <c r="F687" s="178" t="s">
        <v>835</v>
      </c>
      <c r="G687" s="179" t="s">
        <v>143</v>
      </c>
      <c r="H687" s="180">
        <v>13.52</v>
      </c>
      <c r="I687" s="181"/>
      <c r="J687" s="180">
        <f>ROUND(I687*H687,2)</f>
        <v>0</v>
      </c>
      <c r="K687" s="178" t="s">
        <v>144</v>
      </c>
      <c r="L687" s="42"/>
      <c r="M687" s="182" t="s">
        <v>18</v>
      </c>
      <c r="N687" s="183" t="s">
        <v>42</v>
      </c>
      <c r="O687" s="67"/>
      <c r="P687" s="184">
        <f>O687*H687</f>
        <v>0</v>
      </c>
      <c r="Q687" s="184">
        <v>2.7000000000000001E-3</v>
      </c>
      <c r="R687" s="184">
        <f>Q687*H687</f>
        <v>3.6504000000000002E-2</v>
      </c>
      <c r="S687" s="184">
        <v>0</v>
      </c>
      <c r="T687" s="185">
        <f>S687*H687</f>
        <v>0</v>
      </c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  <c r="AE687" s="37"/>
      <c r="AR687" s="186" t="s">
        <v>145</v>
      </c>
      <c r="AT687" s="186" t="s">
        <v>140</v>
      </c>
      <c r="AU687" s="186" t="s">
        <v>81</v>
      </c>
      <c r="AY687" s="20" t="s">
        <v>138</v>
      </c>
      <c r="BE687" s="187">
        <f>IF(N687="základní",J687,0)</f>
        <v>0</v>
      </c>
      <c r="BF687" s="187">
        <f>IF(N687="snížená",J687,0)</f>
        <v>0</v>
      </c>
      <c r="BG687" s="187">
        <f>IF(N687="zákl. přenesená",J687,0)</f>
        <v>0</v>
      </c>
      <c r="BH687" s="187">
        <f>IF(N687="sníž. přenesená",J687,0)</f>
        <v>0</v>
      </c>
      <c r="BI687" s="187">
        <f>IF(N687="nulová",J687,0)</f>
        <v>0</v>
      </c>
      <c r="BJ687" s="20" t="s">
        <v>79</v>
      </c>
      <c r="BK687" s="187">
        <f>ROUND(I687*H687,2)</f>
        <v>0</v>
      </c>
      <c r="BL687" s="20" t="s">
        <v>145</v>
      </c>
      <c r="BM687" s="186" t="s">
        <v>836</v>
      </c>
    </row>
    <row r="688" spans="1:65" s="2" customFormat="1" ht="10.199999999999999">
      <c r="A688" s="37"/>
      <c r="B688" s="38"/>
      <c r="C688" s="39"/>
      <c r="D688" s="188" t="s">
        <v>147</v>
      </c>
      <c r="E688" s="39"/>
      <c r="F688" s="189" t="s">
        <v>837</v>
      </c>
      <c r="G688" s="39"/>
      <c r="H688" s="39"/>
      <c r="I688" s="190"/>
      <c r="J688" s="39"/>
      <c r="K688" s="39"/>
      <c r="L688" s="42"/>
      <c r="M688" s="191"/>
      <c r="N688" s="192"/>
      <c r="O688" s="67"/>
      <c r="P688" s="67"/>
      <c r="Q688" s="67"/>
      <c r="R688" s="67"/>
      <c r="S688" s="67"/>
      <c r="T688" s="68"/>
      <c r="U688" s="37"/>
      <c r="V688" s="37"/>
      <c r="W688" s="37"/>
      <c r="X688" s="37"/>
      <c r="Y688" s="37"/>
      <c r="Z688" s="37"/>
      <c r="AA688" s="37"/>
      <c r="AB688" s="37"/>
      <c r="AC688" s="37"/>
      <c r="AD688" s="37"/>
      <c r="AE688" s="37"/>
      <c r="AT688" s="20" t="s">
        <v>147</v>
      </c>
      <c r="AU688" s="20" t="s">
        <v>81</v>
      </c>
    </row>
    <row r="689" spans="1:65" s="2" customFormat="1" ht="19.2">
      <c r="A689" s="37"/>
      <c r="B689" s="38"/>
      <c r="C689" s="39"/>
      <c r="D689" s="195" t="s">
        <v>316</v>
      </c>
      <c r="E689" s="39"/>
      <c r="F689" s="246" t="s">
        <v>838</v>
      </c>
      <c r="G689" s="39"/>
      <c r="H689" s="39"/>
      <c r="I689" s="190"/>
      <c r="J689" s="39"/>
      <c r="K689" s="39"/>
      <c r="L689" s="42"/>
      <c r="M689" s="191"/>
      <c r="N689" s="192"/>
      <c r="O689" s="67"/>
      <c r="P689" s="67"/>
      <c r="Q689" s="67"/>
      <c r="R689" s="67"/>
      <c r="S689" s="67"/>
      <c r="T689" s="68"/>
      <c r="U689" s="37"/>
      <c r="V689" s="37"/>
      <c r="W689" s="37"/>
      <c r="X689" s="37"/>
      <c r="Y689" s="37"/>
      <c r="Z689" s="37"/>
      <c r="AA689" s="37"/>
      <c r="AB689" s="37"/>
      <c r="AC689" s="37"/>
      <c r="AD689" s="37"/>
      <c r="AE689" s="37"/>
      <c r="AT689" s="20" t="s">
        <v>316</v>
      </c>
      <c r="AU689" s="20" t="s">
        <v>81</v>
      </c>
    </row>
    <row r="690" spans="1:65" s="13" customFormat="1" ht="10.199999999999999">
      <c r="B690" s="193"/>
      <c r="C690" s="194"/>
      <c r="D690" s="195" t="s">
        <v>149</v>
      </c>
      <c r="E690" s="196" t="s">
        <v>18</v>
      </c>
      <c r="F690" s="197" t="s">
        <v>839</v>
      </c>
      <c r="G690" s="194"/>
      <c r="H690" s="196" t="s">
        <v>18</v>
      </c>
      <c r="I690" s="198"/>
      <c r="J690" s="194"/>
      <c r="K690" s="194"/>
      <c r="L690" s="199"/>
      <c r="M690" s="200"/>
      <c r="N690" s="201"/>
      <c r="O690" s="201"/>
      <c r="P690" s="201"/>
      <c r="Q690" s="201"/>
      <c r="R690" s="201"/>
      <c r="S690" s="201"/>
      <c r="T690" s="202"/>
      <c r="AT690" s="203" t="s">
        <v>149</v>
      </c>
      <c r="AU690" s="203" t="s">
        <v>81</v>
      </c>
      <c r="AV690" s="13" t="s">
        <v>79</v>
      </c>
      <c r="AW690" s="13" t="s">
        <v>33</v>
      </c>
      <c r="AX690" s="13" t="s">
        <v>71</v>
      </c>
      <c r="AY690" s="203" t="s">
        <v>138</v>
      </c>
    </row>
    <row r="691" spans="1:65" s="14" customFormat="1" ht="10.199999999999999">
      <c r="B691" s="204"/>
      <c r="C691" s="205"/>
      <c r="D691" s="195" t="s">
        <v>149</v>
      </c>
      <c r="E691" s="206" t="s">
        <v>18</v>
      </c>
      <c r="F691" s="207" t="s">
        <v>840</v>
      </c>
      <c r="G691" s="205"/>
      <c r="H691" s="208">
        <v>13.52</v>
      </c>
      <c r="I691" s="209"/>
      <c r="J691" s="205"/>
      <c r="K691" s="205"/>
      <c r="L691" s="210"/>
      <c r="M691" s="211"/>
      <c r="N691" s="212"/>
      <c r="O691" s="212"/>
      <c r="P691" s="212"/>
      <c r="Q691" s="212"/>
      <c r="R691" s="212"/>
      <c r="S691" s="212"/>
      <c r="T691" s="213"/>
      <c r="AT691" s="214" t="s">
        <v>149</v>
      </c>
      <c r="AU691" s="214" t="s">
        <v>81</v>
      </c>
      <c r="AV691" s="14" t="s">
        <v>81</v>
      </c>
      <c r="AW691" s="14" t="s">
        <v>33</v>
      </c>
      <c r="AX691" s="14" t="s">
        <v>79</v>
      </c>
      <c r="AY691" s="214" t="s">
        <v>138</v>
      </c>
    </row>
    <row r="692" spans="1:65" s="2" customFormat="1" ht="19.8" customHeight="1">
      <c r="A692" s="37"/>
      <c r="B692" s="38"/>
      <c r="C692" s="176" t="s">
        <v>841</v>
      </c>
      <c r="D692" s="176" t="s">
        <v>140</v>
      </c>
      <c r="E692" s="177" t="s">
        <v>842</v>
      </c>
      <c r="F692" s="178" t="s">
        <v>843</v>
      </c>
      <c r="G692" s="179" t="s">
        <v>143</v>
      </c>
      <c r="H692" s="180">
        <v>328.16</v>
      </c>
      <c r="I692" s="181"/>
      <c r="J692" s="180">
        <f>ROUND(I692*H692,2)</f>
        <v>0</v>
      </c>
      <c r="K692" s="178" t="s">
        <v>144</v>
      </c>
      <c r="L692" s="42"/>
      <c r="M692" s="182" t="s">
        <v>18</v>
      </c>
      <c r="N692" s="183" t="s">
        <v>42</v>
      </c>
      <c r="O692" s="67"/>
      <c r="P692" s="184">
        <f>O692*H692</f>
        <v>0</v>
      </c>
      <c r="Q692" s="184">
        <v>2.7000000000000001E-3</v>
      </c>
      <c r="R692" s="184">
        <f>Q692*H692</f>
        <v>0.88603200000000015</v>
      </c>
      <c r="S692" s="184">
        <v>0</v>
      </c>
      <c r="T692" s="185">
        <f>S692*H692</f>
        <v>0</v>
      </c>
      <c r="U692" s="37"/>
      <c r="V692" s="37"/>
      <c r="W692" s="37"/>
      <c r="X692" s="37"/>
      <c r="Y692" s="37"/>
      <c r="Z692" s="37"/>
      <c r="AA692" s="37"/>
      <c r="AB692" s="37"/>
      <c r="AC692" s="37"/>
      <c r="AD692" s="37"/>
      <c r="AE692" s="37"/>
      <c r="AR692" s="186" t="s">
        <v>145</v>
      </c>
      <c r="AT692" s="186" t="s">
        <v>140</v>
      </c>
      <c r="AU692" s="186" t="s">
        <v>81</v>
      </c>
      <c r="AY692" s="20" t="s">
        <v>138</v>
      </c>
      <c r="BE692" s="187">
        <f>IF(N692="základní",J692,0)</f>
        <v>0</v>
      </c>
      <c r="BF692" s="187">
        <f>IF(N692="snížená",J692,0)</f>
        <v>0</v>
      </c>
      <c r="BG692" s="187">
        <f>IF(N692="zákl. přenesená",J692,0)</f>
        <v>0</v>
      </c>
      <c r="BH692" s="187">
        <f>IF(N692="sníž. přenesená",J692,0)</f>
        <v>0</v>
      </c>
      <c r="BI692" s="187">
        <f>IF(N692="nulová",J692,0)</f>
        <v>0</v>
      </c>
      <c r="BJ692" s="20" t="s">
        <v>79</v>
      </c>
      <c r="BK692" s="187">
        <f>ROUND(I692*H692,2)</f>
        <v>0</v>
      </c>
      <c r="BL692" s="20" t="s">
        <v>145</v>
      </c>
      <c r="BM692" s="186" t="s">
        <v>844</v>
      </c>
    </row>
    <row r="693" spans="1:65" s="2" customFormat="1" ht="10.199999999999999">
      <c r="A693" s="37"/>
      <c r="B693" s="38"/>
      <c r="C693" s="39"/>
      <c r="D693" s="188" t="s">
        <v>147</v>
      </c>
      <c r="E693" s="39"/>
      <c r="F693" s="189" t="s">
        <v>845</v>
      </c>
      <c r="G693" s="39"/>
      <c r="H693" s="39"/>
      <c r="I693" s="190"/>
      <c r="J693" s="39"/>
      <c r="K693" s="39"/>
      <c r="L693" s="42"/>
      <c r="M693" s="191"/>
      <c r="N693" s="192"/>
      <c r="O693" s="67"/>
      <c r="P693" s="67"/>
      <c r="Q693" s="67"/>
      <c r="R693" s="67"/>
      <c r="S693" s="67"/>
      <c r="T693" s="68"/>
      <c r="U693" s="37"/>
      <c r="V693" s="37"/>
      <c r="W693" s="37"/>
      <c r="X693" s="37"/>
      <c r="Y693" s="37"/>
      <c r="Z693" s="37"/>
      <c r="AA693" s="37"/>
      <c r="AB693" s="37"/>
      <c r="AC693" s="37"/>
      <c r="AD693" s="37"/>
      <c r="AE693" s="37"/>
      <c r="AT693" s="20" t="s">
        <v>147</v>
      </c>
      <c r="AU693" s="20" t="s">
        <v>81</v>
      </c>
    </row>
    <row r="694" spans="1:65" s="2" customFormat="1" ht="19.2">
      <c r="A694" s="37"/>
      <c r="B694" s="38"/>
      <c r="C694" s="39"/>
      <c r="D694" s="195" t="s">
        <v>316</v>
      </c>
      <c r="E694" s="39"/>
      <c r="F694" s="246" t="s">
        <v>838</v>
      </c>
      <c r="G694" s="39"/>
      <c r="H694" s="39"/>
      <c r="I694" s="190"/>
      <c r="J694" s="39"/>
      <c r="K694" s="39"/>
      <c r="L694" s="42"/>
      <c r="M694" s="191"/>
      <c r="N694" s="192"/>
      <c r="O694" s="67"/>
      <c r="P694" s="67"/>
      <c r="Q694" s="67"/>
      <c r="R694" s="67"/>
      <c r="S694" s="67"/>
      <c r="T694" s="68"/>
      <c r="U694" s="37"/>
      <c r="V694" s="37"/>
      <c r="W694" s="37"/>
      <c r="X694" s="37"/>
      <c r="Y694" s="37"/>
      <c r="Z694" s="37"/>
      <c r="AA694" s="37"/>
      <c r="AB694" s="37"/>
      <c r="AC694" s="37"/>
      <c r="AD694" s="37"/>
      <c r="AE694" s="37"/>
      <c r="AT694" s="20" t="s">
        <v>316</v>
      </c>
      <c r="AU694" s="20" t="s">
        <v>81</v>
      </c>
    </row>
    <row r="695" spans="1:65" s="13" customFormat="1" ht="10.199999999999999">
      <c r="B695" s="193"/>
      <c r="C695" s="194"/>
      <c r="D695" s="195" t="s">
        <v>149</v>
      </c>
      <c r="E695" s="196" t="s">
        <v>18</v>
      </c>
      <c r="F695" s="197" t="s">
        <v>839</v>
      </c>
      <c r="G695" s="194"/>
      <c r="H695" s="196" t="s">
        <v>18</v>
      </c>
      <c r="I695" s="198"/>
      <c r="J695" s="194"/>
      <c r="K695" s="194"/>
      <c r="L695" s="199"/>
      <c r="M695" s="200"/>
      <c r="N695" s="201"/>
      <c r="O695" s="201"/>
      <c r="P695" s="201"/>
      <c r="Q695" s="201"/>
      <c r="R695" s="201"/>
      <c r="S695" s="201"/>
      <c r="T695" s="202"/>
      <c r="AT695" s="203" t="s">
        <v>149</v>
      </c>
      <c r="AU695" s="203" t="s">
        <v>81</v>
      </c>
      <c r="AV695" s="13" t="s">
        <v>79</v>
      </c>
      <c r="AW695" s="13" t="s">
        <v>33</v>
      </c>
      <c r="AX695" s="13" t="s">
        <v>71</v>
      </c>
      <c r="AY695" s="203" t="s">
        <v>138</v>
      </c>
    </row>
    <row r="696" spans="1:65" s="14" customFormat="1" ht="10.199999999999999">
      <c r="B696" s="204"/>
      <c r="C696" s="205"/>
      <c r="D696" s="195" t="s">
        <v>149</v>
      </c>
      <c r="E696" s="206" t="s">
        <v>18</v>
      </c>
      <c r="F696" s="207" t="s">
        <v>846</v>
      </c>
      <c r="G696" s="205"/>
      <c r="H696" s="208">
        <v>328.16</v>
      </c>
      <c r="I696" s="209"/>
      <c r="J696" s="205"/>
      <c r="K696" s="205"/>
      <c r="L696" s="210"/>
      <c r="M696" s="211"/>
      <c r="N696" s="212"/>
      <c r="O696" s="212"/>
      <c r="P696" s="212"/>
      <c r="Q696" s="212"/>
      <c r="R696" s="212"/>
      <c r="S696" s="212"/>
      <c r="T696" s="213"/>
      <c r="AT696" s="214" t="s">
        <v>149</v>
      </c>
      <c r="AU696" s="214" t="s">
        <v>81</v>
      </c>
      <c r="AV696" s="14" t="s">
        <v>81</v>
      </c>
      <c r="AW696" s="14" t="s">
        <v>33</v>
      </c>
      <c r="AX696" s="14" t="s">
        <v>79</v>
      </c>
      <c r="AY696" s="214" t="s">
        <v>138</v>
      </c>
    </row>
    <row r="697" spans="1:65" s="2" customFormat="1" ht="14.4" customHeight="1">
      <c r="A697" s="37"/>
      <c r="B697" s="38"/>
      <c r="C697" s="176" t="s">
        <v>847</v>
      </c>
      <c r="D697" s="176" t="s">
        <v>140</v>
      </c>
      <c r="E697" s="177" t="s">
        <v>848</v>
      </c>
      <c r="F697" s="178" t="s">
        <v>849</v>
      </c>
      <c r="G697" s="179" t="s">
        <v>143</v>
      </c>
      <c r="H697" s="180">
        <v>37.39</v>
      </c>
      <c r="I697" s="181"/>
      <c r="J697" s="180">
        <f>ROUND(I697*H697,2)</f>
        <v>0</v>
      </c>
      <c r="K697" s="178" t="s">
        <v>18</v>
      </c>
      <c r="L697" s="42"/>
      <c r="M697" s="182" t="s">
        <v>18</v>
      </c>
      <c r="N697" s="183" t="s">
        <v>42</v>
      </c>
      <c r="O697" s="67"/>
      <c r="P697" s="184">
        <f>O697*H697</f>
        <v>0</v>
      </c>
      <c r="Q697" s="184">
        <v>2.7000000000000001E-3</v>
      </c>
      <c r="R697" s="184">
        <f>Q697*H697</f>
        <v>0.100953</v>
      </c>
      <c r="S697" s="184">
        <v>0</v>
      </c>
      <c r="T697" s="185">
        <f>S697*H697</f>
        <v>0</v>
      </c>
      <c r="U697" s="37"/>
      <c r="V697" s="37"/>
      <c r="W697" s="37"/>
      <c r="X697" s="37"/>
      <c r="Y697" s="37"/>
      <c r="Z697" s="37"/>
      <c r="AA697" s="37"/>
      <c r="AB697" s="37"/>
      <c r="AC697" s="37"/>
      <c r="AD697" s="37"/>
      <c r="AE697" s="37"/>
      <c r="AR697" s="186" t="s">
        <v>145</v>
      </c>
      <c r="AT697" s="186" t="s">
        <v>140</v>
      </c>
      <c r="AU697" s="186" t="s">
        <v>81</v>
      </c>
      <c r="AY697" s="20" t="s">
        <v>138</v>
      </c>
      <c r="BE697" s="187">
        <f>IF(N697="základní",J697,0)</f>
        <v>0</v>
      </c>
      <c r="BF697" s="187">
        <f>IF(N697="snížená",J697,0)</f>
        <v>0</v>
      </c>
      <c r="BG697" s="187">
        <f>IF(N697="zákl. přenesená",J697,0)</f>
        <v>0</v>
      </c>
      <c r="BH697" s="187">
        <f>IF(N697="sníž. přenesená",J697,0)</f>
        <v>0</v>
      </c>
      <c r="BI697" s="187">
        <f>IF(N697="nulová",J697,0)</f>
        <v>0</v>
      </c>
      <c r="BJ697" s="20" t="s">
        <v>79</v>
      </c>
      <c r="BK697" s="187">
        <f>ROUND(I697*H697,2)</f>
        <v>0</v>
      </c>
      <c r="BL697" s="20" t="s">
        <v>145</v>
      </c>
      <c r="BM697" s="186" t="s">
        <v>850</v>
      </c>
    </row>
    <row r="698" spans="1:65" s="2" customFormat="1" ht="19.2">
      <c r="A698" s="37"/>
      <c r="B698" s="38"/>
      <c r="C698" s="39"/>
      <c r="D698" s="195" t="s">
        <v>316</v>
      </c>
      <c r="E698" s="39"/>
      <c r="F698" s="246" t="s">
        <v>851</v>
      </c>
      <c r="G698" s="39"/>
      <c r="H698" s="39"/>
      <c r="I698" s="190"/>
      <c r="J698" s="39"/>
      <c r="K698" s="39"/>
      <c r="L698" s="42"/>
      <c r="M698" s="191"/>
      <c r="N698" s="192"/>
      <c r="O698" s="67"/>
      <c r="P698" s="67"/>
      <c r="Q698" s="67"/>
      <c r="R698" s="67"/>
      <c r="S698" s="67"/>
      <c r="T698" s="68"/>
      <c r="U698" s="37"/>
      <c r="V698" s="37"/>
      <c r="W698" s="37"/>
      <c r="X698" s="37"/>
      <c r="Y698" s="37"/>
      <c r="Z698" s="37"/>
      <c r="AA698" s="37"/>
      <c r="AB698" s="37"/>
      <c r="AC698" s="37"/>
      <c r="AD698" s="37"/>
      <c r="AE698" s="37"/>
      <c r="AT698" s="20" t="s">
        <v>316</v>
      </c>
      <c r="AU698" s="20" t="s">
        <v>81</v>
      </c>
    </row>
    <row r="699" spans="1:65" s="14" customFormat="1" ht="10.199999999999999">
      <c r="B699" s="204"/>
      <c r="C699" s="205"/>
      <c r="D699" s="195" t="s">
        <v>149</v>
      </c>
      <c r="E699" s="206" t="s">
        <v>18</v>
      </c>
      <c r="F699" s="207" t="s">
        <v>852</v>
      </c>
      <c r="G699" s="205"/>
      <c r="H699" s="208">
        <v>37.39</v>
      </c>
      <c r="I699" s="209"/>
      <c r="J699" s="205"/>
      <c r="K699" s="205"/>
      <c r="L699" s="210"/>
      <c r="M699" s="211"/>
      <c r="N699" s="212"/>
      <c r="O699" s="212"/>
      <c r="P699" s="212"/>
      <c r="Q699" s="212"/>
      <c r="R699" s="212"/>
      <c r="S699" s="212"/>
      <c r="T699" s="213"/>
      <c r="AT699" s="214" t="s">
        <v>149</v>
      </c>
      <c r="AU699" s="214" t="s">
        <v>81</v>
      </c>
      <c r="AV699" s="14" t="s">
        <v>81</v>
      </c>
      <c r="AW699" s="14" t="s">
        <v>33</v>
      </c>
      <c r="AX699" s="14" t="s">
        <v>79</v>
      </c>
      <c r="AY699" s="214" t="s">
        <v>138</v>
      </c>
    </row>
    <row r="700" spans="1:65" s="2" customFormat="1" ht="19.8" customHeight="1">
      <c r="A700" s="37"/>
      <c r="B700" s="38"/>
      <c r="C700" s="176" t="s">
        <v>853</v>
      </c>
      <c r="D700" s="176" t="s">
        <v>140</v>
      </c>
      <c r="E700" s="177" t="s">
        <v>854</v>
      </c>
      <c r="F700" s="178" t="s">
        <v>855</v>
      </c>
      <c r="G700" s="179" t="s">
        <v>143</v>
      </c>
      <c r="H700" s="180">
        <v>19.260000000000002</v>
      </c>
      <c r="I700" s="181"/>
      <c r="J700" s="180">
        <f>ROUND(I700*H700,2)</f>
        <v>0</v>
      </c>
      <c r="K700" s="178" t="s">
        <v>18</v>
      </c>
      <c r="L700" s="42"/>
      <c r="M700" s="182" t="s">
        <v>18</v>
      </c>
      <c r="N700" s="183" t="s">
        <v>42</v>
      </c>
      <c r="O700" s="67"/>
      <c r="P700" s="184">
        <f>O700*H700</f>
        <v>0</v>
      </c>
      <c r="Q700" s="184">
        <v>6.4999999999999997E-3</v>
      </c>
      <c r="R700" s="184">
        <f>Q700*H700</f>
        <v>0.12519</v>
      </c>
      <c r="S700" s="184">
        <v>0</v>
      </c>
      <c r="T700" s="185">
        <f>S700*H700</f>
        <v>0</v>
      </c>
      <c r="U700" s="37"/>
      <c r="V700" s="37"/>
      <c r="W700" s="37"/>
      <c r="X700" s="37"/>
      <c r="Y700" s="37"/>
      <c r="Z700" s="37"/>
      <c r="AA700" s="37"/>
      <c r="AB700" s="37"/>
      <c r="AC700" s="37"/>
      <c r="AD700" s="37"/>
      <c r="AE700" s="37"/>
      <c r="AR700" s="186" t="s">
        <v>145</v>
      </c>
      <c r="AT700" s="186" t="s">
        <v>140</v>
      </c>
      <c r="AU700" s="186" t="s">
        <v>81</v>
      </c>
      <c r="AY700" s="20" t="s">
        <v>138</v>
      </c>
      <c r="BE700" s="187">
        <f>IF(N700="základní",J700,0)</f>
        <v>0</v>
      </c>
      <c r="BF700" s="187">
        <f>IF(N700="snížená",J700,0)</f>
        <v>0</v>
      </c>
      <c r="BG700" s="187">
        <f>IF(N700="zákl. přenesená",J700,0)</f>
        <v>0</v>
      </c>
      <c r="BH700" s="187">
        <f>IF(N700="sníž. přenesená",J700,0)</f>
        <v>0</v>
      </c>
      <c r="BI700" s="187">
        <f>IF(N700="nulová",J700,0)</f>
        <v>0</v>
      </c>
      <c r="BJ700" s="20" t="s">
        <v>79</v>
      </c>
      <c r="BK700" s="187">
        <f>ROUND(I700*H700,2)</f>
        <v>0</v>
      </c>
      <c r="BL700" s="20" t="s">
        <v>145</v>
      </c>
      <c r="BM700" s="186" t="s">
        <v>856</v>
      </c>
    </row>
    <row r="701" spans="1:65" s="13" customFormat="1" ht="10.199999999999999">
      <c r="B701" s="193"/>
      <c r="C701" s="194"/>
      <c r="D701" s="195" t="s">
        <v>149</v>
      </c>
      <c r="E701" s="196" t="s">
        <v>18</v>
      </c>
      <c r="F701" s="197" t="s">
        <v>857</v>
      </c>
      <c r="G701" s="194"/>
      <c r="H701" s="196" t="s">
        <v>18</v>
      </c>
      <c r="I701" s="198"/>
      <c r="J701" s="194"/>
      <c r="K701" s="194"/>
      <c r="L701" s="199"/>
      <c r="M701" s="200"/>
      <c r="N701" s="201"/>
      <c r="O701" s="201"/>
      <c r="P701" s="201"/>
      <c r="Q701" s="201"/>
      <c r="R701" s="201"/>
      <c r="S701" s="201"/>
      <c r="T701" s="202"/>
      <c r="AT701" s="203" t="s">
        <v>149</v>
      </c>
      <c r="AU701" s="203" t="s">
        <v>81</v>
      </c>
      <c r="AV701" s="13" t="s">
        <v>79</v>
      </c>
      <c r="AW701" s="13" t="s">
        <v>33</v>
      </c>
      <c r="AX701" s="13" t="s">
        <v>71</v>
      </c>
      <c r="AY701" s="203" t="s">
        <v>138</v>
      </c>
    </row>
    <row r="702" spans="1:65" s="14" customFormat="1" ht="10.199999999999999">
      <c r="B702" s="204"/>
      <c r="C702" s="205"/>
      <c r="D702" s="195" t="s">
        <v>149</v>
      </c>
      <c r="E702" s="206" t="s">
        <v>18</v>
      </c>
      <c r="F702" s="207" t="s">
        <v>858</v>
      </c>
      <c r="G702" s="205"/>
      <c r="H702" s="208">
        <v>19.260000000000002</v>
      </c>
      <c r="I702" s="209"/>
      <c r="J702" s="205"/>
      <c r="K702" s="205"/>
      <c r="L702" s="210"/>
      <c r="M702" s="211"/>
      <c r="N702" s="212"/>
      <c r="O702" s="212"/>
      <c r="P702" s="212"/>
      <c r="Q702" s="212"/>
      <c r="R702" s="212"/>
      <c r="S702" s="212"/>
      <c r="T702" s="213"/>
      <c r="AT702" s="214" t="s">
        <v>149</v>
      </c>
      <c r="AU702" s="214" t="s">
        <v>81</v>
      </c>
      <c r="AV702" s="14" t="s">
        <v>81</v>
      </c>
      <c r="AW702" s="14" t="s">
        <v>33</v>
      </c>
      <c r="AX702" s="14" t="s">
        <v>71</v>
      </c>
      <c r="AY702" s="214" t="s">
        <v>138</v>
      </c>
    </row>
    <row r="703" spans="1:65" s="15" customFormat="1" ht="10.199999999999999">
      <c r="B703" s="215"/>
      <c r="C703" s="216"/>
      <c r="D703" s="195" t="s">
        <v>149</v>
      </c>
      <c r="E703" s="217" t="s">
        <v>18</v>
      </c>
      <c r="F703" s="218" t="s">
        <v>154</v>
      </c>
      <c r="G703" s="216"/>
      <c r="H703" s="219">
        <v>19.260000000000002</v>
      </c>
      <c r="I703" s="220"/>
      <c r="J703" s="216"/>
      <c r="K703" s="216"/>
      <c r="L703" s="221"/>
      <c r="M703" s="222"/>
      <c r="N703" s="223"/>
      <c r="O703" s="223"/>
      <c r="P703" s="223"/>
      <c r="Q703" s="223"/>
      <c r="R703" s="223"/>
      <c r="S703" s="223"/>
      <c r="T703" s="224"/>
      <c r="AT703" s="225" t="s">
        <v>149</v>
      </c>
      <c r="AU703" s="225" t="s">
        <v>81</v>
      </c>
      <c r="AV703" s="15" t="s">
        <v>145</v>
      </c>
      <c r="AW703" s="15" t="s">
        <v>33</v>
      </c>
      <c r="AX703" s="15" t="s">
        <v>79</v>
      </c>
      <c r="AY703" s="225" t="s">
        <v>138</v>
      </c>
    </row>
    <row r="704" spans="1:65" s="2" customFormat="1" ht="22.2" customHeight="1">
      <c r="A704" s="37"/>
      <c r="B704" s="38"/>
      <c r="C704" s="176" t="s">
        <v>859</v>
      </c>
      <c r="D704" s="176" t="s">
        <v>140</v>
      </c>
      <c r="E704" s="177" t="s">
        <v>860</v>
      </c>
      <c r="F704" s="178" t="s">
        <v>861</v>
      </c>
      <c r="G704" s="179" t="s">
        <v>143</v>
      </c>
      <c r="H704" s="180">
        <v>19.260000000000002</v>
      </c>
      <c r="I704" s="181"/>
      <c r="J704" s="180">
        <f>ROUND(I704*H704,2)</f>
        <v>0</v>
      </c>
      <c r="K704" s="178" t="s">
        <v>18</v>
      </c>
      <c r="L704" s="42"/>
      <c r="M704" s="182" t="s">
        <v>18</v>
      </c>
      <c r="N704" s="183" t="s">
        <v>42</v>
      </c>
      <c r="O704" s="67"/>
      <c r="P704" s="184">
        <f>O704*H704</f>
        <v>0</v>
      </c>
      <c r="Q704" s="184">
        <v>2.5000000000000001E-2</v>
      </c>
      <c r="R704" s="184">
        <f>Q704*H704</f>
        <v>0.48150000000000004</v>
      </c>
      <c r="S704" s="184">
        <v>0</v>
      </c>
      <c r="T704" s="185">
        <f>S704*H704</f>
        <v>0</v>
      </c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  <c r="AR704" s="186" t="s">
        <v>145</v>
      </c>
      <c r="AT704" s="186" t="s">
        <v>140</v>
      </c>
      <c r="AU704" s="186" t="s">
        <v>81</v>
      </c>
      <c r="AY704" s="20" t="s">
        <v>138</v>
      </c>
      <c r="BE704" s="187">
        <f>IF(N704="základní",J704,0)</f>
        <v>0</v>
      </c>
      <c r="BF704" s="187">
        <f>IF(N704="snížená",J704,0)</f>
        <v>0</v>
      </c>
      <c r="BG704" s="187">
        <f>IF(N704="zákl. přenesená",J704,0)</f>
        <v>0</v>
      </c>
      <c r="BH704" s="187">
        <f>IF(N704="sníž. přenesená",J704,0)</f>
        <v>0</v>
      </c>
      <c r="BI704" s="187">
        <f>IF(N704="nulová",J704,0)</f>
        <v>0</v>
      </c>
      <c r="BJ704" s="20" t="s">
        <v>79</v>
      </c>
      <c r="BK704" s="187">
        <f>ROUND(I704*H704,2)</f>
        <v>0</v>
      </c>
      <c r="BL704" s="20" t="s">
        <v>145</v>
      </c>
      <c r="BM704" s="186" t="s">
        <v>862</v>
      </c>
    </row>
    <row r="705" spans="1:65" s="13" customFormat="1" ht="10.199999999999999">
      <c r="B705" s="193"/>
      <c r="C705" s="194"/>
      <c r="D705" s="195" t="s">
        <v>149</v>
      </c>
      <c r="E705" s="196" t="s">
        <v>18</v>
      </c>
      <c r="F705" s="197" t="s">
        <v>857</v>
      </c>
      <c r="G705" s="194"/>
      <c r="H705" s="196" t="s">
        <v>18</v>
      </c>
      <c r="I705" s="198"/>
      <c r="J705" s="194"/>
      <c r="K705" s="194"/>
      <c r="L705" s="199"/>
      <c r="M705" s="200"/>
      <c r="N705" s="201"/>
      <c r="O705" s="201"/>
      <c r="P705" s="201"/>
      <c r="Q705" s="201"/>
      <c r="R705" s="201"/>
      <c r="S705" s="201"/>
      <c r="T705" s="202"/>
      <c r="AT705" s="203" t="s">
        <v>149</v>
      </c>
      <c r="AU705" s="203" t="s">
        <v>81</v>
      </c>
      <c r="AV705" s="13" t="s">
        <v>79</v>
      </c>
      <c r="AW705" s="13" t="s">
        <v>33</v>
      </c>
      <c r="AX705" s="13" t="s">
        <v>71</v>
      </c>
      <c r="AY705" s="203" t="s">
        <v>138</v>
      </c>
    </row>
    <row r="706" spans="1:65" s="14" customFormat="1" ht="10.199999999999999">
      <c r="B706" s="204"/>
      <c r="C706" s="205"/>
      <c r="D706" s="195" t="s">
        <v>149</v>
      </c>
      <c r="E706" s="206" t="s">
        <v>18</v>
      </c>
      <c r="F706" s="207" t="s">
        <v>858</v>
      </c>
      <c r="G706" s="205"/>
      <c r="H706" s="208">
        <v>19.260000000000002</v>
      </c>
      <c r="I706" s="209"/>
      <c r="J706" s="205"/>
      <c r="K706" s="205"/>
      <c r="L706" s="210"/>
      <c r="M706" s="211"/>
      <c r="N706" s="212"/>
      <c r="O706" s="212"/>
      <c r="P706" s="212"/>
      <c r="Q706" s="212"/>
      <c r="R706" s="212"/>
      <c r="S706" s="212"/>
      <c r="T706" s="213"/>
      <c r="AT706" s="214" t="s">
        <v>149</v>
      </c>
      <c r="AU706" s="214" t="s">
        <v>81</v>
      </c>
      <c r="AV706" s="14" t="s">
        <v>81</v>
      </c>
      <c r="AW706" s="14" t="s">
        <v>33</v>
      </c>
      <c r="AX706" s="14" t="s">
        <v>71</v>
      </c>
      <c r="AY706" s="214" t="s">
        <v>138</v>
      </c>
    </row>
    <row r="707" spans="1:65" s="15" customFormat="1" ht="10.199999999999999">
      <c r="B707" s="215"/>
      <c r="C707" s="216"/>
      <c r="D707" s="195" t="s">
        <v>149</v>
      </c>
      <c r="E707" s="217" t="s">
        <v>18</v>
      </c>
      <c r="F707" s="218" t="s">
        <v>154</v>
      </c>
      <c r="G707" s="216"/>
      <c r="H707" s="219">
        <v>19.260000000000002</v>
      </c>
      <c r="I707" s="220"/>
      <c r="J707" s="216"/>
      <c r="K707" s="216"/>
      <c r="L707" s="221"/>
      <c r="M707" s="222"/>
      <c r="N707" s="223"/>
      <c r="O707" s="223"/>
      <c r="P707" s="223"/>
      <c r="Q707" s="223"/>
      <c r="R707" s="223"/>
      <c r="S707" s="223"/>
      <c r="T707" s="224"/>
      <c r="AT707" s="225" t="s">
        <v>149</v>
      </c>
      <c r="AU707" s="225" t="s">
        <v>81</v>
      </c>
      <c r="AV707" s="15" t="s">
        <v>145</v>
      </c>
      <c r="AW707" s="15" t="s">
        <v>33</v>
      </c>
      <c r="AX707" s="15" t="s">
        <v>79</v>
      </c>
      <c r="AY707" s="225" t="s">
        <v>138</v>
      </c>
    </row>
    <row r="708" spans="1:65" s="2" customFormat="1" ht="22.2" customHeight="1">
      <c r="A708" s="37"/>
      <c r="B708" s="38"/>
      <c r="C708" s="176" t="s">
        <v>863</v>
      </c>
      <c r="D708" s="176" t="s">
        <v>140</v>
      </c>
      <c r="E708" s="177" t="s">
        <v>864</v>
      </c>
      <c r="F708" s="178" t="s">
        <v>865</v>
      </c>
      <c r="G708" s="179" t="s">
        <v>143</v>
      </c>
      <c r="H708" s="180">
        <v>57.78</v>
      </c>
      <c r="I708" s="181"/>
      <c r="J708" s="180">
        <f>ROUND(I708*H708,2)</f>
        <v>0</v>
      </c>
      <c r="K708" s="178" t="s">
        <v>18</v>
      </c>
      <c r="L708" s="42"/>
      <c r="M708" s="182" t="s">
        <v>18</v>
      </c>
      <c r="N708" s="183" t="s">
        <v>42</v>
      </c>
      <c r="O708" s="67"/>
      <c r="P708" s="184">
        <f>O708*H708</f>
        <v>0</v>
      </c>
      <c r="Q708" s="184">
        <v>7.0000000000000001E-3</v>
      </c>
      <c r="R708" s="184">
        <f>Q708*H708</f>
        <v>0.40446000000000004</v>
      </c>
      <c r="S708" s="184">
        <v>0</v>
      </c>
      <c r="T708" s="185">
        <f>S708*H708</f>
        <v>0</v>
      </c>
      <c r="U708" s="37"/>
      <c r="V708" s="37"/>
      <c r="W708" s="37"/>
      <c r="X708" s="37"/>
      <c r="Y708" s="37"/>
      <c r="Z708" s="37"/>
      <c r="AA708" s="37"/>
      <c r="AB708" s="37"/>
      <c r="AC708" s="37"/>
      <c r="AD708" s="37"/>
      <c r="AE708" s="37"/>
      <c r="AR708" s="186" t="s">
        <v>145</v>
      </c>
      <c r="AT708" s="186" t="s">
        <v>140</v>
      </c>
      <c r="AU708" s="186" t="s">
        <v>81</v>
      </c>
      <c r="AY708" s="20" t="s">
        <v>138</v>
      </c>
      <c r="BE708" s="187">
        <f>IF(N708="základní",J708,0)</f>
        <v>0</v>
      </c>
      <c r="BF708" s="187">
        <f>IF(N708="snížená",J708,0)</f>
        <v>0</v>
      </c>
      <c r="BG708" s="187">
        <f>IF(N708="zákl. přenesená",J708,0)</f>
        <v>0</v>
      </c>
      <c r="BH708" s="187">
        <f>IF(N708="sníž. přenesená",J708,0)</f>
        <v>0</v>
      </c>
      <c r="BI708" s="187">
        <f>IF(N708="nulová",J708,0)</f>
        <v>0</v>
      </c>
      <c r="BJ708" s="20" t="s">
        <v>79</v>
      </c>
      <c r="BK708" s="187">
        <f>ROUND(I708*H708,2)</f>
        <v>0</v>
      </c>
      <c r="BL708" s="20" t="s">
        <v>145</v>
      </c>
      <c r="BM708" s="186" t="s">
        <v>866</v>
      </c>
    </row>
    <row r="709" spans="1:65" s="14" customFormat="1" ht="10.199999999999999">
      <c r="B709" s="204"/>
      <c r="C709" s="205"/>
      <c r="D709" s="195" t="s">
        <v>149</v>
      </c>
      <c r="E709" s="206" t="s">
        <v>18</v>
      </c>
      <c r="F709" s="207" t="s">
        <v>867</v>
      </c>
      <c r="G709" s="205"/>
      <c r="H709" s="208">
        <v>57.78</v>
      </c>
      <c r="I709" s="209"/>
      <c r="J709" s="205"/>
      <c r="K709" s="205"/>
      <c r="L709" s="210"/>
      <c r="M709" s="211"/>
      <c r="N709" s="212"/>
      <c r="O709" s="212"/>
      <c r="P709" s="212"/>
      <c r="Q709" s="212"/>
      <c r="R709" s="212"/>
      <c r="S709" s="212"/>
      <c r="T709" s="213"/>
      <c r="AT709" s="214" t="s">
        <v>149</v>
      </c>
      <c r="AU709" s="214" t="s">
        <v>81</v>
      </c>
      <c r="AV709" s="14" t="s">
        <v>81</v>
      </c>
      <c r="AW709" s="14" t="s">
        <v>33</v>
      </c>
      <c r="AX709" s="14" t="s">
        <v>79</v>
      </c>
      <c r="AY709" s="214" t="s">
        <v>138</v>
      </c>
    </row>
    <row r="710" spans="1:65" s="2" customFormat="1" ht="14.4" customHeight="1">
      <c r="A710" s="37"/>
      <c r="B710" s="38"/>
      <c r="C710" s="176" t="s">
        <v>868</v>
      </c>
      <c r="D710" s="176" t="s">
        <v>140</v>
      </c>
      <c r="E710" s="177" t="s">
        <v>869</v>
      </c>
      <c r="F710" s="178" t="s">
        <v>870</v>
      </c>
      <c r="G710" s="179" t="s">
        <v>143</v>
      </c>
      <c r="H710" s="180">
        <v>10.33</v>
      </c>
      <c r="I710" s="181"/>
      <c r="J710" s="180">
        <f>ROUND(I710*H710,2)</f>
        <v>0</v>
      </c>
      <c r="K710" s="178" t="s">
        <v>144</v>
      </c>
      <c r="L710" s="42"/>
      <c r="M710" s="182" t="s">
        <v>18</v>
      </c>
      <c r="N710" s="183" t="s">
        <v>42</v>
      </c>
      <c r="O710" s="67"/>
      <c r="P710" s="184">
        <f>O710*H710</f>
        <v>0</v>
      </c>
      <c r="Q710" s="184">
        <v>8.9999999999999993E-3</v>
      </c>
      <c r="R710" s="184">
        <f>Q710*H710</f>
        <v>9.2969999999999997E-2</v>
      </c>
      <c r="S710" s="184">
        <v>0</v>
      </c>
      <c r="T710" s="185">
        <f>S710*H710</f>
        <v>0</v>
      </c>
      <c r="U710" s="37"/>
      <c r="V710" s="37"/>
      <c r="W710" s="37"/>
      <c r="X710" s="37"/>
      <c r="Y710" s="37"/>
      <c r="Z710" s="37"/>
      <c r="AA710" s="37"/>
      <c r="AB710" s="37"/>
      <c r="AC710" s="37"/>
      <c r="AD710" s="37"/>
      <c r="AE710" s="37"/>
      <c r="AR710" s="186" t="s">
        <v>145</v>
      </c>
      <c r="AT710" s="186" t="s">
        <v>140</v>
      </c>
      <c r="AU710" s="186" t="s">
        <v>81</v>
      </c>
      <c r="AY710" s="20" t="s">
        <v>138</v>
      </c>
      <c r="BE710" s="187">
        <f>IF(N710="základní",J710,0)</f>
        <v>0</v>
      </c>
      <c r="BF710" s="187">
        <f>IF(N710="snížená",J710,0)</f>
        <v>0</v>
      </c>
      <c r="BG710" s="187">
        <f>IF(N710="zákl. přenesená",J710,0)</f>
        <v>0</v>
      </c>
      <c r="BH710" s="187">
        <f>IF(N710="sníž. přenesená",J710,0)</f>
        <v>0</v>
      </c>
      <c r="BI710" s="187">
        <f>IF(N710="nulová",J710,0)</f>
        <v>0</v>
      </c>
      <c r="BJ710" s="20" t="s">
        <v>79</v>
      </c>
      <c r="BK710" s="187">
        <f>ROUND(I710*H710,2)</f>
        <v>0</v>
      </c>
      <c r="BL710" s="20" t="s">
        <v>145</v>
      </c>
      <c r="BM710" s="186" t="s">
        <v>871</v>
      </c>
    </row>
    <row r="711" spans="1:65" s="2" customFormat="1" ht="10.199999999999999">
      <c r="A711" s="37"/>
      <c r="B711" s="38"/>
      <c r="C711" s="39"/>
      <c r="D711" s="188" t="s">
        <v>147</v>
      </c>
      <c r="E711" s="39"/>
      <c r="F711" s="189" t="s">
        <v>872</v>
      </c>
      <c r="G711" s="39"/>
      <c r="H711" s="39"/>
      <c r="I711" s="190"/>
      <c r="J711" s="39"/>
      <c r="K711" s="39"/>
      <c r="L711" s="42"/>
      <c r="M711" s="191"/>
      <c r="N711" s="192"/>
      <c r="O711" s="67"/>
      <c r="P711" s="67"/>
      <c r="Q711" s="67"/>
      <c r="R711" s="67"/>
      <c r="S711" s="67"/>
      <c r="T711" s="68"/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  <c r="AT711" s="20" t="s">
        <v>147</v>
      </c>
      <c r="AU711" s="20" t="s">
        <v>81</v>
      </c>
    </row>
    <row r="712" spans="1:65" s="13" customFormat="1" ht="10.199999999999999">
      <c r="B712" s="193"/>
      <c r="C712" s="194"/>
      <c r="D712" s="195" t="s">
        <v>149</v>
      </c>
      <c r="E712" s="196" t="s">
        <v>18</v>
      </c>
      <c r="F712" s="197" t="s">
        <v>318</v>
      </c>
      <c r="G712" s="194"/>
      <c r="H712" s="196" t="s">
        <v>18</v>
      </c>
      <c r="I712" s="198"/>
      <c r="J712" s="194"/>
      <c r="K712" s="194"/>
      <c r="L712" s="199"/>
      <c r="M712" s="200"/>
      <c r="N712" s="201"/>
      <c r="O712" s="201"/>
      <c r="P712" s="201"/>
      <c r="Q712" s="201"/>
      <c r="R712" s="201"/>
      <c r="S712" s="201"/>
      <c r="T712" s="202"/>
      <c r="AT712" s="203" t="s">
        <v>149</v>
      </c>
      <c r="AU712" s="203" t="s">
        <v>81</v>
      </c>
      <c r="AV712" s="13" t="s">
        <v>79</v>
      </c>
      <c r="AW712" s="13" t="s">
        <v>33</v>
      </c>
      <c r="AX712" s="13" t="s">
        <v>71</v>
      </c>
      <c r="AY712" s="203" t="s">
        <v>138</v>
      </c>
    </row>
    <row r="713" spans="1:65" s="14" customFormat="1" ht="10.199999999999999">
      <c r="B713" s="204"/>
      <c r="C713" s="205"/>
      <c r="D713" s="195" t="s">
        <v>149</v>
      </c>
      <c r="E713" s="206" t="s">
        <v>18</v>
      </c>
      <c r="F713" s="207" t="s">
        <v>873</v>
      </c>
      <c r="G713" s="205"/>
      <c r="H713" s="208">
        <v>10.33</v>
      </c>
      <c r="I713" s="209"/>
      <c r="J713" s="205"/>
      <c r="K713" s="205"/>
      <c r="L713" s="210"/>
      <c r="M713" s="211"/>
      <c r="N713" s="212"/>
      <c r="O713" s="212"/>
      <c r="P713" s="212"/>
      <c r="Q713" s="212"/>
      <c r="R713" s="212"/>
      <c r="S713" s="212"/>
      <c r="T713" s="213"/>
      <c r="AT713" s="214" t="s">
        <v>149</v>
      </c>
      <c r="AU713" s="214" t="s">
        <v>81</v>
      </c>
      <c r="AV713" s="14" t="s">
        <v>81</v>
      </c>
      <c r="AW713" s="14" t="s">
        <v>33</v>
      </c>
      <c r="AX713" s="14" t="s">
        <v>79</v>
      </c>
      <c r="AY713" s="214" t="s">
        <v>138</v>
      </c>
    </row>
    <row r="714" spans="1:65" s="2" customFormat="1" ht="14.4" customHeight="1">
      <c r="A714" s="37"/>
      <c r="B714" s="38"/>
      <c r="C714" s="176" t="s">
        <v>874</v>
      </c>
      <c r="D714" s="176" t="s">
        <v>140</v>
      </c>
      <c r="E714" s="177" t="s">
        <v>875</v>
      </c>
      <c r="F714" s="178" t="s">
        <v>876</v>
      </c>
      <c r="G714" s="179" t="s">
        <v>143</v>
      </c>
      <c r="H714" s="180">
        <v>20.66</v>
      </c>
      <c r="I714" s="181"/>
      <c r="J714" s="180">
        <f>ROUND(I714*H714,2)</f>
        <v>0</v>
      </c>
      <c r="K714" s="178" t="s">
        <v>144</v>
      </c>
      <c r="L714" s="42"/>
      <c r="M714" s="182" t="s">
        <v>18</v>
      </c>
      <c r="N714" s="183" t="s">
        <v>42</v>
      </c>
      <c r="O714" s="67"/>
      <c r="P714" s="184">
        <f>O714*H714</f>
        <v>0</v>
      </c>
      <c r="Q714" s="184">
        <v>1.0800000000000001E-2</v>
      </c>
      <c r="R714" s="184">
        <f>Q714*H714</f>
        <v>0.22312800000000002</v>
      </c>
      <c r="S714" s="184">
        <v>0</v>
      </c>
      <c r="T714" s="185">
        <f>S714*H714</f>
        <v>0</v>
      </c>
      <c r="U714" s="37"/>
      <c r="V714" s="37"/>
      <c r="W714" s="37"/>
      <c r="X714" s="37"/>
      <c r="Y714" s="37"/>
      <c r="Z714" s="37"/>
      <c r="AA714" s="37"/>
      <c r="AB714" s="37"/>
      <c r="AC714" s="37"/>
      <c r="AD714" s="37"/>
      <c r="AE714" s="37"/>
      <c r="AR714" s="186" t="s">
        <v>145</v>
      </c>
      <c r="AT714" s="186" t="s">
        <v>140</v>
      </c>
      <c r="AU714" s="186" t="s">
        <v>81</v>
      </c>
      <c r="AY714" s="20" t="s">
        <v>138</v>
      </c>
      <c r="BE714" s="187">
        <f>IF(N714="základní",J714,0)</f>
        <v>0</v>
      </c>
      <c r="BF714" s="187">
        <f>IF(N714="snížená",J714,0)</f>
        <v>0</v>
      </c>
      <c r="BG714" s="187">
        <f>IF(N714="zákl. přenesená",J714,0)</f>
        <v>0</v>
      </c>
      <c r="BH714" s="187">
        <f>IF(N714="sníž. přenesená",J714,0)</f>
        <v>0</v>
      </c>
      <c r="BI714" s="187">
        <f>IF(N714="nulová",J714,0)</f>
        <v>0</v>
      </c>
      <c r="BJ714" s="20" t="s">
        <v>79</v>
      </c>
      <c r="BK714" s="187">
        <f>ROUND(I714*H714,2)</f>
        <v>0</v>
      </c>
      <c r="BL714" s="20" t="s">
        <v>145</v>
      </c>
      <c r="BM714" s="186" t="s">
        <v>877</v>
      </c>
    </row>
    <row r="715" spans="1:65" s="2" customFormat="1" ht="10.199999999999999">
      <c r="A715" s="37"/>
      <c r="B715" s="38"/>
      <c r="C715" s="39"/>
      <c r="D715" s="188" t="s">
        <v>147</v>
      </c>
      <c r="E715" s="39"/>
      <c r="F715" s="189" t="s">
        <v>878</v>
      </c>
      <c r="G715" s="39"/>
      <c r="H715" s="39"/>
      <c r="I715" s="190"/>
      <c r="J715" s="39"/>
      <c r="K715" s="39"/>
      <c r="L715" s="42"/>
      <c r="M715" s="191"/>
      <c r="N715" s="192"/>
      <c r="O715" s="67"/>
      <c r="P715" s="67"/>
      <c r="Q715" s="67"/>
      <c r="R715" s="67"/>
      <c r="S715" s="67"/>
      <c r="T715" s="68"/>
      <c r="U715" s="37"/>
      <c r="V715" s="37"/>
      <c r="W715" s="37"/>
      <c r="X715" s="37"/>
      <c r="Y715" s="37"/>
      <c r="Z715" s="37"/>
      <c r="AA715" s="37"/>
      <c r="AB715" s="37"/>
      <c r="AC715" s="37"/>
      <c r="AD715" s="37"/>
      <c r="AE715" s="37"/>
      <c r="AT715" s="20" t="s">
        <v>147</v>
      </c>
      <c r="AU715" s="20" t="s">
        <v>81</v>
      </c>
    </row>
    <row r="716" spans="1:65" s="13" customFormat="1" ht="10.199999999999999">
      <c r="B716" s="193"/>
      <c r="C716" s="194"/>
      <c r="D716" s="195" t="s">
        <v>149</v>
      </c>
      <c r="E716" s="196" t="s">
        <v>18</v>
      </c>
      <c r="F716" s="197" t="s">
        <v>318</v>
      </c>
      <c r="G716" s="194"/>
      <c r="H716" s="196" t="s">
        <v>18</v>
      </c>
      <c r="I716" s="198"/>
      <c r="J716" s="194"/>
      <c r="K716" s="194"/>
      <c r="L716" s="199"/>
      <c r="M716" s="200"/>
      <c r="N716" s="201"/>
      <c r="O716" s="201"/>
      <c r="P716" s="201"/>
      <c r="Q716" s="201"/>
      <c r="R716" s="201"/>
      <c r="S716" s="201"/>
      <c r="T716" s="202"/>
      <c r="AT716" s="203" t="s">
        <v>149</v>
      </c>
      <c r="AU716" s="203" t="s">
        <v>81</v>
      </c>
      <c r="AV716" s="13" t="s">
        <v>79</v>
      </c>
      <c r="AW716" s="13" t="s">
        <v>33</v>
      </c>
      <c r="AX716" s="13" t="s">
        <v>71</v>
      </c>
      <c r="AY716" s="203" t="s">
        <v>138</v>
      </c>
    </row>
    <row r="717" spans="1:65" s="13" customFormat="1" ht="10.199999999999999">
      <c r="B717" s="193"/>
      <c r="C717" s="194"/>
      <c r="D717" s="195" t="s">
        <v>149</v>
      </c>
      <c r="E717" s="196" t="s">
        <v>18</v>
      </c>
      <c r="F717" s="197" t="s">
        <v>879</v>
      </c>
      <c r="G717" s="194"/>
      <c r="H717" s="196" t="s">
        <v>18</v>
      </c>
      <c r="I717" s="198"/>
      <c r="J717" s="194"/>
      <c r="K717" s="194"/>
      <c r="L717" s="199"/>
      <c r="M717" s="200"/>
      <c r="N717" s="201"/>
      <c r="O717" s="201"/>
      <c r="P717" s="201"/>
      <c r="Q717" s="201"/>
      <c r="R717" s="201"/>
      <c r="S717" s="201"/>
      <c r="T717" s="202"/>
      <c r="AT717" s="203" t="s">
        <v>149</v>
      </c>
      <c r="AU717" s="203" t="s">
        <v>81</v>
      </c>
      <c r="AV717" s="13" t="s">
        <v>79</v>
      </c>
      <c r="AW717" s="13" t="s">
        <v>33</v>
      </c>
      <c r="AX717" s="13" t="s">
        <v>71</v>
      </c>
      <c r="AY717" s="203" t="s">
        <v>138</v>
      </c>
    </row>
    <row r="718" spans="1:65" s="14" customFormat="1" ht="10.199999999999999">
      <c r="B718" s="204"/>
      <c r="C718" s="205"/>
      <c r="D718" s="195" t="s">
        <v>149</v>
      </c>
      <c r="E718" s="206" t="s">
        <v>18</v>
      </c>
      <c r="F718" s="207" t="s">
        <v>873</v>
      </c>
      <c r="G718" s="205"/>
      <c r="H718" s="208">
        <v>10.33</v>
      </c>
      <c r="I718" s="209"/>
      <c r="J718" s="205"/>
      <c r="K718" s="205"/>
      <c r="L718" s="210"/>
      <c r="M718" s="211"/>
      <c r="N718" s="212"/>
      <c r="O718" s="212"/>
      <c r="P718" s="212"/>
      <c r="Q718" s="212"/>
      <c r="R718" s="212"/>
      <c r="S718" s="212"/>
      <c r="T718" s="213"/>
      <c r="AT718" s="214" t="s">
        <v>149</v>
      </c>
      <c r="AU718" s="214" t="s">
        <v>81</v>
      </c>
      <c r="AV718" s="14" t="s">
        <v>81</v>
      </c>
      <c r="AW718" s="14" t="s">
        <v>33</v>
      </c>
      <c r="AX718" s="14" t="s">
        <v>71</v>
      </c>
      <c r="AY718" s="214" t="s">
        <v>138</v>
      </c>
    </row>
    <row r="719" spans="1:65" s="13" customFormat="1" ht="10.199999999999999">
      <c r="B719" s="193"/>
      <c r="C719" s="194"/>
      <c r="D719" s="195" t="s">
        <v>149</v>
      </c>
      <c r="E719" s="196" t="s">
        <v>18</v>
      </c>
      <c r="F719" s="197" t="s">
        <v>880</v>
      </c>
      <c r="G719" s="194"/>
      <c r="H719" s="196" t="s">
        <v>18</v>
      </c>
      <c r="I719" s="198"/>
      <c r="J719" s="194"/>
      <c r="K719" s="194"/>
      <c r="L719" s="199"/>
      <c r="M719" s="200"/>
      <c r="N719" s="201"/>
      <c r="O719" s="201"/>
      <c r="P719" s="201"/>
      <c r="Q719" s="201"/>
      <c r="R719" s="201"/>
      <c r="S719" s="201"/>
      <c r="T719" s="202"/>
      <c r="AT719" s="203" t="s">
        <v>149</v>
      </c>
      <c r="AU719" s="203" t="s">
        <v>81</v>
      </c>
      <c r="AV719" s="13" t="s">
        <v>79</v>
      </c>
      <c r="AW719" s="13" t="s">
        <v>33</v>
      </c>
      <c r="AX719" s="13" t="s">
        <v>71</v>
      </c>
      <c r="AY719" s="203" t="s">
        <v>138</v>
      </c>
    </row>
    <row r="720" spans="1:65" s="14" customFormat="1" ht="10.199999999999999">
      <c r="B720" s="204"/>
      <c r="C720" s="205"/>
      <c r="D720" s="195" t="s">
        <v>149</v>
      </c>
      <c r="E720" s="206" t="s">
        <v>18</v>
      </c>
      <c r="F720" s="207" t="s">
        <v>881</v>
      </c>
      <c r="G720" s="205"/>
      <c r="H720" s="208">
        <v>10.33</v>
      </c>
      <c r="I720" s="209"/>
      <c r="J720" s="205"/>
      <c r="K720" s="205"/>
      <c r="L720" s="210"/>
      <c r="M720" s="211"/>
      <c r="N720" s="212"/>
      <c r="O720" s="212"/>
      <c r="P720" s="212"/>
      <c r="Q720" s="212"/>
      <c r="R720" s="212"/>
      <c r="S720" s="212"/>
      <c r="T720" s="213"/>
      <c r="AT720" s="214" t="s">
        <v>149</v>
      </c>
      <c r="AU720" s="214" t="s">
        <v>81</v>
      </c>
      <c r="AV720" s="14" t="s">
        <v>81</v>
      </c>
      <c r="AW720" s="14" t="s">
        <v>33</v>
      </c>
      <c r="AX720" s="14" t="s">
        <v>71</v>
      </c>
      <c r="AY720" s="214" t="s">
        <v>138</v>
      </c>
    </row>
    <row r="721" spans="1:65" s="15" customFormat="1" ht="10.199999999999999">
      <c r="B721" s="215"/>
      <c r="C721" s="216"/>
      <c r="D721" s="195" t="s">
        <v>149</v>
      </c>
      <c r="E721" s="217" t="s">
        <v>18</v>
      </c>
      <c r="F721" s="218" t="s">
        <v>154</v>
      </c>
      <c r="G721" s="216"/>
      <c r="H721" s="219">
        <v>20.66</v>
      </c>
      <c r="I721" s="220"/>
      <c r="J721" s="216"/>
      <c r="K721" s="216"/>
      <c r="L721" s="221"/>
      <c r="M721" s="222"/>
      <c r="N721" s="223"/>
      <c r="O721" s="223"/>
      <c r="P721" s="223"/>
      <c r="Q721" s="223"/>
      <c r="R721" s="223"/>
      <c r="S721" s="223"/>
      <c r="T721" s="224"/>
      <c r="AT721" s="225" t="s">
        <v>149</v>
      </c>
      <c r="AU721" s="225" t="s">
        <v>81</v>
      </c>
      <c r="AV721" s="15" t="s">
        <v>145</v>
      </c>
      <c r="AW721" s="15" t="s">
        <v>33</v>
      </c>
      <c r="AX721" s="15" t="s">
        <v>79</v>
      </c>
      <c r="AY721" s="225" t="s">
        <v>138</v>
      </c>
    </row>
    <row r="722" spans="1:65" s="2" customFormat="1" ht="22.2" customHeight="1">
      <c r="A722" s="37"/>
      <c r="B722" s="38"/>
      <c r="C722" s="176" t="s">
        <v>882</v>
      </c>
      <c r="D722" s="176" t="s">
        <v>140</v>
      </c>
      <c r="E722" s="177" t="s">
        <v>883</v>
      </c>
      <c r="F722" s="178" t="s">
        <v>884</v>
      </c>
      <c r="G722" s="179" t="s">
        <v>143</v>
      </c>
      <c r="H722" s="180">
        <v>10.33</v>
      </c>
      <c r="I722" s="181"/>
      <c r="J722" s="180">
        <f>ROUND(I722*H722,2)</f>
        <v>0</v>
      </c>
      <c r="K722" s="178" t="s">
        <v>144</v>
      </c>
      <c r="L722" s="42"/>
      <c r="M722" s="182" t="s">
        <v>18</v>
      </c>
      <c r="N722" s="183" t="s">
        <v>42</v>
      </c>
      <c r="O722" s="67"/>
      <c r="P722" s="184">
        <f>O722*H722</f>
        <v>0</v>
      </c>
      <c r="Q722" s="184">
        <v>2.7000000000000001E-3</v>
      </c>
      <c r="R722" s="184">
        <f>Q722*H722</f>
        <v>2.7891000000000003E-2</v>
      </c>
      <c r="S722" s="184">
        <v>0</v>
      </c>
      <c r="T722" s="185">
        <f>S722*H722</f>
        <v>0</v>
      </c>
      <c r="U722" s="37"/>
      <c r="V722" s="37"/>
      <c r="W722" s="37"/>
      <c r="X722" s="37"/>
      <c r="Y722" s="37"/>
      <c r="Z722" s="37"/>
      <c r="AA722" s="37"/>
      <c r="AB722" s="37"/>
      <c r="AC722" s="37"/>
      <c r="AD722" s="37"/>
      <c r="AE722" s="37"/>
      <c r="AR722" s="186" t="s">
        <v>145</v>
      </c>
      <c r="AT722" s="186" t="s">
        <v>140</v>
      </c>
      <c r="AU722" s="186" t="s">
        <v>81</v>
      </c>
      <c r="AY722" s="20" t="s">
        <v>138</v>
      </c>
      <c r="BE722" s="187">
        <f>IF(N722="základní",J722,0)</f>
        <v>0</v>
      </c>
      <c r="BF722" s="187">
        <f>IF(N722="snížená",J722,0)</f>
        <v>0</v>
      </c>
      <c r="BG722" s="187">
        <f>IF(N722="zákl. přenesená",J722,0)</f>
        <v>0</v>
      </c>
      <c r="BH722" s="187">
        <f>IF(N722="sníž. přenesená",J722,0)</f>
        <v>0</v>
      </c>
      <c r="BI722" s="187">
        <f>IF(N722="nulová",J722,0)</f>
        <v>0</v>
      </c>
      <c r="BJ722" s="20" t="s">
        <v>79</v>
      </c>
      <c r="BK722" s="187">
        <f>ROUND(I722*H722,2)</f>
        <v>0</v>
      </c>
      <c r="BL722" s="20" t="s">
        <v>145</v>
      </c>
      <c r="BM722" s="186" t="s">
        <v>885</v>
      </c>
    </row>
    <row r="723" spans="1:65" s="2" customFormat="1" ht="10.199999999999999">
      <c r="A723" s="37"/>
      <c r="B723" s="38"/>
      <c r="C723" s="39"/>
      <c r="D723" s="188" t="s">
        <v>147</v>
      </c>
      <c r="E723" s="39"/>
      <c r="F723" s="189" t="s">
        <v>886</v>
      </c>
      <c r="G723" s="39"/>
      <c r="H723" s="39"/>
      <c r="I723" s="190"/>
      <c r="J723" s="39"/>
      <c r="K723" s="39"/>
      <c r="L723" s="42"/>
      <c r="M723" s="191"/>
      <c r="N723" s="192"/>
      <c r="O723" s="67"/>
      <c r="P723" s="67"/>
      <c r="Q723" s="67"/>
      <c r="R723" s="67"/>
      <c r="S723" s="67"/>
      <c r="T723" s="68"/>
      <c r="U723" s="37"/>
      <c r="V723" s="37"/>
      <c r="W723" s="37"/>
      <c r="X723" s="37"/>
      <c r="Y723" s="37"/>
      <c r="Z723" s="37"/>
      <c r="AA723" s="37"/>
      <c r="AB723" s="37"/>
      <c r="AC723" s="37"/>
      <c r="AD723" s="37"/>
      <c r="AE723" s="37"/>
      <c r="AT723" s="20" t="s">
        <v>147</v>
      </c>
      <c r="AU723" s="20" t="s">
        <v>81</v>
      </c>
    </row>
    <row r="724" spans="1:65" s="13" customFormat="1" ht="10.199999999999999">
      <c r="B724" s="193"/>
      <c r="C724" s="194"/>
      <c r="D724" s="195" t="s">
        <v>149</v>
      </c>
      <c r="E724" s="196" t="s">
        <v>18</v>
      </c>
      <c r="F724" s="197" t="s">
        <v>880</v>
      </c>
      <c r="G724" s="194"/>
      <c r="H724" s="196" t="s">
        <v>18</v>
      </c>
      <c r="I724" s="198"/>
      <c r="J724" s="194"/>
      <c r="K724" s="194"/>
      <c r="L724" s="199"/>
      <c r="M724" s="200"/>
      <c r="N724" s="201"/>
      <c r="O724" s="201"/>
      <c r="P724" s="201"/>
      <c r="Q724" s="201"/>
      <c r="R724" s="201"/>
      <c r="S724" s="201"/>
      <c r="T724" s="202"/>
      <c r="AT724" s="203" t="s">
        <v>149</v>
      </c>
      <c r="AU724" s="203" t="s">
        <v>81</v>
      </c>
      <c r="AV724" s="13" t="s">
        <v>79</v>
      </c>
      <c r="AW724" s="13" t="s">
        <v>33</v>
      </c>
      <c r="AX724" s="13" t="s">
        <v>71</v>
      </c>
      <c r="AY724" s="203" t="s">
        <v>138</v>
      </c>
    </row>
    <row r="725" spans="1:65" s="14" customFormat="1" ht="10.199999999999999">
      <c r="B725" s="204"/>
      <c r="C725" s="205"/>
      <c r="D725" s="195" t="s">
        <v>149</v>
      </c>
      <c r="E725" s="206" t="s">
        <v>18</v>
      </c>
      <c r="F725" s="207" t="s">
        <v>887</v>
      </c>
      <c r="G725" s="205"/>
      <c r="H725" s="208">
        <v>10.33</v>
      </c>
      <c r="I725" s="209"/>
      <c r="J725" s="205"/>
      <c r="K725" s="205"/>
      <c r="L725" s="210"/>
      <c r="M725" s="211"/>
      <c r="N725" s="212"/>
      <c r="O725" s="212"/>
      <c r="P725" s="212"/>
      <c r="Q725" s="212"/>
      <c r="R725" s="212"/>
      <c r="S725" s="212"/>
      <c r="T725" s="213"/>
      <c r="AT725" s="214" t="s">
        <v>149</v>
      </c>
      <c r="AU725" s="214" t="s">
        <v>81</v>
      </c>
      <c r="AV725" s="14" t="s">
        <v>81</v>
      </c>
      <c r="AW725" s="14" t="s">
        <v>33</v>
      </c>
      <c r="AX725" s="14" t="s">
        <v>71</v>
      </c>
      <c r="AY725" s="214" t="s">
        <v>138</v>
      </c>
    </row>
    <row r="726" spans="1:65" s="15" customFormat="1" ht="10.199999999999999">
      <c r="B726" s="215"/>
      <c r="C726" s="216"/>
      <c r="D726" s="195" t="s">
        <v>149</v>
      </c>
      <c r="E726" s="217" t="s">
        <v>18</v>
      </c>
      <c r="F726" s="218" t="s">
        <v>154</v>
      </c>
      <c r="G726" s="216"/>
      <c r="H726" s="219">
        <v>10.33</v>
      </c>
      <c r="I726" s="220"/>
      <c r="J726" s="216"/>
      <c r="K726" s="216"/>
      <c r="L726" s="221"/>
      <c r="M726" s="222"/>
      <c r="N726" s="223"/>
      <c r="O726" s="223"/>
      <c r="P726" s="223"/>
      <c r="Q726" s="223"/>
      <c r="R726" s="223"/>
      <c r="S726" s="223"/>
      <c r="T726" s="224"/>
      <c r="AT726" s="225" t="s">
        <v>149</v>
      </c>
      <c r="AU726" s="225" t="s">
        <v>81</v>
      </c>
      <c r="AV726" s="15" t="s">
        <v>145</v>
      </c>
      <c r="AW726" s="15" t="s">
        <v>33</v>
      </c>
      <c r="AX726" s="15" t="s">
        <v>79</v>
      </c>
      <c r="AY726" s="225" t="s">
        <v>138</v>
      </c>
    </row>
    <row r="727" spans="1:65" s="2" customFormat="1" ht="14.4" customHeight="1">
      <c r="A727" s="37"/>
      <c r="B727" s="38"/>
      <c r="C727" s="176" t="s">
        <v>888</v>
      </c>
      <c r="D727" s="176" t="s">
        <v>140</v>
      </c>
      <c r="E727" s="177" t="s">
        <v>889</v>
      </c>
      <c r="F727" s="178" t="s">
        <v>890</v>
      </c>
      <c r="G727" s="179" t="s">
        <v>143</v>
      </c>
      <c r="H727" s="180">
        <v>10.33</v>
      </c>
      <c r="I727" s="181"/>
      <c r="J727" s="180">
        <f>ROUND(I727*H727,2)</f>
        <v>0</v>
      </c>
      <c r="K727" s="178" t="s">
        <v>144</v>
      </c>
      <c r="L727" s="42"/>
      <c r="M727" s="182" t="s">
        <v>18</v>
      </c>
      <c r="N727" s="183" t="s">
        <v>42</v>
      </c>
      <c r="O727" s="67"/>
      <c r="P727" s="184">
        <f>O727*H727</f>
        <v>0</v>
      </c>
      <c r="Q727" s="184">
        <v>4.0000000000000001E-3</v>
      </c>
      <c r="R727" s="184">
        <f>Q727*H727</f>
        <v>4.1320000000000003E-2</v>
      </c>
      <c r="S727" s="184">
        <v>0</v>
      </c>
      <c r="T727" s="185">
        <f>S727*H727</f>
        <v>0</v>
      </c>
      <c r="U727" s="37"/>
      <c r="V727" s="37"/>
      <c r="W727" s="37"/>
      <c r="X727" s="37"/>
      <c r="Y727" s="37"/>
      <c r="Z727" s="37"/>
      <c r="AA727" s="37"/>
      <c r="AB727" s="37"/>
      <c r="AC727" s="37"/>
      <c r="AD727" s="37"/>
      <c r="AE727" s="37"/>
      <c r="AR727" s="186" t="s">
        <v>145</v>
      </c>
      <c r="AT727" s="186" t="s">
        <v>140</v>
      </c>
      <c r="AU727" s="186" t="s">
        <v>81</v>
      </c>
      <c r="AY727" s="20" t="s">
        <v>138</v>
      </c>
      <c r="BE727" s="187">
        <f>IF(N727="základní",J727,0)</f>
        <v>0</v>
      </c>
      <c r="BF727" s="187">
        <f>IF(N727="snížená",J727,0)</f>
        <v>0</v>
      </c>
      <c r="BG727" s="187">
        <f>IF(N727="zákl. přenesená",J727,0)</f>
        <v>0</v>
      </c>
      <c r="BH727" s="187">
        <f>IF(N727="sníž. přenesená",J727,0)</f>
        <v>0</v>
      </c>
      <c r="BI727" s="187">
        <f>IF(N727="nulová",J727,0)</f>
        <v>0</v>
      </c>
      <c r="BJ727" s="20" t="s">
        <v>79</v>
      </c>
      <c r="BK727" s="187">
        <f>ROUND(I727*H727,2)</f>
        <v>0</v>
      </c>
      <c r="BL727" s="20" t="s">
        <v>145</v>
      </c>
      <c r="BM727" s="186" t="s">
        <v>891</v>
      </c>
    </row>
    <row r="728" spans="1:65" s="2" customFormat="1" ht="10.199999999999999">
      <c r="A728" s="37"/>
      <c r="B728" s="38"/>
      <c r="C728" s="39"/>
      <c r="D728" s="188" t="s">
        <v>147</v>
      </c>
      <c r="E728" s="39"/>
      <c r="F728" s="189" t="s">
        <v>892</v>
      </c>
      <c r="G728" s="39"/>
      <c r="H728" s="39"/>
      <c r="I728" s="190"/>
      <c r="J728" s="39"/>
      <c r="K728" s="39"/>
      <c r="L728" s="42"/>
      <c r="M728" s="191"/>
      <c r="N728" s="192"/>
      <c r="O728" s="67"/>
      <c r="P728" s="67"/>
      <c r="Q728" s="67"/>
      <c r="R728" s="67"/>
      <c r="S728" s="67"/>
      <c r="T728" s="68"/>
      <c r="U728" s="37"/>
      <c r="V728" s="37"/>
      <c r="W728" s="37"/>
      <c r="X728" s="37"/>
      <c r="Y728" s="37"/>
      <c r="Z728" s="37"/>
      <c r="AA728" s="37"/>
      <c r="AB728" s="37"/>
      <c r="AC728" s="37"/>
      <c r="AD728" s="37"/>
      <c r="AE728" s="37"/>
      <c r="AT728" s="20" t="s">
        <v>147</v>
      </c>
      <c r="AU728" s="20" t="s">
        <v>81</v>
      </c>
    </row>
    <row r="729" spans="1:65" s="14" customFormat="1" ht="10.199999999999999">
      <c r="B729" s="204"/>
      <c r="C729" s="205"/>
      <c r="D729" s="195" t="s">
        <v>149</v>
      </c>
      <c r="E729" s="206" t="s">
        <v>18</v>
      </c>
      <c r="F729" s="207" t="s">
        <v>873</v>
      </c>
      <c r="G729" s="205"/>
      <c r="H729" s="208">
        <v>10.33</v>
      </c>
      <c r="I729" s="209"/>
      <c r="J729" s="205"/>
      <c r="K729" s="205"/>
      <c r="L729" s="210"/>
      <c r="M729" s="211"/>
      <c r="N729" s="212"/>
      <c r="O729" s="212"/>
      <c r="P729" s="212"/>
      <c r="Q729" s="212"/>
      <c r="R729" s="212"/>
      <c r="S729" s="212"/>
      <c r="T729" s="213"/>
      <c r="AT729" s="214" t="s">
        <v>149</v>
      </c>
      <c r="AU729" s="214" t="s">
        <v>81</v>
      </c>
      <c r="AV729" s="14" t="s">
        <v>81</v>
      </c>
      <c r="AW729" s="14" t="s">
        <v>33</v>
      </c>
      <c r="AX729" s="14" t="s">
        <v>71</v>
      </c>
      <c r="AY729" s="214" t="s">
        <v>138</v>
      </c>
    </row>
    <row r="730" spans="1:65" s="15" customFormat="1" ht="10.199999999999999">
      <c r="B730" s="215"/>
      <c r="C730" s="216"/>
      <c r="D730" s="195" t="s">
        <v>149</v>
      </c>
      <c r="E730" s="217" t="s">
        <v>18</v>
      </c>
      <c r="F730" s="218" t="s">
        <v>154</v>
      </c>
      <c r="G730" s="216"/>
      <c r="H730" s="219">
        <v>10.33</v>
      </c>
      <c r="I730" s="220"/>
      <c r="J730" s="216"/>
      <c r="K730" s="216"/>
      <c r="L730" s="221"/>
      <c r="M730" s="222"/>
      <c r="N730" s="223"/>
      <c r="O730" s="223"/>
      <c r="P730" s="223"/>
      <c r="Q730" s="223"/>
      <c r="R730" s="223"/>
      <c r="S730" s="223"/>
      <c r="T730" s="224"/>
      <c r="AT730" s="225" t="s">
        <v>149</v>
      </c>
      <c r="AU730" s="225" t="s">
        <v>81</v>
      </c>
      <c r="AV730" s="15" t="s">
        <v>145</v>
      </c>
      <c r="AW730" s="15" t="s">
        <v>33</v>
      </c>
      <c r="AX730" s="15" t="s">
        <v>79</v>
      </c>
      <c r="AY730" s="225" t="s">
        <v>138</v>
      </c>
    </row>
    <row r="731" spans="1:65" s="2" customFormat="1" ht="14.4" customHeight="1">
      <c r="A731" s="37"/>
      <c r="B731" s="38"/>
      <c r="C731" s="176" t="s">
        <v>893</v>
      </c>
      <c r="D731" s="176" t="s">
        <v>140</v>
      </c>
      <c r="E731" s="177" t="s">
        <v>894</v>
      </c>
      <c r="F731" s="178" t="s">
        <v>895</v>
      </c>
      <c r="G731" s="179" t="s">
        <v>143</v>
      </c>
      <c r="H731" s="180">
        <v>261.06</v>
      </c>
      <c r="I731" s="181"/>
      <c r="J731" s="180">
        <f>ROUND(I731*H731,2)</f>
        <v>0</v>
      </c>
      <c r="K731" s="178" t="s">
        <v>144</v>
      </c>
      <c r="L731" s="42"/>
      <c r="M731" s="182" t="s">
        <v>18</v>
      </c>
      <c r="N731" s="183" t="s">
        <v>42</v>
      </c>
      <c r="O731" s="67"/>
      <c r="P731" s="184">
        <f>O731*H731</f>
        <v>0</v>
      </c>
      <c r="Q731" s="184">
        <v>8.9999999999999993E-3</v>
      </c>
      <c r="R731" s="184">
        <f>Q731*H731</f>
        <v>2.3495399999999997</v>
      </c>
      <c r="S731" s="184">
        <v>0</v>
      </c>
      <c r="T731" s="185">
        <f>S731*H731</f>
        <v>0</v>
      </c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  <c r="AR731" s="186" t="s">
        <v>145</v>
      </c>
      <c r="AT731" s="186" t="s">
        <v>140</v>
      </c>
      <c r="AU731" s="186" t="s">
        <v>81</v>
      </c>
      <c r="AY731" s="20" t="s">
        <v>138</v>
      </c>
      <c r="BE731" s="187">
        <f>IF(N731="základní",J731,0)</f>
        <v>0</v>
      </c>
      <c r="BF731" s="187">
        <f>IF(N731="snížená",J731,0)</f>
        <v>0</v>
      </c>
      <c r="BG731" s="187">
        <f>IF(N731="zákl. přenesená",J731,0)</f>
        <v>0</v>
      </c>
      <c r="BH731" s="187">
        <f>IF(N731="sníž. přenesená",J731,0)</f>
        <v>0</v>
      </c>
      <c r="BI731" s="187">
        <f>IF(N731="nulová",J731,0)</f>
        <v>0</v>
      </c>
      <c r="BJ731" s="20" t="s">
        <v>79</v>
      </c>
      <c r="BK731" s="187">
        <f>ROUND(I731*H731,2)</f>
        <v>0</v>
      </c>
      <c r="BL731" s="20" t="s">
        <v>145</v>
      </c>
      <c r="BM731" s="186" t="s">
        <v>896</v>
      </c>
    </row>
    <row r="732" spans="1:65" s="2" customFormat="1" ht="10.199999999999999">
      <c r="A732" s="37"/>
      <c r="B732" s="38"/>
      <c r="C732" s="39"/>
      <c r="D732" s="188" t="s">
        <v>147</v>
      </c>
      <c r="E732" s="39"/>
      <c r="F732" s="189" t="s">
        <v>897</v>
      </c>
      <c r="G732" s="39"/>
      <c r="H732" s="39"/>
      <c r="I732" s="190"/>
      <c r="J732" s="39"/>
      <c r="K732" s="39"/>
      <c r="L732" s="42"/>
      <c r="M732" s="191"/>
      <c r="N732" s="192"/>
      <c r="O732" s="67"/>
      <c r="P732" s="67"/>
      <c r="Q732" s="67"/>
      <c r="R732" s="67"/>
      <c r="S732" s="67"/>
      <c r="T732" s="68"/>
      <c r="U732" s="37"/>
      <c r="V732" s="37"/>
      <c r="W732" s="37"/>
      <c r="X732" s="37"/>
      <c r="Y732" s="37"/>
      <c r="Z732" s="37"/>
      <c r="AA732" s="37"/>
      <c r="AB732" s="37"/>
      <c r="AC732" s="37"/>
      <c r="AD732" s="37"/>
      <c r="AE732" s="37"/>
      <c r="AT732" s="20" t="s">
        <v>147</v>
      </c>
      <c r="AU732" s="20" t="s">
        <v>81</v>
      </c>
    </row>
    <row r="733" spans="1:65" s="13" customFormat="1" ht="10.199999999999999">
      <c r="B733" s="193"/>
      <c r="C733" s="194"/>
      <c r="D733" s="195" t="s">
        <v>149</v>
      </c>
      <c r="E733" s="196" t="s">
        <v>18</v>
      </c>
      <c r="F733" s="197" t="s">
        <v>318</v>
      </c>
      <c r="G733" s="194"/>
      <c r="H733" s="196" t="s">
        <v>18</v>
      </c>
      <c r="I733" s="198"/>
      <c r="J733" s="194"/>
      <c r="K733" s="194"/>
      <c r="L733" s="199"/>
      <c r="M733" s="200"/>
      <c r="N733" s="201"/>
      <c r="O733" s="201"/>
      <c r="P733" s="201"/>
      <c r="Q733" s="201"/>
      <c r="R733" s="201"/>
      <c r="S733" s="201"/>
      <c r="T733" s="202"/>
      <c r="AT733" s="203" t="s">
        <v>149</v>
      </c>
      <c r="AU733" s="203" t="s">
        <v>81</v>
      </c>
      <c r="AV733" s="13" t="s">
        <v>79</v>
      </c>
      <c r="AW733" s="13" t="s">
        <v>33</v>
      </c>
      <c r="AX733" s="13" t="s">
        <v>71</v>
      </c>
      <c r="AY733" s="203" t="s">
        <v>138</v>
      </c>
    </row>
    <row r="734" spans="1:65" s="14" customFormat="1" ht="10.199999999999999">
      <c r="B734" s="204"/>
      <c r="C734" s="205"/>
      <c r="D734" s="195" t="s">
        <v>149</v>
      </c>
      <c r="E734" s="206" t="s">
        <v>18</v>
      </c>
      <c r="F734" s="207" t="s">
        <v>898</v>
      </c>
      <c r="G734" s="205"/>
      <c r="H734" s="208">
        <v>261.06</v>
      </c>
      <c r="I734" s="209"/>
      <c r="J734" s="205"/>
      <c r="K734" s="205"/>
      <c r="L734" s="210"/>
      <c r="M734" s="211"/>
      <c r="N734" s="212"/>
      <c r="O734" s="212"/>
      <c r="P734" s="212"/>
      <c r="Q734" s="212"/>
      <c r="R734" s="212"/>
      <c r="S734" s="212"/>
      <c r="T734" s="213"/>
      <c r="AT734" s="214" t="s">
        <v>149</v>
      </c>
      <c r="AU734" s="214" t="s">
        <v>81</v>
      </c>
      <c r="AV734" s="14" t="s">
        <v>81</v>
      </c>
      <c r="AW734" s="14" t="s">
        <v>33</v>
      </c>
      <c r="AX734" s="14" t="s">
        <v>79</v>
      </c>
      <c r="AY734" s="214" t="s">
        <v>138</v>
      </c>
    </row>
    <row r="735" spans="1:65" s="2" customFormat="1" ht="14.4" customHeight="1">
      <c r="A735" s="37"/>
      <c r="B735" s="38"/>
      <c r="C735" s="176" t="s">
        <v>899</v>
      </c>
      <c r="D735" s="176" t="s">
        <v>140</v>
      </c>
      <c r="E735" s="177" t="s">
        <v>900</v>
      </c>
      <c r="F735" s="178" t="s">
        <v>901</v>
      </c>
      <c r="G735" s="179" t="s">
        <v>143</v>
      </c>
      <c r="H735" s="180">
        <v>522.12</v>
      </c>
      <c r="I735" s="181"/>
      <c r="J735" s="180">
        <f>ROUND(I735*H735,2)</f>
        <v>0</v>
      </c>
      <c r="K735" s="178" t="s">
        <v>144</v>
      </c>
      <c r="L735" s="42"/>
      <c r="M735" s="182" t="s">
        <v>18</v>
      </c>
      <c r="N735" s="183" t="s">
        <v>42</v>
      </c>
      <c r="O735" s="67"/>
      <c r="P735" s="184">
        <f>O735*H735</f>
        <v>0</v>
      </c>
      <c r="Q735" s="184">
        <v>1.0800000000000001E-2</v>
      </c>
      <c r="R735" s="184">
        <f>Q735*H735</f>
        <v>5.6388959999999999</v>
      </c>
      <c r="S735" s="184">
        <v>0</v>
      </c>
      <c r="T735" s="185">
        <f>S735*H735</f>
        <v>0</v>
      </c>
      <c r="U735" s="37"/>
      <c r="V735" s="37"/>
      <c r="W735" s="37"/>
      <c r="X735" s="37"/>
      <c r="Y735" s="37"/>
      <c r="Z735" s="37"/>
      <c r="AA735" s="37"/>
      <c r="AB735" s="37"/>
      <c r="AC735" s="37"/>
      <c r="AD735" s="37"/>
      <c r="AE735" s="37"/>
      <c r="AR735" s="186" t="s">
        <v>145</v>
      </c>
      <c r="AT735" s="186" t="s">
        <v>140</v>
      </c>
      <c r="AU735" s="186" t="s">
        <v>81</v>
      </c>
      <c r="AY735" s="20" t="s">
        <v>138</v>
      </c>
      <c r="BE735" s="187">
        <f>IF(N735="základní",J735,0)</f>
        <v>0</v>
      </c>
      <c r="BF735" s="187">
        <f>IF(N735="snížená",J735,0)</f>
        <v>0</v>
      </c>
      <c r="BG735" s="187">
        <f>IF(N735="zákl. přenesená",J735,0)</f>
        <v>0</v>
      </c>
      <c r="BH735" s="187">
        <f>IF(N735="sníž. přenesená",J735,0)</f>
        <v>0</v>
      </c>
      <c r="BI735" s="187">
        <f>IF(N735="nulová",J735,0)</f>
        <v>0</v>
      </c>
      <c r="BJ735" s="20" t="s">
        <v>79</v>
      </c>
      <c r="BK735" s="187">
        <f>ROUND(I735*H735,2)</f>
        <v>0</v>
      </c>
      <c r="BL735" s="20" t="s">
        <v>145</v>
      </c>
      <c r="BM735" s="186" t="s">
        <v>902</v>
      </c>
    </row>
    <row r="736" spans="1:65" s="2" customFormat="1" ht="10.199999999999999">
      <c r="A736" s="37"/>
      <c r="B736" s="38"/>
      <c r="C736" s="39"/>
      <c r="D736" s="188" t="s">
        <v>147</v>
      </c>
      <c r="E736" s="39"/>
      <c r="F736" s="189" t="s">
        <v>903</v>
      </c>
      <c r="G736" s="39"/>
      <c r="H736" s="39"/>
      <c r="I736" s="190"/>
      <c r="J736" s="39"/>
      <c r="K736" s="39"/>
      <c r="L736" s="42"/>
      <c r="M736" s="191"/>
      <c r="N736" s="192"/>
      <c r="O736" s="67"/>
      <c r="P736" s="67"/>
      <c r="Q736" s="67"/>
      <c r="R736" s="67"/>
      <c r="S736" s="67"/>
      <c r="T736" s="68"/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  <c r="AT736" s="20" t="s">
        <v>147</v>
      </c>
      <c r="AU736" s="20" t="s">
        <v>81</v>
      </c>
    </row>
    <row r="737" spans="1:65" s="13" customFormat="1" ht="10.199999999999999">
      <c r="B737" s="193"/>
      <c r="C737" s="194"/>
      <c r="D737" s="195" t="s">
        <v>149</v>
      </c>
      <c r="E737" s="196" t="s">
        <v>18</v>
      </c>
      <c r="F737" s="197" t="s">
        <v>318</v>
      </c>
      <c r="G737" s="194"/>
      <c r="H737" s="196" t="s">
        <v>18</v>
      </c>
      <c r="I737" s="198"/>
      <c r="J737" s="194"/>
      <c r="K737" s="194"/>
      <c r="L737" s="199"/>
      <c r="M737" s="200"/>
      <c r="N737" s="201"/>
      <c r="O737" s="201"/>
      <c r="P737" s="201"/>
      <c r="Q737" s="201"/>
      <c r="R737" s="201"/>
      <c r="S737" s="201"/>
      <c r="T737" s="202"/>
      <c r="AT737" s="203" t="s">
        <v>149</v>
      </c>
      <c r="AU737" s="203" t="s">
        <v>81</v>
      </c>
      <c r="AV737" s="13" t="s">
        <v>79</v>
      </c>
      <c r="AW737" s="13" t="s">
        <v>33</v>
      </c>
      <c r="AX737" s="13" t="s">
        <v>71</v>
      </c>
      <c r="AY737" s="203" t="s">
        <v>138</v>
      </c>
    </row>
    <row r="738" spans="1:65" s="13" customFormat="1" ht="10.199999999999999">
      <c r="B738" s="193"/>
      <c r="C738" s="194"/>
      <c r="D738" s="195" t="s">
        <v>149</v>
      </c>
      <c r="E738" s="196" t="s">
        <v>18</v>
      </c>
      <c r="F738" s="197" t="s">
        <v>879</v>
      </c>
      <c r="G738" s="194"/>
      <c r="H738" s="196" t="s">
        <v>18</v>
      </c>
      <c r="I738" s="198"/>
      <c r="J738" s="194"/>
      <c r="K738" s="194"/>
      <c r="L738" s="199"/>
      <c r="M738" s="200"/>
      <c r="N738" s="201"/>
      <c r="O738" s="201"/>
      <c r="P738" s="201"/>
      <c r="Q738" s="201"/>
      <c r="R738" s="201"/>
      <c r="S738" s="201"/>
      <c r="T738" s="202"/>
      <c r="AT738" s="203" t="s">
        <v>149</v>
      </c>
      <c r="AU738" s="203" t="s">
        <v>81</v>
      </c>
      <c r="AV738" s="13" t="s">
        <v>79</v>
      </c>
      <c r="AW738" s="13" t="s">
        <v>33</v>
      </c>
      <c r="AX738" s="13" t="s">
        <v>71</v>
      </c>
      <c r="AY738" s="203" t="s">
        <v>138</v>
      </c>
    </row>
    <row r="739" spans="1:65" s="14" customFormat="1" ht="10.199999999999999">
      <c r="B739" s="204"/>
      <c r="C739" s="205"/>
      <c r="D739" s="195" t="s">
        <v>149</v>
      </c>
      <c r="E739" s="206" t="s">
        <v>18</v>
      </c>
      <c r="F739" s="207" t="s">
        <v>898</v>
      </c>
      <c r="G739" s="205"/>
      <c r="H739" s="208">
        <v>261.06</v>
      </c>
      <c r="I739" s="209"/>
      <c r="J739" s="205"/>
      <c r="K739" s="205"/>
      <c r="L739" s="210"/>
      <c r="M739" s="211"/>
      <c r="N739" s="212"/>
      <c r="O739" s="212"/>
      <c r="P739" s="212"/>
      <c r="Q739" s="212"/>
      <c r="R739" s="212"/>
      <c r="S739" s="212"/>
      <c r="T739" s="213"/>
      <c r="AT739" s="214" t="s">
        <v>149</v>
      </c>
      <c r="AU739" s="214" t="s">
        <v>81</v>
      </c>
      <c r="AV739" s="14" t="s">
        <v>81</v>
      </c>
      <c r="AW739" s="14" t="s">
        <v>33</v>
      </c>
      <c r="AX739" s="14" t="s">
        <v>71</v>
      </c>
      <c r="AY739" s="214" t="s">
        <v>138</v>
      </c>
    </row>
    <row r="740" spans="1:65" s="13" customFormat="1" ht="10.199999999999999">
      <c r="B740" s="193"/>
      <c r="C740" s="194"/>
      <c r="D740" s="195" t="s">
        <v>149</v>
      </c>
      <c r="E740" s="196" t="s">
        <v>18</v>
      </c>
      <c r="F740" s="197" t="s">
        <v>880</v>
      </c>
      <c r="G740" s="194"/>
      <c r="H740" s="196" t="s">
        <v>18</v>
      </c>
      <c r="I740" s="198"/>
      <c r="J740" s="194"/>
      <c r="K740" s="194"/>
      <c r="L740" s="199"/>
      <c r="M740" s="200"/>
      <c r="N740" s="201"/>
      <c r="O740" s="201"/>
      <c r="P740" s="201"/>
      <c r="Q740" s="201"/>
      <c r="R740" s="201"/>
      <c r="S740" s="201"/>
      <c r="T740" s="202"/>
      <c r="AT740" s="203" t="s">
        <v>149</v>
      </c>
      <c r="AU740" s="203" t="s">
        <v>81</v>
      </c>
      <c r="AV740" s="13" t="s">
        <v>79</v>
      </c>
      <c r="AW740" s="13" t="s">
        <v>33</v>
      </c>
      <c r="AX740" s="13" t="s">
        <v>71</v>
      </c>
      <c r="AY740" s="203" t="s">
        <v>138</v>
      </c>
    </row>
    <row r="741" spans="1:65" s="14" customFormat="1" ht="10.199999999999999">
      <c r="B741" s="204"/>
      <c r="C741" s="205"/>
      <c r="D741" s="195" t="s">
        <v>149</v>
      </c>
      <c r="E741" s="206" t="s">
        <v>18</v>
      </c>
      <c r="F741" s="207" t="s">
        <v>904</v>
      </c>
      <c r="G741" s="205"/>
      <c r="H741" s="208">
        <v>261.06</v>
      </c>
      <c r="I741" s="209"/>
      <c r="J741" s="205"/>
      <c r="K741" s="205"/>
      <c r="L741" s="210"/>
      <c r="M741" s="211"/>
      <c r="N741" s="212"/>
      <c r="O741" s="212"/>
      <c r="P741" s="212"/>
      <c r="Q741" s="212"/>
      <c r="R741" s="212"/>
      <c r="S741" s="212"/>
      <c r="T741" s="213"/>
      <c r="AT741" s="214" t="s">
        <v>149</v>
      </c>
      <c r="AU741" s="214" t="s">
        <v>81</v>
      </c>
      <c r="AV741" s="14" t="s">
        <v>81</v>
      </c>
      <c r="AW741" s="14" t="s">
        <v>33</v>
      </c>
      <c r="AX741" s="14" t="s">
        <v>71</v>
      </c>
      <c r="AY741" s="214" t="s">
        <v>138</v>
      </c>
    </row>
    <row r="742" spans="1:65" s="15" customFormat="1" ht="10.199999999999999">
      <c r="B742" s="215"/>
      <c r="C742" s="216"/>
      <c r="D742" s="195" t="s">
        <v>149</v>
      </c>
      <c r="E742" s="217" t="s">
        <v>18</v>
      </c>
      <c r="F742" s="218" t="s">
        <v>154</v>
      </c>
      <c r="G742" s="216"/>
      <c r="H742" s="219">
        <v>522.12</v>
      </c>
      <c r="I742" s="220"/>
      <c r="J742" s="216"/>
      <c r="K742" s="216"/>
      <c r="L742" s="221"/>
      <c r="M742" s="222"/>
      <c r="N742" s="223"/>
      <c r="O742" s="223"/>
      <c r="P742" s="223"/>
      <c r="Q742" s="223"/>
      <c r="R742" s="223"/>
      <c r="S742" s="223"/>
      <c r="T742" s="224"/>
      <c r="AT742" s="225" t="s">
        <v>149</v>
      </c>
      <c r="AU742" s="225" t="s">
        <v>81</v>
      </c>
      <c r="AV742" s="15" t="s">
        <v>145</v>
      </c>
      <c r="AW742" s="15" t="s">
        <v>33</v>
      </c>
      <c r="AX742" s="15" t="s">
        <v>79</v>
      </c>
      <c r="AY742" s="225" t="s">
        <v>138</v>
      </c>
    </row>
    <row r="743" spans="1:65" s="2" customFormat="1" ht="22.2" customHeight="1">
      <c r="A743" s="37"/>
      <c r="B743" s="38"/>
      <c r="C743" s="176" t="s">
        <v>905</v>
      </c>
      <c r="D743" s="176" t="s">
        <v>140</v>
      </c>
      <c r="E743" s="177" t="s">
        <v>906</v>
      </c>
      <c r="F743" s="178" t="s">
        <v>907</v>
      </c>
      <c r="G743" s="179" t="s">
        <v>143</v>
      </c>
      <c r="H743" s="180">
        <v>261.06</v>
      </c>
      <c r="I743" s="181"/>
      <c r="J743" s="180">
        <f>ROUND(I743*H743,2)</f>
        <v>0</v>
      </c>
      <c r="K743" s="178" t="s">
        <v>144</v>
      </c>
      <c r="L743" s="42"/>
      <c r="M743" s="182" t="s">
        <v>18</v>
      </c>
      <c r="N743" s="183" t="s">
        <v>42</v>
      </c>
      <c r="O743" s="67"/>
      <c r="P743" s="184">
        <f>O743*H743</f>
        <v>0</v>
      </c>
      <c r="Q743" s="184">
        <v>2.7000000000000001E-3</v>
      </c>
      <c r="R743" s="184">
        <f>Q743*H743</f>
        <v>0.70486199999999999</v>
      </c>
      <c r="S743" s="184">
        <v>0</v>
      </c>
      <c r="T743" s="185">
        <f>S743*H743</f>
        <v>0</v>
      </c>
      <c r="U743" s="37"/>
      <c r="V743" s="37"/>
      <c r="W743" s="37"/>
      <c r="X743" s="37"/>
      <c r="Y743" s="37"/>
      <c r="Z743" s="37"/>
      <c r="AA743" s="37"/>
      <c r="AB743" s="37"/>
      <c r="AC743" s="37"/>
      <c r="AD743" s="37"/>
      <c r="AE743" s="37"/>
      <c r="AR743" s="186" t="s">
        <v>145</v>
      </c>
      <c r="AT743" s="186" t="s">
        <v>140</v>
      </c>
      <c r="AU743" s="186" t="s">
        <v>81</v>
      </c>
      <c r="AY743" s="20" t="s">
        <v>138</v>
      </c>
      <c r="BE743" s="187">
        <f>IF(N743="základní",J743,0)</f>
        <v>0</v>
      </c>
      <c r="BF743" s="187">
        <f>IF(N743="snížená",J743,0)</f>
        <v>0</v>
      </c>
      <c r="BG743" s="187">
        <f>IF(N743="zákl. přenesená",J743,0)</f>
        <v>0</v>
      </c>
      <c r="BH743" s="187">
        <f>IF(N743="sníž. přenesená",J743,0)</f>
        <v>0</v>
      </c>
      <c r="BI743" s="187">
        <f>IF(N743="nulová",J743,0)</f>
        <v>0</v>
      </c>
      <c r="BJ743" s="20" t="s">
        <v>79</v>
      </c>
      <c r="BK743" s="187">
        <f>ROUND(I743*H743,2)</f>
        <v>0</v>
      </c>
      <c r="BL743" s="20" t="s">
        <v>145</v>
      </c>
      <c r="BM743" s="186" t="s">
        <v>908</v>
      </c>
    </row>
    <row r="744" spans="1:65" s="2" customFormat="1" ht="10.199999999999999">
      <c r="A744" s="37"/>
      <c r="B744" s="38"/>
      <c r="C744" s="39"/>
      <c r="D744" s="188" t="s">
        <v>147</v>
      </c>
      <c r="E744" s="39"/>
      <c r="F744" s="189" t="s">
        <v>909</v>
      </c>
      <c r="G744" s="39"/>
      <c r="H744" s="39"/>
      <c r="I744" s="190"/>
      <c r="J744" s="39"/>
      <c r="K744" s="39"/>
      <c r="L744" s="42"/>
      <c r="M744" s="191"/>
      <c r="N744" s="192"/>
      <c r="O744" s="67"/>
      <c r="P744" s="67"/>
      <c r="Q744" s="67"/>
      <c r="R744" s="67"/>
      <c r="S744" s="67"/>
      <c r="T744" s="68"/>
      <c r="U744" s="37"/>
      <c r="V744" s="37"/>
      <c r="W744" s="37"/>
      <c r="X744" s="37"/>
      <c r="Y744" s="37"/>
      <c r="Z744" s="37"/>
      <c r="AA744" s="37"/>
      <c r="AB744" s="37"/>
      <c r="AC744" s="37"/>
      <c r="AD744" s="37"/>
      <c r="AE744" s="37"/>
      <c r="AT744" s="20" t="s">
        <v>147</v>
      </c>
      <c r="AU744" s="20" t="s">
        <v>81</v>
      </c>
    </row>
    <row r="745" spans="1:65" s="13" customFormat="1" ht="10.199999999999999">
      <c r="B745" s="193"/>
      <c r="C745" s="194"/>
      <c r="D745" s="195" t="s">
        <v>149</v>
      </c>
      <c r="E745" s="196" t="s">
        <v>18</v>
      </c>
      <c r="F745" s="197" t="s">
        <v>880</v>
      </c>
      <c r="G745" s="194"/>
      <c r="H745" s="196" t="s">
        <v>18</v>
      </c>
      <c r="I745" s="198"/>
      <c r="J745" s="194"/>
      <c r="K745" s="194"/>
      <c r="L745" s="199"/>
      <c r="M745" s="200"/>
      <c r="N745" s="201"/>
      <c r="O745" s="201"/>
      <c r="P745" s="201"/>
      <c r="Q745" s="201"/>
      <c r="R745" s="201"/>
      <c r="S745" s="201"/>
      <c r="T745" s="202"/>
      <c r="AT745" s="203" t="s">
        <v>149</v>
      </c>
      <c r="AU745" s="203" t="s">
        <v>81</v>
      </c>
      <c r="AV745" s="13" t="s">
        <v>79</v>
      </c>
      <c r="AW745" s="13" t="s">
        <v>33</v>
      </c>
      <c r="AX745" s="13" t="s">
        <v>71</v>
      </c>
      <c r="AY745" s="203" t="s">
        <v>138</v>
      </c>
    </row>
    <row r="746" spans="1:65" s="14" customFormat="1" ht="10.199999999999999">
      <c r="B746" s="204"/>
      <c r="C746" s="205"/>
      <c r="D746" s="195" t="s">
        <v>149</v>
      </c>
      <c r="E746" s="206" t="s">
        <v>18</v>
      </c>
      <c r="F746" s="207" t="s">
        <v>910</v>
      </c>
      <c r="G746" s="205"/>
      <c r="H746" s="208">
        <v>261.06</v>
      </c>
      <c r="I746" s="209"/>
      <c r="J746" s="205"/>
      <c r="K746" s="205"/>
      <c r="L746" s="210"/>
      <c r="M746" s="211"/>
      <c r="N746" s="212"/>
      <c r="O746" s="212"/>
      <c r="P746" s="212"/>
      <c r="Q746" s="212"/>
      <c r="R746" s="212"/>
      <c r="S746" s="212"/>
      <c r="T746" s="213"/>
      <c r="AT746" s="214" t="s">
        <v>149</v>
      </c>
      <c r="AU746" s="214" t="s">
        <v>81</v>
      </c>
      <c r="AV746" s="14" t="s">
        <v>81</v>
      </c>
      <c r="AW746" s="14" t="s">
        <v>33</v>
      </c>
      <c r="AX746" s="14" t="s">
        <v>71</v>
      </c>
      <c r="AY746" s="214" t="s">
        <v>138</v>
      </c>
    </row>
    <row r="747" spans="1:65" s="15" customFormat="1" ht="10.199999999999999">
      <c r="B747" s="215"/>
      <c r="C747" s="216"/>
      <c r="D747" s="195" t="s">
        <v>149</v>
      </c>
      <c r="E747" s="217" t="s">
        <v>18</v>
      </c>
      <c r="F747" s="218" t="s">
        <v>154</v>
      </c>
      <c r="G747" s="216"/>
      <c r="H747" s="219">
        <v>261.06</v>
      </c>
      <c r="I747" s="220"/>
      <c r="J747" s="216"/>
      <c r="K747" s="216"/>
      <c r="L747" s="221"/>
      <c r="M747" s="222"/>
      <c r="N747" s="223"/>
      <c r="O747" s="223"/>
      <c r="P747" s="223"/>
      <c r="Q747" s="223"/>
      <c r="R747" s="223"/>
      <c r="S747" s="223"/>
      <c r="T747" s="224"/>
      <c r="AT747" s="225" t="s">
        <v>149</v>
      </c>
      <c r="AU747" s="225" t="s">
        <v>81</v>
      </c>
      <c r="AV747" s="15" t="s">
        <v>145</v>
      </c>
      <c r="AW747" s="15" t="s">
        <v>33</v>
      </c>
      <c r="AX747" s="15" t="s">
        <v>79</v>
      </c>
      <c r="AY747" s="225" t="s">
        <v>138</v>
      </c>
    </row>
    <row r="748" spans="1:65" s="2" customFormat="1" ht="14.4" customHeight="1">
      <c r="A748" s="37"/>
      <c r="B748" s="38"/>
      <c r="C748" s="176" t="s">
        <v>911</v>
      </c>
      <c r="D748" s="176" t="s">
        <v>140</v>
      </c>
      <c r="E748" s="177" t="s">
        <v>912</v>
      </c>
      <c r="F748" s="178" t="s">
        <v>913</v>
      </c>
      <c r="G748" s="179" t="s">
        <v>143</v>
      </c>
      <c r="H748" s="180">
        <v>75.599999999999994</v>
      </c>
      <c r="I748" s="181"/>
      <c r="J748" s="180">
        <f>ROUND(I748*H748,2)</f>
        <v>0</v>
      </c>
      <c r="K748" s="178" t="s">
        <v>18</v>
      </c>
      <c r="L748" s="42"/>
      <c r="M748" s="182" t="s">
        <v>18</v>
      </c>
      <c r="N748" s="183" t="s">
        <v>42</v>
      </c>
      <c r="O748" s="67"/>
      <c r="P748" s="184">
        <f>O748*H748</f>
        <v>0</v>
      </c>
      <c r="Q748" s="184">
        <v>1.0800000000000001E-2</v>
      </c>
      <c r="R748" s="184">
        <f>Q748*H748</f>
        <v>0.81647999999999998</v>
      </c>
      <c r="S748" s="184">
        <v>0</v>
      </c>
      <c r="T748" s="185">
        <f>S748*H748</f>
        <v>0</v>
      </c>
      <c r="U748" s="37"/>
      <c r="V748" s="37"/>
      <c r="W748" s="37"/>
      <c r="X748" s="37"/>
      <c r="Y748" s="37"/>
      <c r="Z748" s="37"/>
      <c r="AA748" s="37"/>
      <c r="AB748" s="37"/>
      <c r="AC748" s="37"/>
      <c r="AD748" s="37"/>
      <c r="AE748" s="37"/>
      <c r="AR748" s="186" t="s">
        <v>145</v>
      </c>
      <c r="AT748" s="186" t="s">
        <v>140</v>
      </c>
      <c r="AU748" s="186" t="s">
        <v>81</v>
      </c>
      <c r="AY748" s="20" t="s">
        <v>138</v>
      </c>
      <c r="BE748" s="187">
        <f>IF(N748="základní",J748,0)</f>
        <v>0</v>
      </c>
      <c r="BF748" s="187">
        <f>IF(N748="snížená",J748,0)</f>
        <v>0</v>
      </c>
      <c r="BG748" s="187">
        <f>IF(N748="zákl. přenesená",J748,0)</f>
        <v>0</v>
      </c>
      <c r="BH748" s="187">
        <f>IF(N748="sníž. přenesená",J748,0)</f>
        <v>0</v>
      </c>
      <c r="BI748" s="187">
        <f>IF(N748="nulová",J748,0)</f>
        <v>0</v>
      </c>
      <c r="BJ748" s="20" t="s">
        <v>79</v>
      </c>
      <c r="BK748" s="187">
        <f>ROUND(I748*H748,2)</f>
        <v>0</v>
      </c>
      <c r="BL748" s="20" t="s">
        <v>145</v>
      </c>
      <c r="BM748" s="186" t="s">
        <v>914</v>
      </c>
    </row>
    <row r="749" spans="1:65" s="13" customFormat="1" ht="10.199999999999999">
      <c r="B749" s="193"/>
      <c r="C749" s="194"/>
      <c r="D749" s="195" t="s">
        <v>149</v>
      </c>
      <c r="E749" s="196" t="s">
        <v>18</v>
      </c>
      <c r="F749" s="197" t="s">
        <v>318</v>
      </c>
      <c r="G749" s="194"/>
      <c r="H749" s="196" t="s">
        <v>18</v>
      </c>
      <c r="I749" s="198"/>
      <c r="J749" s="194"/>
      <c r="K749" s="194"/>
      <c r="L749" s="199"/>
      <c r="M749" s="200"/>
      <c r="N749" s="201"/>
      <c r="O749" s="201"/>
      <c r="P749" s="201"/>
      <c r="Q749" s="201"/>
      <c r="R749" s="201"/>
      <c r="S749" s="201"/>
      <c r="T749" s="202"/>
      <c r="AT749" s="203" t="s">
        <v>149</v>
      </c>
      <c r="AU749" s="203" t="s">
        <v>81</v>
      </c>
      <c r="AV749" s="13" t="s">
        <v>79</v>
      </c>
      <c r="AW749" s="13" t="s">
        <v>33</v>
      </c>
      <c r="AX749" s="13" t="s">
        <v>71</v>
      </c>
      <c r="AY749" s="203" t="s">
        <v>138</v>
      </c>
    </row>
    <row r="750" spans="1:65" s="13" customFormat="1" ht="10.199999999999999">
      <c r="B750" s="193"/>
      <c r="C750" s="194"/>
      <c r="D750" s="195" t="s">
        <v>149</v>
      </c>
      <c r="E750" s="196" t="s">
        <v>18</v>
      </c>
      <c r="F750" s="197" t="s">
        <v>879</v>
      </c>
      <c r="G750" s="194"/>
      <c r="H750" s="196" t="s">
        <v>18</v>
      </c>
      <c r="I750" s="198"/>
      <c r="J750" s="194"/>
      <c r="K750" s="194"/>
      <c r="L750" s="199"/>
      <c r="M750" s="200"/>
      <c r="N750" s="201"/>
      <c r="O750" s="201"/>
      <c r="P750" s="201"/>
      <c r="Q750" s="201"/>
      <c r="R750" s="201"/>
      <c r="S750" s="201"/>
      <c r="T750" s="202"/>
      <c r="AT750" s="203" t="s">
        <v>149</v>
      </c>
      <c r="AU750" s="203" t="s">
        <v>81</v>
      </c>
      <c r="AV750" s="13" t="s">
        <v>79</v>
      </c>
      <c r="AW750" s="13" t="s">
        <v>33</v>
      </c>
      <c r="AX750" s="13" t="s">
        <v>71</v>
      </c>
      <c r="AY750" s="203" t="s">
        <v>138</v>
      </c>
    </row>
    <row r="751" spans="1:65" s="14" customFormat="1" ht="10.199999999999999">
      <c r="B751" s="204"/>
      <c r="C751" s="205"/>
      <c r="D751" s="195" t="s">
        <v>149</v>
      </c>
      <c r="E751" s="206" t="s">
        <v>18</v>
      </c>
      <c r="F751" s="207" t="s">
        <v>915</v>
      </c>
      <c r="G751" s="205"/>
      <c r="H751" s="208">
        <v>37.799999999999997</v>
      </c>
      <c r="I751" s="209"/>
      <c r="J751" s="205"/>
      <c r="K751" s="205"/>
      <c r="L751" s="210"/>
      <c r="M751" s="211"/>
      <c r="N751" s="212"/>
      <c r="O751" s="212"/>
      <c r="P751" s="212"/>
      <c r="Q751" s="212"/>
      <c r="R751" s="212"/>
      <c r="S751" s="212"/>
      <c r="T751" s="213"/>
      <c r="AT751" s="214" t="s">
        <v>149</v>
      </c>
      <c r="AU751" s="214" t="s">
        <v>81</v>
      </c>
      <c r="AV751" s="14" t="s">
        <v>81</v>
      </c>
      <c r="AW751" s="14" t="s">
        <v>33</v>
      </c>
      <c r="AX751" s="14" t="s">
        <v>71</v>
      </c>
      <c r="AY751" s="214" t="s">
        <v>138</v>
      </c>
    </row>
    <row r="752" spans="1:65" s="13" customFormat="1" ht="10.199999999999999">
      <c r="B752" s="193"/>
      <c r="C752" s="194"/>
      <c r="D752" s="195" t="s">
        <v>149</v>
      </c>
      <c r="E752" s="196" t="s">
        <v>18</v>
      </c>
      <c r="F752" s="197" t="s">
        <v>880</v>
      </c>
      <c r="G752" s="194"/>
      <c r="H752" s="196" t="s">
        <v>18</v>
      </c>
      <c r="I752" s="198"/>
      <c r="J752" s="194"/>
      <c r="K752" s="194"/>
      <c r="L752" s="199"/>
      <c r="M752" s="200"/>
      <c r="N752" s="201"/>
      <c r="O752" s="201"/>
      <c r="P752" s="201"/>
      <c r="Q752" s="201"/>
      <c r="R752" s="201"/>
      <c r="S752" s="201"/>
      <c r="T752" s="202"/>
      <c r="AT752" s="203" t="s">
        <v>149</v>
      </c>
      <c r="AU752" s="203" t="s">
        <v>81</v>
      </c>
      <c r="AV752" s="13" t="s">
        <v>79</v>
      </c>
      <c r="AW752" s="13" t="s">
        <v>33</v>
      </c>
      <c r="AX752" s="13" t="s">
        <v>71</v>
      </c>
      <c r="AY752" s="203" t="s">
        <v>138</v>
      </c>
    </row>
    <row r="753" spans="1:65" s="14" customFormat="1" ht="10.199999999999999">
      <c r="B753" s="204"/>
      <c r="C753" s="205"/>
      <c r="D753" s="195" t="s">
        <v>149</v>
      </c>
      <c r="E753" s="206" t="s">
        <v>18</v>
      </c>
      <c r="F753" s="207" t="s">
        <v>916</v>
      </c>
      <c r="G753" s="205"/>
      <c r="H753" s="208">
        <v>37.799999999999997</v>
      </c>
      <c r="I753" s="209"/>
      <c r="J753" s="205"/>
      <c r="K753" s="205"/>
      <c r="L753" s="210"/>
      <c r="M753" s="211"/>
      <c r="N753" s="212"/>
      <c r="O753" s="212"/>
      <c r="P753" s="212"/>
      <c r="Q753" s="212"/>
      <c r="R753" s="212"/>
      <c r="S753" s="212"/>
      <c r="T753" s="213"/>
      <c r="AT753" s="214" t="s">
        <v>149</v>
      </c>
      <c r="AU753" s="214" t="s">
        <v>81</v>
      </c>
      <c r="AV753" s="14" t="s">
        <v>81</v>
      </c>
      <c r="AW753" s="14" t="s">
        <v>33</v>
      </c>
      <c r="AX753" s="14" t="s">
        <v>71</v>
      </c>
      <c r="AY753" s="214" t="s">
        <v>138</v>
      </c>
    </row>
    <row r="754" spans="1:65" s="15" customFormat="1" ht="10.199999999999999">
      <c r="B754" s="215"/>
      <c r="C754" s="216"/>
      <c r="D754" s="195" t="s">
        <v>149</v>
      </c>
      <c r="E754" s="217" t="s">
        <v>18</v>
      </c>
      <c r="F754" s="218" t="s">
        <v>154</v>
      </c>
      <c r="G754" s="216"/>
      <c r="H754" s="219">
        <v>75.599999999999994</v>
      </c>
      <c r="I754" s="220"/>
      <c r="J754" s="216"/>
      <c r="K754" s="216"/>
      <c r="L754" s="221"/>
      <c r="M754" s="222"/>
      <c r="N754" s="223"/>
      <c r="O754" s="223"/>
      <c r="P754" s="223"/>
      <c r="Q754" s="223"/>
      <c r="R754" s="223"/>
      <c r="S754" s="223"/>
      <c r="T754" s="224"/>
      <c r="AT754" s="225" t="s">
        <v>149</v>
      </c>
      <c r="AU754" s="225" t="s">
        <v>81</v>
      </c>
      <c r="AV754" s="15" t="s">
        <v>145</v>
      </c>
      <c r="AW754" s="15" t="s">
        <v>33</v>
      </c>
      <c r="AX754" s="15" t="s">
        <v>79</v>
      </c>
      <c r="AY754" s="225" t="s">
        <v>138</v>
      </c>
    </row>
    <row r="755" spans="1:65" s="2" customFormat="1" ht="22.2" customHeight="1">
      <c r="A755" s="37"/>
      <c r="B755" s="38"/>
      <c r="C755" s="176" t="s">
        <v>917</v>
      </c>
      <c r="D755" s="176" t="s">
        <v>140</v>
      </c>
      <c r="E755" s="177" t="s">
        <v>918</v>
      </c>
      <c r="F755" s="178" t="s">
        <v>919</v>
      </c>
      <c r="G755" s="179" t="s">
        <v>143</v>
      </c>
      <c r="H755" s="180">
        <v>37.799999999999997</v>
      </c>
      <c r="I755" s="181"/>
      <c r="J755" s="180">
        <f>ROUND(I755*H755,2)</f>
        <v>0</v>
      </c>
      <c r="K755" s="178" t="s">
        <v>18</v>
      </c>
      <c r="L755" s="42"/>
      <c r="M755" s="182" t="s">
        <v>18</v>
      </c>
      <c r="N755" s="183" t="s">
        <v>42</v>
      </c>
      <c r="O755" s="67"/>
      <c r="P755" s="184">
        <f>O755*H755</f>
        <v>0</v>
      </c>
      <c r="Q755" s="184">
        <v>2.7000000000000001E-3</v>
      </c>
      <c r="R755" s="184">
        <f>Q755*H755</f>
        <v>0.10206</v>
      </c>
      <c r="S755" s="184">
        <v>0</v>
      </c>
      <c r="T755" s="185">
        <f>S755*H755</f>
        <v>0</v>
      </c>
      <c r="U755" s="37"/>
      <c r="V755" s="37"/>
      <c r="W755" s="37"/>
      <c r="X755" s="37"/>
      <c r="Y755" s="37"/>
      <c r="Z755" s="37"/>
      <c r="AA755" s="37"/>
      <c r="AB755" s="37"/>
      <c r="AC755" s="37"/>
      <c r="AD755" s="37"/>
      <c r="AE755" s="37"/>
      <c r="AR755" s="186" t="s">
        <v>145</v>
      </c>
      <c r="AT755" s="186" t="s">
        <v>140</v>
      </c>
      <c r="AU755" s="186" t="s">
        <v>81</v>
      </c>
      <c r="AY755" s="20" t="s">
        <v>138</v>
      </c>
      <c r="BE755" s="187">
        <f>IF(N755="základní",J755,0)</f>
        <v>0</v>
      </c>
      <c r="BF755" s="187">
        <f>IF(N755="snížená",J755,0)</f>
        <v>0</v>
      </c>
      <c r="BG755" s="187">
        <f>IF(N755="zákl. přenesená",J755,0)</f>
        <v>0</v>
      </c>
      <c r="BH755" s="187">
        <f>IF(N755="sníž. přenesená",J755,0)</f>
        <v>0</v>
      </c>
      <c r="BI755" s="187">
        <f>IF(N755="nulová",J755,0)</f>
        <v>0</v>
      </c>
      <c r="BJ755" s="20" t="s">
        <v>79</v>
      </c>
      <c r="BK755" s="187">
        <f>ROUND(I755*H755,2)</f>
        <v>0</v>
      </c>
      <c r="BL755" s="20" t="s">
        <v>145</v>
      </c>
      <c r="BM755" s="186" t="s">
        <v>920</v>
      </c>
    </row>
    <row r="756" spans="1:65" s="13" customFormat="1" ht="10.199999999999999">
      <c r="B756" s="193"/>
      <c r="C756" s="194"/>
      <c r="D756" s="195" t="s">
        <v>149</v>
      </c>
      <c r="E756" s="196" t="s">
        <v>18</v>
      </c>
      <c r="F756" s="197" t="s">
        <v>880</v>
      </c>
      <c r="G756" s="194"/>
      <c r="H756" s="196" t="s">
        <v>18</v>
      </c>
      <c r="I756" s="198"/>
      <c r="J756" s="194"/>
      <c r="K756" s="194"/>
      <c r="L756" s="199"/>
      <c r="M756" s="200"/>
      <c r="N756" s="201"/>
      <c r="O756" s="201"/>
      <c r="P756" s="201"/>
      <c r="Q756" s="201"/>
      <c r="R756" s="201"/>
      <c r="S756" s="201"/>
      <c r="T756" s="202"/>
      <c r="AT756" s="203" t="s">
        <v>149</v>
      </c>
      <c r="AU756" s="203" t="s">
        <v>81</v>
      </c>
      <c r="AV756" s="13" t="s">
        <v>79</v>
      </c>
      <c r="AW756" s="13" t="s">
        <v>33</v>
      </c>
      <c r="AX756" s="13" t="s">
        <v>71</v>
      </c>
      <c r="AY756" s="203" t="s">
        <v>138</v>
      </c>
    </row>
    <row r="757" spans="1:65" s="14" customFormat="1" ht="10.199999999999999">
      <c r="B757" s="204"/>
      <c r="C757" s="205"/>
      <c r="D757" s="195" t="s">
        <v>149</v>
      </c>
      <c r="E757" s="206" t="s">
        <v>18</v>
      </c>
      <c r="F757" s="207" t="s">
        <v>921</v>
      </c>
      <c r="G757" s="205"/>
      <c r="H757" s="208">
        <v>37.799999999999997</v>
      </c>
      <c r="I757" s="209"/>
      <c r="J757" s="205"/>
      <c r="K757" s="205"/>
      <c r="L757" s="210"/>
      <c r="M757" s="211"/>
      <c r="N757" s="212"/>
      <c r="O757" s="212"/>
      <c r="P757" s="212"/>
      <c r="Q757" s="212"/>
      <c r="R757" s="212"/>
      <c r="S757" s="212"/>
      <c r="T757" s="213"/>
      <c r="AT757" s="214" t="s">
        <v>149</v>
      </c>
      <c r="AU757" s="214" t="s">
        <v>81</v>
      </c>
      <c r="AV757" s="14" t="s">
        <v>81</v>
      </c>
      <c r="AW757" s="14" t="s">
        <v>33</v>
      </c>
      <c r="AX757" s="14" t="s">
        <v>71</v>
      </c>
      <c r="AY757" s="214" t="s">
        <v>138</v>
      </c>
    </row>
    <row r="758" spans="1:65" s="15" customFormat="1" ht="10.199999999999999">
      <c r="B758" s="215"/>
      <c r="C758" s="216"/>
      <c r="D758" s="195" t="s">
        <v>149</v>
      </c>
      <c r="E758" s="217" t="s">
        <v>18</v>
      </c>
      <c r="F758" s="218" t="s">
        <v>154</v>
      </c>
      <c r="G758" s="216"/>
      <c r="H758" s="219">
        <v>37.799999999999997</v>
      </c>
      <c r="I758" s="220"/>
      <c r="J758" s="216"/>
      <c r="K758" s="216"/>
      <c r="L758" s="221"/>
      <c r="M758" s="222"/>
      <c r="N758" s="223"/>
      <c r="O758" s="223"/>
      <c r="P758" s="223"/>
      <c r="Q758" s="223"/>
      <c r="R758" s="223"/>
      <c r="S758" s="223"/>
      <c r="T758" s="224"/>
      <c r="AT758" s="225" t="s">
        <v>149</v>
      </c>
      <c r="AU758" s="225" t="s">
        <v>81</v>
      </c>
      <c r="AV758" s="15" t="s">
        <v>145</v>
      </c>
      <c r="AW758" s="15" t="s">
        <v>33</v>
      </c>
      <c r="AX758" s="15" t="s">
        <v>79</v>
      </c>
      <c r="AY758" s="225" t="s">
        <v>138</v>
      </c>
    </row>
    <row r="759" spans="1:65" s="2" customFormat="1" ht="14.4" customHeight="1">
      <c r="A759" s="37"/>
      <c r="B759" s="38"/>
      <c r="C759" s="176" t="s">
        <v>922</v>
      </c>
      <c r="D759" s="176" t="s">
        <v>140</v>
      </c>
      <c r="E759" s="177" t="s">
        <v>923</v>
      </c>
      <c r="F759" s="178" t="s">
        <v>924</v>
      </c>
      <c r="G759" s="179" t="s">
        <v>143</v>
      </c>
      <c r="H759" s="180">
        <v>298.86</v>
      </c>
      <c r="I759" s="181"/>
      <c r="J759" s="180">
        <f>ROUND(I759*H759,2)</f>
        <v>0</v>
      </c>
      <c r="K759" s="178" t="s">
        <v>144</v>
      </c>
      <c r="L759" s="42"/>
      <c r="M759" s="182" t="s">
        <v>18</v>
      </c>
      <c r="N759" s="183" t="s">
        <v>42</v>
      </c>
      <c r="O759" s="67"/>
      <c r="P759" s="184">
        <f>O759*H759</f>
        <v>0</v>
      </c>
      <c r="Q759" s="184">
        <v>4.0000000000000001E-3</v>
      </c>
      <c r="R759" s="184">
        <f>Q759*H759</f>
        <v>1.1954400000000001</v>
      </c>
      <c r="S759" s="184">
        <v>0</v>
      </c>
      <c r="T759" s="185">
        <f>S759*H759</f>
        <v>0</v>
      </c>
      <c r="U759" s="37"/>
      <c r="V759" s="37"/>
      <c r="W759" s="37"/>
      <c r="X759" s="37"/>
      <c r="Y759" s="37"/>
      <c r="Z759" s="37"/>
      <c r="AA759" s="37"/>
      <c r="AB759" s="37"/>
      <c r="AC759" s="37"/>
      <c r="AD759" s="37"/>
      <c r="AE759" s="37"/>
      <c r="AR759" s="186" t="s">
        <v>145</v>
      </c>
      <c r="AT759" s="186" t="s">
        <v>140</v>
      </c>
      <c r="AU759" s="186" t="s">
        <v>81</v>
      </c>
      <c r="AY759" s="20" t="s">
        <v>138</v>
      </c>
      <c r="BE759" s="187">
        <f>IF(N759="základní",J759,0)</f>
        <v>0</v>
      </c>
      <c r="BF759" s="187">
        <f>IF(N759="snížená",J759,0)</f>
        <v>0</v>
      </c>
      <c r="BG759" s="187">
        <f>IF(N759="zákl. přenesená",J759,0)</f>
        <v>0</v>
      </c>
      <c r="BH759" s="187">
        <f>IF(N759="sníž. přenesená",J759,0)</f>
        <v>0</v>
      </c>
      <c r="BI759" s="187">
        <f>IF(N759="nulová",J759,0)</f>
        <v>0</v>
      </c>
      <c r="BJ759" s="20" t="s">
        <v>79</v>
      </c>
      <c r="BK759" s="187">
        <f>ROUND(I759*H759,2)</f>
        <v>0</v>
      </c>
      <c r="BL759" s="20" t="s">
        <v>145</v>
      </c>
      <c r="BM759" s="186" t="s">
        <v>925</v>
      </c>
    </row>
    <row r="760" spans="1:65" s="2" customFormat="1" ht="10.199999999999999">
      <c r="A760" s="37"/>
      <c r="B760" s="38"/>
      <c r="C760" s="39"/>
      <c r="D760" s="188" t="s">
        <v>147</v>
      </c>
      <c r="E760" s="39"/>
      <c r="F760" s="189" t="s">
        <v>926</v>
      </c>
      <c r="G760" s="39"/>
      <c r="H760" s="39"/>
      <c r="I760" s="190"/>
      <c r="J760" s="39"/>
      <c r="K760" s="39"/>
      <c r="L760" s="42"/>
      <c r="M760" s="191"/>
      <c r="N760" s="192"/>
      <c r="O760" s="67"/>
      <c r="P760" s="67"/>
      <c r="Q760" s="67"/>
      <c r="R760" s="67"/>
      <c r="S760" s="67"/>
      <c r="T760" s="68"/>
      <c r="U760" s="37"/>
      <c r="V760" s="37"/>
      <c r="W760" s="37"/>
      <c r="X760" s="37"/>
      <c r="Y760" s="37"/>
      <c r="Z760" s="37"/>
      <c r="AA760" s="37"/>
      <c r="AB760" s="37"/>
      <c r="AC760" s="37"/>
      <c r="AD760" s="37"/>
      <c r="AE760" s="37"/>
      <c r="AT760" s="20" t="s">
        <v>147</v>
      </c>
      <c r="AU760" s="20" t="s">
        <v>81</v>
      </c>
    </row>
    <row r="761" spans="1:65" s="13" customFormat="1" ht="10.199999999999999">
      <c r="B761" s="193"/>
      <c r="C761" s="194"/>
      <c r="D761" s="195" t="s">
        <v>149</v>
      </c>
      <c r="E761" s="196" t="s">
        <v>18</v>
      </c>
      <c r="F761" s="197" t="s">
        <v>927</v>
      </c>
      <c r="G761" s="194"/>
      <c r="H761" s="196" t="s">
        <v>18</v>
      </c>
      <c r="I761" s="198"/>
      <c r="J761" s="194"/>
      <c r="K761" s="194"/>
      <c r="L761" s="199"/>
      <c r="M761" s="200"/>
      <c r="N761" s="201"/>
      <c r="O761" s="201"/>
      <c r="P761" s="201"/>
      <c r="Q761" s="201"/>
      <c r="R761" s="201"/>
      <c r="S761" s="201"/>
      <c r="T761" s="202"/>
      <c r="AT761" s="203" t="s">
        <v>149</v>
      </c>
      <c r="AU761" s="203" t="s">
        <v>81</v>
      </c>
      <c r="AV761" s="13" t="s">
        <v>79</v>
      </c>
      <c r="AW761" s="13" t="s">
        <v>33</v>
      </c>
      <c r="AX761" s="13" t="s">
        <v>71</v>
      </c>
      <c r="AY761" s="203" t="s">
        <v>138</v>
      </c>
    </row>
    <row r="762" spans="1:65" s="14" customFormat="1" ht="10.199999999999999">
      <c r="B762" s="204"/>
      <c r="C762" s="205"/>
      <c r="D762" s="195" t="s">
        <v>149</v>
      </c>
      <c r="E762" s="206" t="s">
        <v>18</v>
      </c>
      <c r="F762" s="207" t="s">
        <v>928</v>
      </c>
      <c r="G762" s="205"/>
      <c r="H762" s="208">
        <v>261.06</v>
      </c>
      <c r="I762" s="209"/>
      <c r="J762" s="205"/>
      <c r="K762" s="205"/>
      <c r="L762" s="210"/>
      <c r="M762" s="211"/>
      <c r="N762" s="212"/>
      <c r="O762" s="212"/>
      <c r="P762" s="212"/>
      <c r="Q762" s="212"/>
      <c r="R762" s="212"/>
      <c r="S762" s="212"/>
      <c r="T762" s="213"/>
      <c r="AT762" s="214" t="s">
        <v>149</v>
      </c>
      <c r="AU762" s="214" t="s">
        <v>81</v>
      </c>
      <c r="AV762" s="14" t="s">
        <v>81</v>
      </c>
      <c r="AW762" s="14" t="s">
        <v>33</v>
      </c>
      <c r="AX762" s="14" t="s">
        <v>71</v>
      </c>
      <c r="AY762" s="214" t="s">
        <v>138</v>
      </c>
    </row>
    <row r="763" spans="1:65" s="14" customFormat="1" ht="10.199999999999999">
      <c r="B763" s="204"/>
      <c r="C763" s="205"/>
      <c r="D763" s="195" t="s">
        <v>149</v>
      </c>
      <c r="E763" s="206" t="s">
        <v>18</v>
      </c>
      <c r="F763" s="207" t="s">
        <v>929</v>
      </c>
      <c r="G763" s="205"/>
      <c r="H763" s="208">
        <v>37.799999999999997</v>
      </c>
      <c r="I763" s="209"/>
      <c r="J763" s="205"/>
      <c r="K763" s="205"/>
      <c r="L763" s="210"/>
      <c r="M763" s="211"/>
      <c r="N763" s="212"/>
      <c r="O763" s="212"/>
      <c r="P763" s="212"/>
      <c r="Q763" s="212"/>
      <c r="R763" s="212"/>
      <c r="S763" s="212"/>
      <c r="T763" s="213"/>
      <c r="AT763" s="214" t="s">
        <v>149</v>
      </c>
      <c r="AU763" s="214" t="s">
        <v>81</v>
      </c>
      <c r="AV763" s="14" t="s">
        <v>81</v>
      </c>
      <c r="AW763" s="14" t="s">
        <v>33</v>
      </c>
      <c r="AX763" s="14" t="s">
        <v>71</v>
      </c>
      <c r="AY763" s="214" t="s">
        <v>138</v>
      </c>
    </row>
    <row r="764" spans="1:65" s="15" customFormat="1" ht="10.199999999999999">
      <c r="B764" s="215"/>
      <c r="C764" s="216"/>
      <c r="D764" s="195" t="s">
        <v>149</v>
      </c>
      <c r="E764" s="217" t="s">
        <v>18</v>
      </c>
      <c r="F764" s="218" t="s">
        <v>154</v>
      </c>
      <c r="G764" s="216"/>
      <c r="H764" s="219">
        <v>298.86</v>
      </c>
      <c r="I764" s="220"/>
      <c r="J764" s="216"/>
      <c r="K764" s="216"/>
      <c r="L764" s="221"/>
      <c r="M764" s="222"/>
      <c r="N764" s="223"/>
      <c r="O764" s="223"/>
      <c r="P764" s="223"/>
      <c r="Q764" s="223"/>
      <c r="R764" s="223"/>
      <c r="S764" s="223"/>
      <c r="T764" s="224"/>
      <c r="AT764" s="225" t="s">
        <v>149</v>
      </c>
      <c r="AU764" s="225" t="s">
        <v>81</v>
      </c>
      <c r="AV764" s="15" t="s">
        <v>145</v>
      </c>
      <c r="AW764" s="15" t="s">
        <v>33</v>
      </c>
      <c r="AX764" s="15" t="s">
        <v>79</v>
      </c>
      <c r="AY764" s="225" t="s">
        <v>138</v>
      </c>
    </row>
    <row r="765" spans="1:65" s="2" customFormat="1" ht="22.2" customHeight="1">
      <c r="A765" s="37"/>
      <c r="B765" s="38"/>
      <c r="C765" s="176" t="s">
        <v>930</v>
      </c>
      <c r="D765" s="176" t="s">
        <v>140</v>
      </c>
      <c r="E765" s="177" t="s">
        <v>931</v>
      </c>
      <c r="F765" s="178" t="s">
        <v>932</v>
      </c>
      <c r="G765" s="179" t="s">
        <v>157</v>
      </c>
      <c r="H765" s="180">
        <v>76.16</v>
      </c>
      <c r="I765" s="181"/>
      <c r="J765" s="180">
        <f>ROUND(I765*H765,2)</f>
        <v>0</v>
      </c>
      <c r="K765" s="178" t="s">
        <v>144</v>
      </c>
      <c r="L765" s="42"/>
      <c r="M765" s="182" t="s">
        <v>18</v>
      </c>
      <c r="N765" s="183" t="s">
        <v>42</v>
      </c>
      <c r="O765" s="67"/>
      <c r="P765" s="184">
        <f>O765*H765</f>
        <v>0</v>
      </c>
      <c r="Q765" s="184">
        <v>2.0000000000000002E-5</v>
      </c>
      <c r="R765" s="184">
        <f>Q765*H765</f>
        <v>1.5232000000000002E-3</v>
      </c>
      <c r="S765" s="184">
        <v>0</v>
      </c>
      <c r="T765" s="185">
        <f>S765*H765</f>
        <v>0</v>
      </c>
      <c r="U765" s="37"/>
      <c r="V765" s="37"/>
      <c r="W765" s="37"/>
      <c r="X765" s="37"/>
      <c r="Y765" s="37"/>
      <c r="Z765" s="37"/>
      <c r="AA765" s="37"/>
      <c r="AB765" s="37"/>
      <c r="AC765" s="37"/>
      <c r="AD765" s="37"/>
      <c r="AE765" s="37"/>
      <c r="AR765" s="186" t="s">
        <v>145</v>
      </c>
      <c r="AT765" s="186" t="s">
        <v>140</v>
      </c>
      <c r="AU765" s="186" t="s">
        <v>81</v>
      </c>
      <c r="AY765" s="20" t="s">
        <v>138</v>
      </c>
      <c r="BE765" s="187">
        <f>IF(N765="základní",J765,0)</f>
        <v>0</v>
      </c>
      <c r="BF765" s="187">
        <f>IF(N765="snížená",J765,0)</f>
        <v>0</v>
      </c>
      <c r="BG765" s="187">
        <f>IF(N765="zákl. přenesená",J765,0)</f>
        <v>0</v>
      </c>
      <c r="BH765" s="187">
        <f>IF(N765="sníž. přenesená",J765,0)</f>
        <v>0</v>
      </c>
      <c r="BI765" s="187">
        <f>IF(N765="nulová",J765,0)</f>
        <v>0</v>
      </c>
      <c r="BJ765" s="20" t="s">
        <v>79</v>
      </c>
      <c r="BK765" s="187">
        <f>ROUND(I765*H765,2)</f>
        <v>0</v>
      </c>
      <c r="BL765" s="20" t="s">
        <v>145</v>
      </c>
      <c r="BM765" s="186" t="s">
        <v>933</v>
      </c>
    </row>
    <row r="766" spans="1:65" s="2" customFormat="1" ht="10.199999999999999">
      <c r="A766" s="37"/>
      <c r="B766" s="38"/>
      <c r="C766" s="39"/>
      <c r="D766" s="188" t="s">
        <v>147</v>
      </c>
      <c r="E766" s="39"/>
      <c r="F766" s="189" t="s">
        <v>934</v>
      </c>
      <c r="G766" s="39"/>
      <c r="H766" s="39"/>
      <c r="I766" s="190"/>
      <c r="J766" s="39"/>
      <c r="K766" s="39"/>
      <c r="L766" s="42"/>
      <c r="M766" s="191"/>
      <c r="N766" s="192"/>
      <c r="O766" s="67"/>
      <c r="P766" s="67"/>
      <c r="Q766" s="67"/>
      <c r="R766" s="67"/>
      <c r="S766" s="67"/>
      <c r="T766" s="68"/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  <c r="AT766" s="20" t="s">
        <v>147</v>
      </c>
      <c r="AU766" s="20" t="s">
        <v>81</v>
      </c>
    </row>
    <row r="767" spans="1:65" s="13" customFormat="1" ht="10.199999999999999">
      <c r="B767" s="193"/>
      <c r="C767" s="194"/>
      <c r="D767" s="195" t="s">
        <v>149</v>
      </c>
      <c r="E767" s="196" t="s">
        <v>18</v>
      </c>
      <c r="F767" s="197" t="s">
        <v>318</v>
      </c>
      <c r="G767" s="194"/>
      <c r="H767" s="196" t="s">
        <v>18</v>
      </c>
      <c r="I767" s="198"/>
      <c r="J767" s="194"/>
      <c r="K767" s="194"/>
      <c r="L767" s="199"/>
      <c r="M767" s="200"/>
      <c r="N767" s="201"/>
      <c r="O767" s="201"/>
      <c r="P767" s="201"/>
      <c r="Q767" s="201"/>
      <c r="R767" s="201"/>
      <c r="S767" s="201"/>
      <c r="T767" s="202"/>
      <c r="AT767" s="203" t="s">
        <v>149</v>
      </c>
      <c r="AU767" s="203" t="s">
        <v>81</v>
      </c>
      <c r="AV767" s="13" t="s">
        <v>79</v>
      </c>
      <c r="AW767" s="13" t="s">
        <v>33</v>
      </c>
      <c r="AX767" s="13" t="s">
        <v>71</v>
      </c>
      <c r="AY767" s="203" t="s">
        <v>138</v>
      </c>
    </row>
    <row r="768" spans="1:65" s="14" customFormat="1" ht="10.199999999999999">
      <c r="B768" s="204"/>
      <c r="C768" s="205"/>
      <c r="D768" s="195" t="s">
        <v>149</v>
      </c>
      <c r="E768" s="206" t="s">
        <v>18</v>
      </c>
      <c r="F768" s="207" t="s">
        <v>935</v>
      </c>
      <c r="G768" s="205"/>
      <c r="H768" s="208">
        <v>76.16</v>
      </c>
      <c r="I768" s="209"/>
      <c r="J768" s="205"/>
      <c r="K768" s="205"/>
      <c r="L768" s="210"/>
      <c r="M768" s="211"/>
      <c r="N768" s="212"/>
      <c r="O768" s="212"/>
      <c r="P768" s="212"/>
      <c r="Q768" s="212"/>
      <c r="R768" s="212"/>
      <c r="S768" s="212"/>
      <c r="T768" s="213"/>
      <c r="AT768" s="214" t="s">
        <v>149</v>
      </c>
      <c r="AU768" s="214" t="s">
        <v>81</v>
      </c>
      <c r="AV768" s="14" t="s">
        <v>81</v>
      </c>
      <c r="AW768" s="14" t="s">
        <v>33</v>
      </c>
      <c r="AX768" s="14" t="s">
        <v>71</v>
      </c>
      <c r="AY768" s="214" t="s">
        <v>138</v>
      </c>
    </row>
    <row r="769" spans="1:65" s="15" customFormat="1" ht="10.199999999999999">
      <c r="B769" s="215"/>
      <c r="C769" s="216"/>
      <c r="D769" s="195" t="s">
        <v>149</v>
      </c>
      <c r="E769" s="217" t="s">
        <v>18</v>
      </c>
      <c r="F769" s="218" t="s">
        <v>154</v>
      </c>
      <c r="G769" s="216"/>
      <c r="H769" s="219">
        <v>76.16</v>
      </c>
      <c r="I769" s="220"/>
      <c r="J769" s="216"/>
      <c r="K769" s="216"/>
      <c r="L769" s="221"/>
      <c r="M769" s="222"/>
      <c r="N769" s="223"/>
      <c r="O769" s="223"/>
      <c r="P769" s="223"/>
      <c r="Q769" s="223"/>
      <c r="R769" s="223"/>
      <c r="S769" s="223"/>
      <c r="T769" s="224"/>
      <c r="AT769" s="225" t="s">
        <v>149</v>
      </c>
      <c r="AU769" s="225" t="s">
        <v>81</v>
      </c>
      <c r="AV769" s="15" t="s">
        <v>145</v>
      </c>
      <c r="AW769" s="15" t="s">
        <v>33</v>
      </c>
      <c r="AX769" s="15" t="s">
        <v>79</v>
      </c>
      <c r="AY769" s="225" t="s">
        <v>138</v>
      </c>
    </row>
    <row r="770" spans="1:65" s="2" customFormat="1" ht="14.4" customHeight="1">
      <c r="A770" s="37"/>
      <c r="B770" s="38"/>
      <c r="C770" s="237" t="s">
        <v>936</v>
      </c>
      <c r="D770" s="237" t="s">
        <v>276</v>
      </c>
      <c r="E770" s="238" t="s">
        <v>937</v>
      </c>
      <c r="F770" s="239" t="s">
        <v>938</v>
      </c>
      <c r="G770" s="240" t="s">
        <v>157</v>
      </c>
      <c r="H770" s="241">
        <v>79.97</v>
      </c>
      <c r="I770" s="242"/>
      <c r="J770" s="241">
        <f>ROUND(I770*H770,2)</f>
        <v>0</v>
      </c>
      <c r="K770" s="239" t="s">
        <v>144</v>
      </c>
      <c r="L770" s="243"/>
      <c r="M770" s="244" t="s">
        <v>18</v>
      </c>
      <c r="N770" s="245" t="s">
        <v>42</v>
      </c>
      <c r="O770" s="67"/>
      <c r="P770" s="184">
        <f>O770*H770</f>
        <v>0</v>
      </c>
      <c r="Q770" s="184">
        <v>1E-4</v>
      </c>
      <c r="R770" s="184">
        <f>Q770*H770</f>
        <v>7.9970000000000006E-3</v>
      </c>
      <c r="S770" s="184">
        <v>0</v>
      </c>
      <c r="T770" s="185">
        <f>S770*H770</f>
        <v>0</v>
      </c>
      <c r="U770" s="37"/>
      <c r="V770" s="37"/>
      <c r="W770" s="37"/>
      <c r="X770" s="37"/>
      <c r="Y770" s="37"/>
      <c r="Z770" s="37"/>
      <c r="AA770" s="37"/>
      <c r="AB770" s="37"/>
      <c r="AC770" s="37"/>
      <c r="AD770" s="37"/>
      <c r="AE770" s="37"/>
      <c r="AR770" s="186" t="s">
        <v>197</v>
      </c>
      <c r="AT770" s="186" t="s">
        <v>276</v>
      </c>
      <c r="AU770" s="186" t="s">
        <v>81</v>
      </c>
      <c r="AY770" s="20" t="s">
        <v>138</v>
      </c>
      <c r="BE770" s="187">
        <f>IF(N770="základní",J770,0)</f>
        <v>0</v>
      </c>
      <c r="BF770" s="187">
        <f>IF(N770="snížená",J770,0)</f>
        <v>0</v>
      </c>
      <c r="BG770" s="187">
        <f>IF(N770="zákl. přenesená",J770,0)</f>
        <v>0</v>
      </c>
      <c r="BH770" s="187">
        <f>IF(N770="sníž. přenesená",J770,0)</f>
        <v>0</v>
      </c>
      <c r="BI770" s="187">
        <f>IF(N770="nulová",J770,0)</f>
        <v>0</v>
      </c>
      <c r="BJ770" s="20" t="s">
        <v>79</v>
      </c>
      <c r="BK770" s="187">
        <f>ROUND(I770*H770,2)</f>
        <v>0</v>
      </c>
      <c r="BL770" s="20" t="s">
        <v>145</v>
      </c>
      <c r="BM770" s="186" t="s">
        <v>939</v>
      </c>
    </row>
    <row r="771" spans="1:65" s="14" customFormat="1" ht="10.199999999999999">
      <c r="B771" s="204"/>
      <c r="C771" s="205"/>
      <c r="D771" s="195" t="s">
        <v>149</v>
      </c>
      <c r="E771" s="206" t="s">
        <v>18</v>
      </c>
      <c r="F771" s="207" t="s">
        <v>940</v>
      </c>
      <c r="G771" s="205"/>
      <c r="H771" s="208">
        <v>79.97</v>
      </c>
      <c r="I771" s="209"/>
      <c r="J771" s="205"/>
      <c r="K771" s="205"/>
      <c r="L771" s="210"/>
      <c r="M771" s="211"/>
      <c r="N771" s="212"/>
      <c r="O771" s="212"/>
      <c r="P771" s="212"/>
      <c r="Q771" s="212"/>
      <c r="R771" s="212"/>
      <c r="S771" s="212"/>
      <c r="T771" s="213"/>
      <c r="AT771" s="214" t="s">
        <v>149</v>
      </c>
      <c r="AU771" s="214" t="s">
        <v>81</v>
      </c>
      <c r="AV771" s="14" t="s">
        <v>81</v>
      </c>
      <c r="AW771" s="14" t="s">
        <v>33</v>
      </c>
      <c r="AX771" s="14" t="s">
        <v>79</v>
      </c>
      <c r="AY771" s="214" t="s">
        <v>138</v>
      </c>
    </row>
    <row r="772" spans="1:65" s="2" customFormat="1" ht="22.2" customHeight="1">
      <c r="A772" s="37"/>
      <c r="B772" s="38"/>
      <c r="C772" s="176" t="s">
        <v>941</v>
      </c>
      <c r="D772" s="176" t="s">
        <v>140</v>
      </c>
      <c r="E772" s="177" t="s">
        <v>942</v>
      </c>
      <c r="F772" s="178" t="s">
        <v>943</v>
      </c>
      <c r="G772" s="179" t="s">
        <v>157</v>
      </c>
      <c r="H772" s="180">
        <v>136.53</v>
      </c>
      <c r="I772" s="181"/>
      <c r="J772" s="180">
        <f>ROUND(I772*H772,2)</f>
        <v>0</v>
      </c>
      <c r="K772" s="178" t="s">
        <v>144</v>
      </c>
      <c r="L772" s="42"/>
      <c r="M772" s="182" t="s">
        <v>18</v>
      </c>
      <c r="N772" s="183" t="s">
        <v>42</v>
      </c>
      <c r="O772" s="67"/>
      <c r="P772" s="184">
        <f>O772*H772</f>
        <v>0</v>
      </c>
      <c r="Q772" s="184">
        <v>0</v>
      </c>
      <c r="R772" s="184">
        <f>Q772*H772</f>
        <v>0</v>
      </c>
      <c r="S772" s="184">
        <v>0</v>
      </c>
      <c r="T772" s="185">
        <f>S772*H772</f>
        <v>0</v>
      </c>
      <c r="U772" s="37"/>
      <c r="V772" s="37"/>
      <c r="W772" s="37"/>
      <c r="X772" s="37"/>
      <c r="Y772" s="37"/>
      <c r="Z772" s="37"/>
      <c r="AA772" s="37"/>
      <c r="AB772" s="37"/>
      <c r="AC772" s="37"/>
      <c r="AD772" s="37"/>
      <c r="AE772" s="37"/>
      <c r="AR772" s="186" t="s">
        <v>145</v>
      </c>
      <c r="AT772" s="186" t="s">
        <v>140</v>
      </c>
      <c r="AU772" s="186" t="s">
        <v>81</v>
      </c>
      <c r="AY772" s="20" t="s">
        <v>138</v>
      </c>
      <c r="BE772" s="187">
        <f>IF(N772="základní",J772,0)</f>
        <v>0</v>
      </c>
      <c r="BF772" s="187">
        <f>IF(N772="snížená",J772,0)</f>
        <v>0</v>
      </c>
      <c r="BG772" s="187">
        <f>IF(N772="zákl. přenesená",J772,0)</f>
        <v>0</v>
      </c>
      <c r="BH772" s="187">
        <f>IF(N772="sníž. přenesená",J772,0)</f>
        <v>0</v>
      </c>
      <c r="BI772" s="187">
        <f>IF(N772="nulová",J772,0)</f>
        <v>0</v>
      </c>
      <c r="BJ772" s="20" t="s">
        <v>79</v>
      </c>
      <c r="BK772" s="187">
        <f>ROUND(I772*H772,2)</f>
        <v>0</v>
      </c>
      <c r="BL772" s="20" t="s">
        <v>145</v>
      </c>
      <c r="BM772" s="186" t="s">
        <v>944</v>
      </c>
    </row>
    <row r="773" spans="1:65" s="2" customFormat="1" ht="10.199999999999999">
      <c r="A773" s="37"/>
      <c r="B773" s="38"/>
      <c r="C773" s="39"/>
      <c r="D773" s="188" t="s">
        <v>147</v>
      </c>
      <c r="E773" s="39"/>
      <c r="F773" s="189" t="s">
        <v>945</v>
      </c>
      <c r="G773" s="39"/>
      <c r="H773" s="39"/>
      <c r="I773" s="190"/>
      <c r="J773" s="39"/>
      <c r="K773" s="39"/>
      <c r="L773" s="42"/>
      <c r="M773" s="191"/>
      <c r="N773" s="192"/>
      <c r="O773" s="67"/>
      <c r="P773" s="67"/>
      <c r="Q773" s="67"/>
      <c r="R773" s="67"/>
      <c r="S773" s="67"/>
      <c r="T773" s="68"/>
      <c r="U773" s="37"/>
      <c r="V773" s="37"/>
      <c r="W773" s="37"/>
      <c r="X773" s="37"/>
      <c r="Y773" s="37"/>
      <c r="Z773" s="37"/>
      <c r="AA773" s="37"/>
      <c r="AB773" s="37"/>
      <c r="AC773" s="37"/>
      <c r="AD773" s="37"/>
      <c r="AE773" s="37"/>
      <c r="AT773" s="20" t="s">
        <v>147</v>
      </c>
      <c r="AU773" s="20" t="s">
        <v>81</v>
      </c>
    </row>
    <row r="774" spans="1:65" s="14" customFormat="1" ht="10.199999999999999">
      <c r="B774" s="204"/>
      <c r="C774" s="205"/>
      <c r="D774" s="195" t="s">
        <v>149</v>
      </c>
      <c r="E774" s="206" t="s">
        <v>18</v>
      </c>
      <c r="F774" s="207" t="s">
        <v>946</v>
      </c>
      <c r="G774" s="205"/>
      <c r="H774" s="208">
        <v>48.63</v>
      </c>
      <c r="I774" s="209"/>
      <c r="J774" s="205"/>
      <c r="K774" s="205"/>
      <c r="L774" s="210"/>
      <c r="M774" s="211"/>
      <c r="N774" s="212"/>
      <c r="O774" s="212"/>
      <c r="P774" s="212"/>
      <c r="Q774" s="212"/>
      <c r="R774" s="212"/>
      <c r="S774" s="212"/>
      <c r="T774" s="213"/>
      <c r="AT774" s="214" t="s">
        <v>149</v>
      </c>
      <c r="AU774" s="214" t="s">
        <v>81</v>
      </c>
      <c r="AV774" s="14" t="s">
        <v>81</v>
      </c>
      <c r="AW774" s="14" t="s">
        <v>33</v>
      </c>
      <c r="AX774" s="14" t="s">
        <v>71</v>
      </c>
      <c r="AY774" s="214" t="s">
        <v>138</v>
      </c>
    </row>
    <row r="775" spans="1:65" s="14" customFormat="1" ht="10.199999999999999">
      <c r="B775" s="204"/>
      <c r="C775" s="205"/>
      <c r="D775" s="195" t="s">
        <v>149</v>
      </c>
      <c r="E775" s="206" t="s">
        <v>18</v>
      </c>
      <c r="F775" s="207" t="s">
        <v>947</v>
      </c>
      <c r="G775" s="205"/>
      <c r="H775" s="208">
        <v>87.9</v>
      </c>
      <c r="I775" s="209"/>
      <c r="J775" s="205"/>
      <c r="K775" s="205"/>
      <c r="L775" s="210"/>
      <c r="M775" s="211"/>
      <c r="N775" s="212"/>
      <c r="O775" s="212"/>
      <c r="P775" s="212"/>
      <c r="Q775" s="212"/>
      <c r="R775" s="212"/>
      <c r="S775" s="212"/>
      <c r="T775" s="213"/>
      <c r="AT775" s="214" t="s">
        <v>149</v>
      </c>
      <c r="AU775" s="214" t="s">
        <v>81</v>
      </c>
      <c r="AV775" s="14" t="s">
        <v>81</v>
      </c>
      <c r="AW775" s="14" t="s">
        <v>33</v>
      </c>
      <c r="AX775" s="14" t="s">
        <v>71</v>
      </c>
      <c r="AY775" s="214" t="s">
        <v>138</v>
      </c>
    </row>
    <row r="776" spans="1:65" s="15" customFormat="1" ht="10.199999999999999">
      <c r="B776" s="215"/>
      <c r="C776" s="216"/>
      <c r="D776" s="195" t="s">
        <v>149</v>
      </c>
      <c r="E776" s="217" t="s">
        <v>18</v>
      </c>
      <c r="F776" s="218" t="s">
        <v>154</v>
      </c>
      <c r="G776" s="216"/>
      <c r="H776" s="219">
        <v>136.53</v>
      </c>
      <c r="I776" s="220"/>
      <c r="J776" s="216"/>
      <c r="K776" s="216"/>
      <c r="L776" s="221"/>
      <c r="M776" s="222"/>
      <c r="N776" s="223"/>
      <c r="O776" s="223"/>
      <c r="P776" s="223"/>
      <c r="Q776" s="223"/>
      <c r="R776" s="223"/>
      <c r="S776" s="223"/>
      <c r="T776" s="224"/>
      <c r="AT776" s="225" t="s">
        <v>149</v>
      </c>
      <c r="AU776" s="225" t="s">
        <v>81</v>
      </c>
      <c r="AV776" s="15" t="s">
        <v>145</v>
      </c>
      <c r="AW776" s="15" t="s">
        <v>33</v>
      </c>
      <c r="AX776" s="15" t="s">
        <v>79</v>
      </c>
      <c r="AY776" s="225" t="s">
        <v>138</v>
      </c>
    </row>
    <row r="777" spans="1:65" s="2" customFormat="1" ht="14.4" customHeight="1">
      <c r="A777" s="37"/>
      <c r="B777" s="38"/>
      <c r="C777" s="237" t="s">
        <v>948</v>
      </c>
      <c r="D777" s="237" t="s">
        <v>276</v>
      </c>
      <c r="E777" s="238" t="s">
        <v>949</v>
      </c>
      <c r="F777" s="239" t="s">
        <v>950</v>
      </c>
      <c r="G777" s="240" t="s">
        <v>157</v>
      </c>
      <c r="H777" s="241">
        <v>143.36000000000001</v>
      </c>
      <c r="I777" s="242"/>
      <c r="J777" s="241">
        <f>ROUND(I777*H777,2)</f>
        <v>0</v>
      </c>
      <c r="K777" s="239" t="s">
        <v>18</v>
      </c>
      <c r="L777" s="243"/>
      <c r="M777" s="244" t="s">
        <v>18</v>
      </c>
      <c r="N777" s="245" t="s">
        <v>42</v>
      </c>
      <c r="O777" s="67"/>
      <c r="P777" s="184">
        <f>O777*H777</f>
        <v>0</v>
      </c>
      <c r="Q777" s="184">
        <v>1E-4</v>
      </c>
      <c r="R777" s="184">
        <f>Q777*H777</f>
        <v>1.4336000000000002E-2</v>
      </c>
      <c r="S777" s="184">
        <v>0</v>
      </c>
      <c r="T777" s="185">
        <f>S777*H777</f>
        <v>0</v>
      </c>
      <c r="U777" s="37"/>
      <c r="V777" s="37"/>
      <c r="W777" s="37"/>
      <c r="X777" s="37"/>
      <c r="Y777" s="37"/>
      <c r="Z777" s="37"/>
      <c r="AA777" s="37"/>
      <c r="AB777" s="37"/>
      <c r="AC777" s="37"/>
      <c r="AD777" s="37"/>
      <c r="AE777" s="37"/>
      <c r="AR777" s="186" t="s">
        <v>197</v>
      </c>
      <c r="AT777" s="186" t="s">
        <v>276</v>
      </c>
      <c r="AU777" s="186" t="s">
        <v>81</v>
      </c>
      <c r="AY777" s="20" t="s">
        <v>138</v>
      </c>
      <c r="BE777" s="187">
        <f>IF(N777="základní",J777,0)</f>
        <v>0</v>
      </c>
      <c r="BF777" s="187">
        <f>IF(N777="snížená",J777,0)</f>
        <v>0</v>
      </c>
      <c r="BG777" s="187">
        <f>IF(N777="zákl. přenesená",J777,0)</f>
        <v>0</v>
      </c>
      <c r="BH777" s="187">
        <f>IF(N777="sníž. přenesená",J777,0)</f>
        <v>0</v>
      </c>
      <c r="BI777" s="187">
        <f>IF(N777="nulová",J777,0)</f>
        <v>0</v>
      </c>
      <c r="BJ777" s="20" t="s">
        <v>79</v>
      </c>
      <c r="BK777" s="187">
        <f>ROUND(I777*H777,2)</f>
        <v>0</v>
      </c>
      <c r="BL777" s="20" t="s">
        <v>145</v>
      </c>
      <c r="BM777" s="186" t="s">
        <v>951</v>
      </c>
    </row>
    <row r="778" spans="1:65" s="14" customFormat="1" ht="10.199999999999999">
      <c r="B778" s="204"/>
      <c r="C778" s="205"/>
      <c r="D778" s="195" t="s">
        <v>149</v>
      </c>
      <c r="E778" s="206" t="s">
        <v>18</v>
      </c>
      <c r="F778" s="207" t="s">
        <v>952</v>
      </c>
      <c r="G778" s="205"/>
      <c r="H778" s="208">
        <v>143.36000000000001</v>
      </c>
      <c r="I778" s="209"/>
      <c r="J778" s="205"/>
      <c r="K778" s="205"/>
      <c r="L778" s="210"/>
      <c r="M778" s="211"/>
      <c r="N778" s="212"/>
      <c r="O778" s="212"/>
      <c r="P778" s="212"/>
      <c r="Q778" s="212"/>
      <c r="R778" s="212"/>
      <c r="S778" s="212"/>
      <c r="T778" s="213"/>
      <c r="AT778" s="214" t="s">
        <v>149</v>
      </c>
      <c r="AU778" s="214" t="s">
        <v>81</v>
      </c>
      <c r="AV778" s="14" t="s">
        <v>81</v>
      </c>
      <c r="AW778" s="14" t="s">
        <v>33</v>
      </c>
      <c r="AX778" s="14" t="s">
        <v>79</v>
      </c>
      <c r="AY778" s="214" t="s">
        <v>138</v>
      </c>
    </row>
    <row r="779" spans="1:65" s="2" customFormat="1" ht="22.2" customHeight="1">
      <c r="A779" s="37"/>
      <c r="B779" s="38"/>
      <c r="C779" s="176" t="s">
        <v>953</v>
      </c>
      <c r="D779" s="176" t="s">
        <v>140</v>
      </c>
      <c r="E779" s="177" t="s">
        <v>954</v>
      </c>
      <c r="F779" s="178" t="s">
        <v>955</v>
      </c>
      <c r="G779" s="179" t="s">
        <v>143</v>
      </c>
      <c r="H779" s="180">
        <v>141.37</v>
      </c>
      <c r="I779" s="181"/>
      <c r="J779" s="180">
        <f>ROUND(I779*H779,2)</f>
        <v>0</v>
      </c>
      <c r="K779" s="178" t="s">
        <v>144</v>
      </c>
      <c r="L779" s="42"/>
      <c r="M779" s="182" t="s">
        <v>18</v>
      </c>
      <c r="N779" s="183" t="s">
        <v>42</v>
      </c>
      <c r="O779" s="67"/>
      <c r="P779" s="184">
        <f>O779*H779</f>
        <v>0</v>
      </c>
      <c r="Q779" s="184">
        <v>2.0000000000000002E-5</v>
      </c>
      <c r="R779" s="184">
        <f>Q779*H779</f>
        <v>2.8274000000000003E-3</v>
      </c>
      <c r="S779" s="184">
        <v>1.0000000000000001E-5</v>
      </c>
      <c r="T779" s="185">
        <f>S779*H779</f>
        <v>1.4137000000000002E-3</v>
      </c>
      <c r="U779" s="37"/>
      <c r="V779" s="37"/>
      <c r="W779" s="37"/>
      <c r="X779" s="37"/>
      <c r="Y779" s="37"/>
      <c r="Z779" s="37"/>
      <c r="AA779" s="37"/>
      <c r="AB779" s="37"/>
      <c r="AC779" s="37"/>
      <c r="AD779" s="37"/>
      <c r="AE779" s="37"/>
      <c r="AR779" s="186" t="s">
        <v>145</v>
      </c>
      <c r="AT779" s="186" t="s">
        <v>140</v>
      </c>
      <c r="AU779" s="186" t="s">
        <v>81</v>
      </c>
      <c r="AY779" s="20" t="s">
        <v>138</v>
      </c>
      <c r="BE779" s="187">
        <f>IF(N779="základní",J779,0)</f>
        <v>0</v>
      </c>
      <c r="BF779" s="187">
        <f>IF(N779="snížená",J779,0)</f>
        <v>0</v>
      </c>
      <c r="BG779" s="187">
        <f>IF(N779="zákl. přenesená",J779,0)</f>
        <v>0</v>
      </c>
      <c r="BH779" s="187">
        <f>IF(N779="sníž. přenesená",J779,0)</f>
        <v>0</v>
      </c>
      <c r="BI779" s="187">
        <f>IF(N779="nulová",J779,0)</f>
        <v>0</v>
      </c>
      <c r="BJ779" s="20" t="s">
        <v>79</v>
      </c>
      <c r="BK779" s="187">
        <f>ROUND(I779*H779,2)</f>
        <v>0</v>
      </c>
      <c r="BL779" s="20" t="s">
        <v>145</v>
      </c>
      <c r="BM779" s="186" t="s">
        <v>956</v>
      </c>
    </row>
    <row r="780" spans="1:65" s="2" customFormat="1" ht="10.199999999999999">
      <c r="A780" s="37"/>
      <c r="B780" s="38"/>
      <c r="C780" s="39"/>
      <c r="D780" s="188" t="s">
        <v>147</v>
      </c>
      <c r="E780" s="39"/>
      <c r="F780" s="189" t="s">
        <v>957</v>
      </c>
      <c r="G780" s="39"/>
      <c r="H780" s="39"/>
      <c r="I780" s="190"/>
      <c r="J780" s="39"/>
      <c r="K780" s="39"/>
      <c r="L780" s="42"/>
      <c r="M780" s="191"/>
      <c r="N780" s="192"/>
      <c r="O780" s="67"/>
      <c r="P780" s="67"/>
      <c r="Q780" s="67"/>
      <c r="R780" s="67"/>
      <c r="S780" s="67"/>
      <c r="T780" s="68"/>
      <c r="U780" s="37"/>
      <c r="V780" s="37"/>
      <c r="W780" s="37"/>
      <c r="X780" s="37"/>
      <c r="Y780" s="37"/>
      <c r="Z780" s="37"/>
      <c r="AA780" s="37"/>
      <c r="AB780" s="37"/>
      <c r="AC780" s="37"/>
      <c r="AD780" s="37"/>
      <c r="AE780" s="37"/>
      <c r="AT780" s="20" t="s">
        <v>147</v>
      </c>
      <c r="AU780" s="20" t="s">
        <v>81</v>
      </c>
    </row>
    <row r="781" spans="1:65" s="14" customFormat="1" ht="10.199999999999999">
      <c r="B781" s="204"/>
      <c r="C781" s="205"/>
      <c r="D781" s="195" t="s">
        <v>149</v>
      </c>
      <c r="E781" s="206" t="s">
        <v>18</v>
      </c>
      <c r="F781" s="207" t="s">
        <v>958</v>
      </c>
      <c r="G781" s="205"/>
      <c r="H781" s="208">
        <v>12.12</v>
      </c>
      <c r="I781" s="209"/>
      <c r="J781" s="205"/>
      <c r="K781" s="205"/>
      <c r="L781" s="210"/>
      <c r="M781" s="211"/>
      <c r="N781" s="212"/>
      <c r="O781" s="212"/>
      <c r="P781" s="212"/>
      <c r="Q781" s="212"/>
      <c r="R781" s="212"/>
      <c r="S781" s="212"/>
      <c r="T781" s="213"/>
      <c r="AT781" s="214" t="s">
        <v>149</v>
      </c>
      <c r="AU781" s="214" t="s">
        <v>81</v>
      </c>
      <c r="AV781" s="14" t="s">
        <v>81</v>
      </c>
      <c r="AW781" s="14" t="s">
        <v>33</v>
      </c>
      <c r="AX781" s="14" t="s">
        <v>71</v>
      </c>
      <c r="AY781" s="214" t="s">
        <v>138</v>
      </c>
    </row>
    <row r="782" spans="1:65" s="14" customFormat="1" ht="10.199999999999999">
      <c r="B782" s="204"/>
      <c r="C782" s="205"/>
      <c r="D782" s="195" t="s">
        <v>149</v>
      </c>
      <c r="E782" s="206" t="s">
        <v>18</v>
      </c>
      <c r="F782" s="207" t="s">
        <v>959</v>
      </c>
      <c r="G782" s="205"/>
      <c r="H782" s="208">
        <v>71.78</v>
      </c>
      <c r="I782" s="209"/>
      <c r="J782" s="205"/>
      <c r="K782" s="205"/>
      <c r="L782" s="210"/>
      <c r="M782" s="211"/>
      <c r="N782" s="212"/>
      <c r="O782" s="212"/>
      <c r="P782" s="212"/>
      <c r="Q782" s="212"/>
      <c r="R782" s="212"/>
      <c r="S782" s="212"/>
      <c r="T782" s="213"/>
      <c r="AT782" s="214" t="s">
        <v>149</v>
      </c>
      <c r="AU782" s="214" t="s">
        <v>81</v>
      </c>
      <c r="AV782" s="14" t="s">
        <v>81</v>
      </c>
      <c r="AW782" s="14" t="s">
        <v>33</v>
      </c>
      <c r="AX782" s="14" t="s">
        <v>71</v>
      </c>
      <c r="AY782" s="214" t="s">
        <v>138</v>
      </c>
    </row>
    <row r="783" spans="1:65" s="14" customFormat="1" ht="10.199999999999999">
      <c r="B783" s="204"/>
      <c r="C783" s="205"/>
      <c r="D783" s="195" t="s">
        <v>149</v>
      </c>
      <c r="E783" s="206" t="s">
        <v>18</v>
      </c>
      <c r="F783" s="207" t="s">
        <v>960</v>
      </c>
      <c r="G783" s="205"/>
      <c r="H783" s="208">
        <v>57.47</v>
      </c>
      <c r="I783" s="209"/>
      <c r="J783" s="205"/>
      <c r="K783" s="205"/>
      <c r="L783" s="210"/>
      <c r="M783" s="211"/>
      <c r="N783" s="212"/>
      <c r="O783" s="212"/>
      <c r="P783" s="212"/>
      <c r="Q783" s="212"/>
      <c r="R783" s="212"/>
      <c r="S783" s="212"/>
      <c r="T783" s="213"/>
      <c r="AT783" s="214" t="s">
        <v>149</v>
      </c>
      <c r="AU783" s="214" t="s">
        <v>81</v>
      </c>
      <c r="AV783" s="14" t="s">
        <v>81</v>
      </c>
      <c r="AW783" s="14" t="s">
        <v>33</v>
      </c>
      <c r="AX783" s="14" t="s">
        <v>71</v>
      </c>
      <c r="AY783" s="214" t="s">
        <v>138</v>
      </c>
    </row>
    <row r="784" spans="1:65" s="15" customFormat="1" ht="10.199999999999999">
      <c r="B784" s="215"/>
      <c r="C784" s="216"/>
      <c r="D784" s="195" t="s">
        <v>149</v>
      </c>
      <c r="E784" s="217" t="s">
        <v>18</v>
      </c>
      <c r="F784" s="218" t="s">
        <v>154</v>
      </c>
      <c r="G784" s="216"/>
      <c r="H784" s="219">
        <v>141.37</v>
      </c>
      <c r="I784" s="220"/>
      <c r="J784" s="216"/>
      <c r="K784" s="216"/>
      <c r="L784" s="221"/>
      <c r="M784" s="222"/>
      <c r="N784" s="223"/>
      <c r="O784" s="223"/>
      <c r="P784" s="223"/>
      <c r="Q784" s="223"/>
      <c r="R784" s="223"/>
      <c r="S784" s="223"/>
      <c r="T784" s="224"/>
      <c r="AT784" s="225" t="s">
        <v>149</v>
      </c>
      <c r="AU784" s="225" t="s">
        <v>81</v>
      </c>
      <c r="AV784" s="15" t="s">
        <v>145</v>
      </c>
      <c r="AW784" s="15" t="s">
        <v>33</v>
      </c>
      <c r="AX784" s="15" t="s">
        <v>79</v>
      </c>
      <c r="AY784" s="225" t="s">
        <v>138</v>
      </c>
    </row>
    <row r="785" spans="1:65" s="2" customFormat="1" ht="22.2" customHeight="1">
      <c r="A785" s="37"/>
      <c r="B785" s="38"/>
      <c r="C785" s="176" t="s">
        <v>961</v>
      </c>
      <c r="D785" s="176" t="s">
        <v>140</v>
      </c>
      <c r="E785" s="177" t="s">
        <v>962</v>
      </c>
      <c r="F785" s="178" t="s">
        <v>963</v>
      </c>
      <c r="G785" s="179" t="s">
        <v>157</v>
      </c>
      <c r="H785" s="180">
        <v>146.35</v>
      </c>
      <c r="I785" s="181"/>
      <c r="J785" s="180">
        <f>ROUND(I785*H785,2)</f>
        <v>0</v>
      </c>
      <c r="K785" s="178" t="s">
        <v>144</v>
      </c>
      <c r="L785" s="42"/>
      <c r="M785" s="182" t="s">
        <v>18</v>
      </c>
      <c r="N785" s="183" t="s">
        <v>42</v>
      </c>
      <c r="O785" s="67"/>
      <c r="P785" s="184">
        <f>O785*H785</f>
        <v>0</v>
      </c>
      <c r="Q785" s="184">
        <v>0</v>
      </c>
      <c r="R785" s="184">
        <f>Q785*H785</f>
        <v>0</v>
      </c>
      <c r="S785" s="184">
        <v>0</v>
      </c>
      <c r="T785" s="185">
        <f>S785*H785</f>
        <v>0</v>
      </c>
      <c r="U785" s="37"/>
      <c r="V785" s="37"/>
      <c r="W785" s="37"/>
      <c r="X785" s="37"/>
      <c r="Y785" s="37"/>
      <c r="Z785" s="37"/>
      <c r="AA785" s="37"/>
      <c r="AB785" s="37"/>
      <c r="AC785" s="37"/>
      <c r="AD785" s="37"/>
      <c r="AE785" s="37"/>
      <c r="AR785" s="186" t="s">
        <v>145</v>
      </c>
      <c r="AT785" s="186" t="s">
        <v>140</v>
      </c>
      <c r="AU785" s="186" t="s">
        <v>81</v>
      </c>
      <c r="AY785" s="20" t="s">
        <v>138</v>
      </c>
      <c r="BE785" s="187">
        <f>IF(N785="základní",J785,0)</f>
        <v>0</v>
      </c>
      <c r="BF785" s="187">
        <f>IF(N785="snížená",J785,0)</f>
        <v>0</v>
      </c>
      <c r="BG785" s="187">
        <f>IF(N785="zákl. přenesená",J785,0)</f>
        <v>0</v>
      </c>
      <c r="BH785" s="187">
        <f>IF(N785="sníž. přenesená",J785,0)</f>
        <v>0</v>
      </c>
      <c r="BI785" s="187">
        <f>IF(N785="nulová",J785,0)</f>
        <v>0</v>
      </c>
      <c r="BJ785" s="20" t="s">
        <v>79</v>
      </c>
      <c r="BK785" s="187">
        <f>ROUND(I785*H785,2)</f>
        <v>0</v>
      </c>
      <c r="BL785" s="20" t="s">
        <v>145</v>
      </c>
      <c r="BM785" s="186" t="s">
        <v>964</v>
      </c>
    </row>
    <row r="786" spans="1:65" s="2" customFormat="1" ht="10.199999999999999">
      <c r="A786" s="37"/>
      <c r="B786" s="38"/>
      <c r="C786" s="39"/>
      <c r="D786" s="188" t="s">
        <v>147</v>
      </c>
      <c r="E786" s="39"/>
      <c r="F786" s="189" t="s">
        <v>965</v>
      </c>
      <c r="G786" s="39"/>
      <c r="H786" s="39"/>
      <c r="I786" s="190"/>
      <c r="J786" s="39"/>
      <c r="K786" s="39"/>
      <c r="L786" s="42"/>
      <c r="M786" s="191"/>
      <c r="N786" s="192"/>
      <c r="O786" s="67"/>
      <c r="P786" s="67"/>
      <c r="Q786" s="67"/>
      <c r="R786" s="67"/>
      <c r="S786" s="67"/>
      <c r="T786" s="68"/>
      <c r="U786" s="37"/>
      <c r="V786" s="37"/>
      <c r="W786" s="37"/>
      <c r="X786" s="37"/>
      <c r="Y786" s="37"/>
      <c r="Z786" s="37"/>
      <c r="AA786" s="37"/>
      <c r="AB786" s="37"/>
      <c r="AC786" s="37"/>
      <c r="AD786" s="37"/>
      <c r="AE786" s="37"/>
      <c r="AT786" s="20" t="s">
        <v>147</v>
      </c>
      <c r="AU786" s="20" t="s">
        <v>81</v>
      </c>
    </row>
    <row r="787" spans="1:65" s="14" customFormat="1" ht="10.199999999999999">
      <c r="B787" s="204"/>
      <c r="C787" s="205"/>
      <c r="D787" s="195" t="s">
        <v>149</v>
      </c>
      <c r="E787" s="206" t="s">
        <v>18</v>
      </c>
      <c r="F787" s="207" t="s">
        <v>966</v>
      </c>
      <c r="G787" s="205"/>
      <c r="H787" s="208">
        <v>146.35</v>
      </c>
      <c r="I787" s="209"/>
      <c r="J787" s="205"/>
      <c r="K787" s="205"/>
      <c r="L787" s="210"/>
      <c r="M787" s="211"/>
      <c r="N787" s="212"/>
      <c r="O787" s="212"/>
      <c r="P787" s="212"/>
      <c r="Q787" s="212"/>
      <c r="R787" s="212"/>
      <c r="S787" s="212"/>
      <c r="T787" s="213"/>
      <c r="AT787" s="214" t="s">
        <v>149</v>
      </c>
      <c r="AU787" s="214" t="s">
        <v>81</v>
      </c>
      <c r="AV787" s="14" t="s">
        <v>81</v>
      </c>
      <c r="AW787" s="14" t="s">
        <v>33</v>
      </c>
      <c r="AX787" s="14" t="s">
        <v>79</v>
      </c>
      <c r="AY787" s="214" t="s">
        <v>138</v>
      </c>
    </row>
    <row r="788" spans="1:65" s="2" customFormat="1" ht="14.4" customHeight="1">
      <c r="A788" s="37"/>
      <c r="B788" s="38"/>
      <c r="C788" s="176" t="s">
        <v>967</v>
      </c>
      <c r="D788" s="176" t="s">
        <v>140</v>
      </c>
      <c r="E788" s="177" t="s">
        <v>968</v>
      </c>
      <c r="F788" s="178" t="s">
        <v>969</v>
      </c>
      <c r="G788" s="179" t="s">
        <v>143</v>
      </c>
      <c r="H788" s="180">
        <v>99.16</v>
      </c>
      <c r="I788" s="181"/>
      <c r="J788" s="180">
        <f>ROUND(I788*H788,2)</f>
        <v>0</v>
      </c>
      <c r="K788" s="178" t="s">
        <v>18</v>
      </c>
      <c r="L788" s="42"/>
      <c r="M788" s="182" t="s">
        <v>18</v>
      </c>
      <c r="N788" s="183" t="s">
        <v>42</v>
      </c>
      <c r="O788" s="67"/>
      <c r="P788" s="184">
        <f>O788*H788</f>
        <v>0</v>
      </c>
      <c r="Q788" s="184">
        <v>4.8680000000000001E-2</v>
      </c>
      <c r="R788" s="184">
        <f>Q788*H788</f>
        <v>4.8271087999999995</v>
      </c>
      <c r="S788" s="184">
        <v>0</v>
      </c>
      <c r="T788" s="185">
        <f>S788*H788</f>
        <v>0</v>
      </c>
      <c r="U788" s="37"/>
      <c r="V788" s="37"/>
      <c r="W788" s="37"/>
      <c r="X788" s="37"/>
      <c r="Y788" s="37"/>
      <c r="Z788" s="37"/>
      <c r="AA788" s="37"/>
      <c r="AB788" s="37"/>
      <c r="AC788" s="37"/>
      <c r="AD788" s="37"/>
      <c r="AE788" s="37"/>
      <c r="AR788" s="186" t="s">
        <v>145</v>
      </c>
      <c r="AT788" s="186" t="s">
        <v>140</v>
      </c>
      <c r="AU788" s="186" t="s">
        <v>81</v>
      </c>
      <c r="AY788" s="20" t="s">
        <v>138</v>
      </c>
      <c r="BE788" s="187">
        <f>IF(N788="základní",J788,0)</f>
        <v>0</v>
      </c>
      <c r="BF788" s="187">
        <f>IF(N788="snížená",J788,0)</f>
        <v>0</v>
      </c>
      <c r="BG788" s="187">
        <f>IF(N788="zákl. přenesená",J788,0)</f>
        <v>0</v>
      </c>
      <c r="BH788" s="187">
        <f>IF(N788="sníž. přenesená",J788,0)</f>
        <v>0</v>
      </c>
      <c r="BI788" s="187">
        <f>IF(N788="nulová",J788,0)</f>
        <v>0</v>
      </c>
      <c r="BJ788" s="20" t="s">
        <v>79</v>
      </c>
      <c r="BK788" s="187">
        <f>ROUND(I788*H788,2)</f>
        <v>0</v>
      </c>
      <c r="BL788" s="20" t="s">
        <v>145</v>
      </c>
      <c r="BM788" s="186" t="s">
        <v>970</v>
      </c>
    </row>
    <row r="789" spans="1:65" s="13" customFormat="1" ht="10.199999999999999">
      <c r="B789" s="193"/>
      <c r="C789" s="194"/>
      <c r="D789" s="195" t="s">
        <v>149</v>
      </c>
      <c r="E789" s="196" t="s">
        <v>18</v>
      </c>
      <c r="F789" s="197" t="s">
        <v>971</v>
      </c>
      <c r="G789" s="194"/>
      <c r="H789" s="196" t="s">
        <v>18</v>
      </c>
      <c r="I789" s="198"/>
      <c r="J789" s="194"/>
      <c r="K789" s="194"/>
      <c r="L789" s="199"/>
      <c r="M789" s="200"/>
      <c r="N789" s="201"/>
      <c r="O789" s="201"/>
      <c r="P789" s="201"/>
      <c r="Q789" s="201"/>
      <c r="R789" s="201"/>
      <c r="S789" s="201"/>
      <c r="T789" s="202"/>
      <c r="AT789" s="203" t="s">
        <v>149</v>
      </c>
      <c r="AU789" s="203" t="s">
        <v>81</v>
      </c>
      <c r="AV789" s="13" t="s">
        <v>79</v>
      </c>
      <c r="AW789" s="13" t="s">
        <v>33</v>
      </c>
      <c r="AX789" s="13" t="s">
        <v>71</v>
      </c>
      <c r="AY789" s="203" t="s">
        <v>138</v>
      </c>
    </row>
    <row r="790" spans="1:65" s="14" customFormat="1" ht="10.199999999999999">
      <c r="B790" s="204"/>
      <c r="C790" s="205"/>
      <c r="D790" s="195" t="s">
        <v>149</v>
      </c>
      <c r="E790" s="206" t="s">
        <v>18</v>
      </c>
      <c r="F790" s="207" t="s">
        <v>972</v>
      </c>
      <c r="G790" s="205"/>
      <c r="H790" s="208">
        <v>39.28</v>
      </c>
      <c r="I790" s="209"/>
      <c r="J790" s="205"/>
      <c r="K790" s="205"/>
      <c r="L790" s="210"/>
      <c r="M790" s="211"/>
      <c r="N790" s="212"/>
      <c r="O790" s="212"/>
      <c r="P790" s="212"/>
      <c r="Q790" s="212"/>
      <c r="R790" s="212"/>
      <c r="S790" s="212"/>
      <c r="T790" s="213"/>
      <c r="AT790" s="214" t="s">
        <v>149</v>
      </c>
      <c r="AU790" s="214" t="s">
        <v>81</v>
      </c>
      <c r="AV790" s="14" t="s">
        <v>81</v>
      </c>
      <c r="AW790" s="14" t="s">
        <v>33</v>
      </c>
      <c r="AX790" s="14" t="s">
        <v>71</v>
      </c>
      <c r="AY790" s="214" t="s">
        <v>138</v>
      </c>
    </row>
    <row r="791" spans="1:65" s="14" customFormat="1" ht="10.199999999999999">
      <c r="B791" s="204"/>
      <c r="C791" s="205"/>
      <c r="D791" s="195" t="s">
        <v>149</v>
      </c>
      <c r="E791" s="206" t="s">
        <v>18</v>
      </c>
      <c r="F791" s="207" t="s">
        <v>973</v>
      </c>
      <c r="G791" s="205"/>
      <c r="H791" s="208">
        <v>59.88</v>
      </c>
      <c r="I791" s="209"/>
      <c r="J791" s="205"/>
      <c r="K791" s="205"/>
      <c r="L791" s="210"/>
      <c r="M791" s="211"/>
      <c r="N791" s="212"/>
      <c r="O791" s="212"/>
      <c r="P791" s="212"/>
      <c r="Q791" s="212"/>
      <c r="R791" s="212"/>
      <c r="S791" s="212"/>
      <c r="T791" s="213"/>
      <c r="AT791" s="214" t="s">
        <v>149</v>
      </c>
      <c r="AU791" s="214" t="s">
        <v>81</v>
      </c>
      <c r="AV791" s="14" t="s">
        <v>81</v>
      </c>
      <c r="AW791" s="14" t="s">
        <v>33</v>
      </c>
      <c r="AX791" s="14" t="s">
        <v>71</v>
      </c>
      <c r="AY791" s="214" t="s">
        <v>138</v>
      </c>
    </row>
    <row r="792" spans="1:65" s="15" customFormat="1" ht="10.199999999999999">
      <c r="B792" s="215"/>
      <c r="C792" s="216"/>
      <c r="D792" s="195" t="s">
        <v>149</v>
      </c>
      <c r="E792" s="217" t="s">
        <v>18</v>
      </c>
      <c r="F792" s="218" t="s">
        <v>154</v>
      </c>
      <c r="G792" s="216"/>
      <c r="H792" s="219">
        <v>99.16</v>
      </c>
      <c r="I792" s="220"/>
      <c r="J792" s="216"/>
      <c r="K792" s="216"/>
      <c r="L792" s="221"/>
      <c r="M792" s="222"/>
      <c r="N792" s="223"/>
      <c r="O792" s="223"/>
      <c r="P792" s="223"/>
      <c r="Q792" s="223"/>
      <c r="R792" s="223"/>
      <c r="S792" s="223"/>
      <c r="T792" s="224"/>
      <c r="AT792" s="225" t="s">
        <v>149</v>
      </c>
      <c r="AU792" s="225" t="s">
        <v>81</v>
      </c>
      <c r="AV792" s="15" t="s">
        <v>145</v>
      </c>
      <c r="AW792" s="15" t="s">
        <v>33</v>
      </c>
      <c r="AX792" s="15" t="s">
        <v>79</v>
      </c>
      <c r="AY792" s="225" t="s">
        <v>138</v>
      </c>
    </row>
    <row r="793" spans="1:65" s="2" customFormat="1" ht="22.2" customHeight="1">
      <c r="A793" s="37"/>
      <c r="B793" s="38"/>
      <c r="C793" s="176" t="s">
        <v>974</v>
      </c>
      <c r="D793" s="176" t="s">
        <v>140</v>
      </c>
      <c r="E793" s="177" t="s">
        <v>975</v>
      </c>
      <c r="F793" s="178" t="s">
        <v>976</v>
      </c>
      <c r="G793" s="179" t="s">
        <v>245</v>
      </c>
      <c r="H793" s="180">
        <v>1</v>
      </c>
      <c r="I793" s="181"/>
      <c r="J793" s="180">
        <f>ROUND(I793*H793,2)</f>
        <v>0</v>
      </c>
      <c r="K793" s="178" t="s">
        <v>144</v>
      </c>
      <c r="L793" s="42"/>
      <c r="M793" s="182" t="s">
        <v>18</v>
      </c>
      <c r="N793" s="183" t="s">
        <v>42</v>
      </c>
      <c r="O793" s="67"/>
      <c r="P793" s="184">
        <f>O793*H793</f>
        <v>0</v>
      </c>
      <c r="Q793" s="184">
        <v>0.42153000000000002</v>
      </c>
      <c r="R793" s="184">
        <f>Q793*H793</f>
        <v>0.42153000000000002</v>
      </c>
      <c r="S793" s="184">
        <v>0</v>
      </c>
      <c r="T793" s="185">
        <f>S793*H793</f>
        <v>0</v>
      </c>
      <c r="U793" s="37"/>
      <c r="V793" s="37"/>
      <c r="W793" s="37"/>
      <c r="X793" s="37"/>
      <c r="Y793" s="37"/>
      <c r="Z793" s="37"/>
      <c r="AA793" s="37"/>
      <c r="AB793" s="37"/>
      <c r="AC793" s="37"/>
      <c r="AD793" s="37"/>
      <c r="AE793" s="37"/>
      <c r="AR793" s="186" t="s">
        <v>145</v>
      </c>
      <c r="AT793" s="186" t="s">
        <v>140</v>
      </c>
      <c r="AU793" s="186" t="s">
        <v>81</v>
      </c>
      <c r="AY793" s="20" t="s">
        <v>138</v>
      </c>
      <c r="BE793" s="187">
        <f>IF(N793="základní",J793,0)</f>
        <v>0</v>
      </c>
      <c r="BF793" s="187">
        <f>IF(N793="snížená",J793,0)</f>
        <v>0</v>
      </c>
      <c r="BG793" s="187">
        <f>IF(N793="zákl. přenesená",J793,0)</f>
        <v>0</v>
      </c>
      <c r="BH793" s="187">
        <f>IF(N793="sníž. přenesená",J793,0)</f>
        <v>0</v>
      </c>
      <c r="BI793" s="187">
        <f>IF(N793="nulová",J793,0)</f>
        <v>0</v>
      </c>
      <c r="BJ793" s="20" t="s">
        <v>79</v>
      </c>
      <c r="BK793" s="187">
        <f>ROUND(I793*H793,2)</f>
        <v>0</v>
      </c>
      <c r="BL793" s="20" t="s">
        <v>145</v>
      </c>
      <c r="BM793" s="186" t="s">
        <v>977</v>
      </c>
    </row>
    <row r="794" spans="1:65" s="2" customFormat="1" ht="10.199999999999999">
      <c r="A794" s="37"/>
      <c r="B794" s="38"/>
      <c r="C794" s="39"/>
      <c r="D794" s="188" t="s">
        <v>147</v>
      </c>
      <c r="E794" s="39"/>
      <c r="F794" s="189" t="s">
        <v>978</v>
      </c>
      <c r="G794" s="39"/>
      <c r="H794" s="39"/>
      <c r="I794" s="190"/>
      <c r="J794" s="39"/>
      <c r="K794" s="39"/>
      <c r="L794" s="42"/>
      <c r="M794" s="191"/>
      <c r="N794" s="192"/>
      <c r="O794" s="67"/>
      <c r="P794" s="67"/>
      <c r="Q794" s="67"/>
      <c r="R794" s="67"/>
      <c r="S794" s="67"/>
      <c r="T794" s="68"/>
      <c r="U794" s="37"/>
      <c r="V794" s="37"/>
      <c r="W794" s="37"/>
      <c r="X794" s="37"/>
      <c r="Y794" s="37"/>
      <c r="Z794" s="37"/>
      <c r="AA794" s="37"/>
      <c r="AB794" s="37"/>
      <c r="AC794" s="37"/>
      <c r="AD794" s="37"/>
      <c r="AE794" s="37"/>
      <c r="AT794" s="20" t="s">
        <v>147</v>
      </c>
      <c r="AU794" s="20" t="s">
        <v>81</v>
      </c>
    </row>
    <row r="795" spans="1:65" s="14" customFormat="1" ht="10.199999999999999">
      <c r="B795" s="204"/>
      <c r="C795" s="205"/>
      <c r="D795" s="195" t="s">
        <v>149</v>
      </c>
      <c r="E795" s="206" t="s">
        <v>18</v>
      </c>
      <c r="F795" s="207" t="s">
        <v>255</v>
      </c>
      <c r="G795" s="205"/>
      <c r="H795" s="208">
        <v>1</v>
      </c>
      <c r="I795" s="209"/>
      <c r="J795" s="205"/>
      <c r="K795" s="205"/>
      <c r="L795" s="210"/>
      <c r="M795" s="211"/>
      <c r="N795" s="212"/>
      <c r="O795" s="212"/>
      <c r="P795" s="212"/>
      <c r="Q795" s="212"/>
      <c r="R795" s="212"/>
      <c r="S795" s="212"/>
      <c r="T795" s="213"/>
      <c r="AT795" s="214" t="s">
        <v>149</v>
      </c>
      <c r="AU795" s="214" t="s">
        <v>81</v>
      </c>
      <c r="AV795" s="14" t="s">
        <v>81</v>
      </c>
      <c r="AW795" s="14" t="s">
        <v>33</v>
      </c>
      <c r="AX795" s="14" t="s">
        <v>79</v>
      </c>
      <c r="AY795" s="214" t="s">
        <v>138</v>
      </c>
    </row>
    <row r="796" spans="1:65" s="2" customFormat="1" ht="19.8" customHeight="1">
      <c r="A796" s="37"/>
      <c r="B796" s="38"/>
      <c r="C796" s="237" t="s">
        <v>979</v>
      </c>
      <c r="D796" s="237" t="s">
        <v>276</v>
      </c>
      <c r="E796" s="238" t="s">
        <v>980</v>
      </c>
      <c r="F796" s="239" t="s">
        <v>981</v>
      </c>
      <c r="G796" s="240" t="s">
        <v>245</v>
      </c>
      <c r="H796" s="241">
        <v>1</v>
      </c>
      <c r="I796" s="242"/>
      <c r="J796" s="241">
        <f>ROUND(I796*H796,2)</f>
        <v>0</v>
      </c>
      <c r="K796" s="239" t="s">
        <v>144</v>
      </c>
      <c r="L796" s="243"/>
      <c r="M796" s="244" t="s">
        <v>18</v>
      </c>
      <c r="N796" s="245" t="s">
        <v>42</v>
      </c>
      <c r="O796" s="67"/>
      <c r="P796" s="184">
        <f>O796*H796</f>
        <v>0</v>
      </c>
      <c r="Q796" s="184">
        <v>1.553E-2</v>
      </c>
      <c r="R796" s="184">
        <f>Q796*H796</f>
        <v>1.553E-2</v>
      </c>
      <c r="S796" s="184">
        <v>0</v>
      </c>
      <c r="T796" s="185">
        <f>S796*H796</f>
        <v>0</v>
      </c>
      <c r="U796" s="37"/>
      <c r="V796" s="37"/>
      <c r="W796" s="37"/>
      <c r="X796" s="37"/>
      <c r="Y796" s="37"/>
      <c r="Z796" s="37"/>
      <c r="AA796" s="37"/>
      <c r="AB796" s="37"/>
      <c r="AC796" s="37"/>
      <c r="AD796" s="37"/>
      <c r="AE796" s="37"/>
      <c r="AR796" s="186" t="s">
        <v>197</v>
      </c>
      <c r="AT796" s="186" t="s">
        <v>276</v>
      </c>
      <c r="AU796" s="186" t="s">
        <v>81</v>
      </c>
      <c r="AY796" s="20" t="s">
        <v>138</v>
      </c>
      <c r="BE796" s="187">
        <f>IF(N796="základní",J796,0)</f>
        <v>0</v>
      </c>
      <c r="BF796" s="187">
        <f>IF(N796="snížená",J796,0)</f>
        <v>0</v>
      </c>
      <c r="BG796" s="187">
        <f>IF(N796="zákl. přenesená",J796,0)</f>
        <v>0</v>
      </c>
      <c r="BH796" s="187">
        <f>IF(N796="sníž. přenesená",J796,0)</f>
        <v>0</v>
      </c>
      <c r="BI796" s="187">
        <f>IF(N796="nulová",J796,0)</f>
        <v>0</v>
      </c>
      <c r="BJ796" s="20" t="s">
        <v>79</v>
      </c>
      <c r="BK796" s="187">
        <f>ROUND(I796*H796,2)</f>
        <v>0</v>
      </c>
      <c r="BL796" s="20" t="s">
        <v>145</v>
      </c>
      <c r="BM796" s="186" t="s">
        <v>982</v>
      </c>
    </row>
    <row r="797" spans="1:65" s="14" customFormat="1" ht="10.199999999999999">
      <c r="B797" s="204"/>
      <c r="C797" s="205"/>
      <c r="D797" s="195" t="s">
        <v>149</v>
      </c>
      <c r="E797" s="206" t="s">
        <v>18</v>
      </c>
      <c r="F797" s="207" t="s">
        <v>255</v>
      </c>
      <c r="G797" s="205"/>
      <c r="H797" s="208">
        <v>1</v>
      </c>
      <c r="I797" s="209"/>
      <c r="J797" s="205"/>
      <c r="K797" s="205"/>
      <c r="L797" s="210"/>
      <c r="M797" s="211"/>
      <c r="N797" s="212"/>
      <c r="O797" s="212"/>
      <c r="P797" s="212"/>
      <c r="Q797" s="212"/>
      <c r="R797" s="212"/>
      <c r="S797" s="212"/>
      <c r="T797" s="213"/>
      <c r="AT797" s="214" t="s">
        <v>149</v>
      </c>
      <c r="AU797" s="214" t="s">
        <v>81</v>
      </c>
      <c r="AV797" s="14" t="s">
        <v>81</v>
      </c>
      <c r="AW797" s="14" t="s">
        <v>33</v>
      </c>
      <c r="AX797" s="14" t="s">
        <v>79</v>
      </c>
      <c r="AY797" s="214" t="s">
        <v>138</v>
      </c>
    </row>
    <row r="798" spans="1:65" s="2" customFormat="1" ht="14.4" customHeight="1">
      <c r="A798" s="37"/>
      <c r="B798" s="38"/>
      <c r="C798" s="176" t="s">
        <v>983</v>
      </c>
      <c r="D798" s="176" t="s">
        <v>140</v>
      </c>
      <c r="E798" s="177" t="s">
        <v>984</v>
      </c>
      <c r="F798" s="178" t="s">
        <v>985</v>
      </c>
      <c r="G798" s="179" t="s">
        <v>245</v>
      </c>
      <c r="H798" s="180">
        <v>22</v>
      </c>
      <c r="I798" s="181"/>
      <c r="J798" s="180">
        <f>ROUND(I798*H798,2)</f>
        <v>0</v>
      </c>
      <c r="K798" s="178" t="s">
        <v>144</v>
      </c>
      <c r="L798" s="42"/>
      <c r="M798" s="182" t="s">
        <v>18</v>
      </c>
      <c r="N798" s="183" t="s">
        <v>42</v>
      </c>
      <c r="O798" s="67"/>
      <c r="P798" s="184">
        <f>O798*H798</f>
        <v>0</v>
      </c>
      <c r="Q798" s="184">
        <v>0</v>
      </c>
      <c r="R798" s="184">
        <f>Q798*H798</f>
        <v>0</v>
      </c>
      <c r="S798" s="184">
        <v>0</v>
      </c>
      <c r="T798" s="185">
        <f>S798*H798</f>
        <v>0</v>
      </c>
      <c r="U798" s="37"/>
      <c r="V798" s="37"/>
      <c r="W798" s="37"/>
      <c r="X798" s="37"/>
      <c r="Y798" s="37"/>
      <c r="Z798" s="37"/>
      <c r="AA798" s="37"/>
      <c r="AB798" s="37"/>
      <c r="AC798" s="37"/>
      <c r="AD798" s="37"/>
      <c r="AE798" s="37"/>
      <c r="AR798" s="186" t="s">
        <v>145</v>
      </c>
      <c r="AT798" s="186" t="s">
        <v>140</v>
      </c>
      <c r="AU798" s="186" t="s">
        <v>81</v>
      </c>
      <c r="AY798" s="20" t="s">
        <v>138</v>
      </c>
      <c r="BE798" s="187">
        <f>IF(N798="základní",J798,0)</f>
        <v>0</v>
      </c>
      <c r="BF798" s="187">
        <f>IF(N798="snížená",J798,0)</f>
        <v>0</v>
      </c>
      <c r="BG798" s="187">
        <f>IF(N798="zákl. přenesená",J798,0)</f>
        <v>0</v>
      </c>
      <c r="BH798" s="187">
        <f>IF(N798="sníž. přenesená",J798,0)</f>
        <v>0</v>
      </c>
      <c r="BI798" s="187">
        <f>IF(N798="nulová",J798,0)</f>
        <v>0</v>
      </c>
      <c r="BJ798" s="20" t="s">
        <v>79</v>
      </c>
      <c r="BK798" s="187">
        <f>ROUND(I798*H798,2)</f>
        <v>0</v>
      </c>
      <c r="BL798" s="20" t="s">
        <v>145</v>
      </c>
      <c r="BM798" s="186" t="s">
        <v>986</v>
      </c>
    </row>
    <row r="799" spans="1:65" s="2" customFormat="1" ht="10.199999999999999">
      <c r="A799" s="37"/>
      <c r="B799" s="38"/>
      <c r="C799" s="39"/>
      <c r="D799" s="188" t="s">
        <v>147</v>
      </c>
      <c r="E799" s="39"/>
      <c r="F799" s="189" t="s">
        <v>987</v>
      </c>
      <c r="G799" s="39"/>
      <c r="H799" s="39"/>
      <c r="I799" s="190"/>
      <c r="J799" s="39"/>
      <c r="K799" s="39"/>
      <c r="L799" s="42"/>
      <c r="M799" s="191"/>
      <c r="N799" s="192"/>
      <c r="O799" s="67"/>
      <c r="P799" s="67"/>
      <c r="Q799" s="67"/>
      <c r="R799" s="67"/>
      <c r="S799" s="67"/>
      <c r="T799" s="68"/>
      <c r="U799" s="37"/>
      <c r="V799" s="37"/>
      <c r="W799" s="37"/>
      <c r="X799" s="37"/>
      <c r="Y799" s="37"/>
      <c r="Z799" s="37"/>
      <c r="AA799" s="37"/>
      <c r="AB799" s="37"/>
      <c r="AC799" s="37"/>
      <c r="AD799" s="37"/>
      <c r="AE799" s="37"/>
      <c r="AT799" s="20" t="s">
        <v>147</v>
      </c>
      <c r="AU799" s="20" t="s">
        <v>81</v>
      </c>
    </row>
    <row r="800" spans="1:65" s="14" customFormat="1" ht="10.199999999999999">
      <c r="B800" s="204"/>
      <c r="C800" s="205"/>
      <c r="D800" s="195" t="s">
        <v>149</v>
      </c>
      <c r="E800" s="206" t="s">
        <v>18</v>
      </c>
      <c r="F800" s="207" t="s">
        <v>988</v>
      </c>
      <c r="G800" s="205"/>
      <c r="H800" s="208">
        <v>22</v>
      </c>
      <c r="I800" s="209"/>
      <c r="J800" s="205"/>
      <c r="K800" s="205"/>
      <c r="L800" s="210"/>
      <c r="M800" s="211"/>
      <c r="N800" s="212"/>
      <c r="O800" s="212"/>
      <c r="P800" s="212"/>
      <c r="Q800" s="212"/>
      <c r="R800" s="212"/>
      <c r="S800" s="212"/>
      <c r="T800" s="213"/>
      <c r="AT800" s="214" t="s">
        <v>149</v>
      </c>
      <c r="AU800" s="214" t="s">
        <v>81</v>
      </c>
      <c r="AV800" s="14" t="s">
        <v>81</v>
      </c>
      <c r="AW800" s="14" t="s">
        <v>33</v>
      </c>
      <c r="AX800" s="14" t="s">
        <v>79</v>
      </c>
      <c r="AY800" s="214" t="s">
        <v>138</v>
      </c>
    </row>
    <row r="801" spans="1:65" s="2" customFormat="1" ht="14.4" customHeight="1">
      <c r="A801" s="37"/>
      <c r="B801" s="38"/>
      <c r="C801" s="237" t="s">
        <v>989</v>
      </c>
      <c r="D801" s="237" t="s">
        <v>276</v>
      </c>
      <c r="E801" s="238" t="s">
        <v>990</v>
      </c>
      <c r="F801" s="239" t="s">
        <v>991</v>
      </c>
      <c r="G801" s="240" t="s">
        <v>245</v>
      </c>
      <c r="H801" s="241">
        <v>22</v>
      </c>
      <c r="I801" s="242"/>
      <c r="J801" s="241">
        <f>ROUND(I801*H801,2)</f>
        <v>0</v>
      </c>
      <c r="K801" s="239" t="s">
        <v>144</v>
      </c>
      <c r="L801" s="243"/>
      <c r="M801" s="244" t="s">
        <v>18</v>
      </c>
      <c r="N801" s="245" t="s">
        <v>42</v>
      </c>
      <c r="O801" s="67"/>
      <c r="P801" s="184">
        <f>O801*H801</f>
        <v>0</v>
      </c>
      <c r="Q801" s="184">
        <v>1.2E-4</v>
      </c>
      <c r="R801" s="184">
        <f>Q801*H801</f>
        <v>2.64E-3</v>
      </c>
      <c r="S801" s="184">
        <v>0</v>
      </c>
      <c r="T801" s="185">
        <f>S801*H801</f>
        <v>0</v>
      </c>
      <c r="U801" s="37"/>
      <c r="V801" s="37"/>
      <c r="W801" s="37"/>
      <c r="X801" s="37"/>
      <c r="Y801" s="37"/>
      <c r="Z801" s="37"/>
      <c r="AA801" s="37"/>
      <c r="AB801" s="37"/>
      <c r="AC801" s="37"/>
      <c r="AD801" s="37"/>
      <c r="AE801" s="37"/>
      <c r="AR801" s="186" t="s">
        <v>197</v>
      </c>
      <c r="AT801" s="186" t="s">
        <v>276</v>
      </c>
      <c r="AU801" s="186" t="s">
        <v>81</v>
      </c>
      <c r="AY801" s="20" t="s">
        <v>138</v>
      </c>
      <c r="BE801" s="187">
        <f>IF(N801="základní",J801,0)</f>
        <v>0</v>
      </c>
      <c r="BF801" s="187">
        <f>IF(N801="snížená",J801,0)</f>
        <v>0</v>
      </c>
      <c r="BG801" s="187">
        <f>IF(N801="zákl. přenesená",J801,0)</f>
        <v>0</v>
      </c>
      <c r="BH801" s="187">
        <f>IF(N801="sníž. přenesená",J801,0)</f>
        <v>0</v>
      </c>
      <c r="BI801" s="187">
        <f>IF(N801="nulová",J801,0)</f>
        <v>0</v>
      </c>
      <c r="BJ801" s="20" t="s">
        <v>79</v>
      </c>
      <c r="BK801" s="187">
        <f>ROUND(I801*H801,2)</f>
        <v>0</v>
      </c>
      <c r="BL801" s="20" t="s">
        <v>145</v>
      </c>
      <c r="BM801" s="186" t="s">
        <v>992</v>
      </c>
    </row>
    <row r="802" spans="1:65" s="14" customFormat="1" ht="10.199999999999999">
      <c r="B802" s="204"/>
      <c r="C802" s="205"/>
      <c r="D802" s="195" t="s">
        <v>149</v>
      </c>
      <c r="E802" s="206" t="s">
        <v>18</v>
      </c>
      <c r="F802" s="207" t="s">
        <v>993</v>
      </c>
      <c r="G802" s="205"/>
      <c r="H802" s="208">
        <v>22</v>
      </c>
      <c r="I802" s="209"/>
      <c r="J802" s="205"/>
      <c r="K802" s="205"/>
      <c r="L802" s="210"/>
      <c r="M802" s="211"/>
      <c r="N802" s="212"/>
      <c r="O802" s="212"/>
      <c r="P802" s="212"/>
      <c r="Q802" s="212"/>
      <c r="R802" s="212"/>
      <c r="S802" s="212"/>
      <c r="T802" s="213"/>
      <c r="AT802" s="214" t="s">
        <v>149</v>
      </c>
      <c r="AU802" s="214" t="s">
        <v>81</v>
      </c>
      <c r="AV802" s="14" t="s">
        <v>81</v>
      </c>
      <c r="AW802" s="14" t="s">
        <v>33</v>
      </c>
      <c r="AX802" s="14" t="s">
        <v>79</v>
      </c>
      <c r="AY802" s="214" t="s">
        <v>138</v>
      </c>
    </row>
    <row r="803" spans="1:65" s="2" customFormat="1" ht="19.8" customHeight="1">
      <c r="A803" s="37"/>
      <c r="B803" s="38"/>
      <c r="C803" s="176" t="s">
        <v>994</v>
      </c>
      <c r="D803" s="176" t="s">
        <v>140</v>
      </c>
      <c r="E803" s="177" t="s">
        <v>995</v>
      </c>
      <c r="F803" s="178" t="s">
        <v>996</v>
      </c>
      <c r="G803" s="179" t="s">
        <v>245</v>
      </c>
      <c r="H803" s="180">
        <v>4</v>
      </c>
      <c r="I803" s="181"/>
      <c r="J803" s="180">
        <f>ROUND(I803*H803,2)</f>
        <v>0</v>
      </c>
      <c r="K803" s="178" t="s">
        <v>144</v>
      </c>
      <c r="L803" s="42"/>
      <c r="M803" s="182" t="s">
        <v>18</v>
      </c>
      <c r="N803" s="183" t="s">
        <v>42</v>
      </c>
      <c r="O803" s="67"/>
      <c r="P803" s="184">
        <f>O803*H803</f>
        <v>0</v>
      </c>
      <c r="Q803" s="184">
        <v>0</v>
      </c>
      <c r="R803" s="184">
        <f>Q803*H803</f>
        <v>0</v>
      </c>
      <c r="S803" s="184">
        <v>0</v>
      </c>
      <c r="T803" s="185">
        <f>S803*H803</f>
        <v>0</v>
      </c>
      <c r="U803" s="37"/>
      <c r="V803" s="37"/>
      <c r="W803" s="37"/>
      <c r="X803" s="37"/>
      <c r="Y803" s="37"/>
      <c r="Z803" s="37"/>
      <c r="AA803" s="37"/>
      <c r="AB803" s="37"/>
      <c r="AC803" s="37"/>
      <c r="AD803" s="37"/>
      <c r="AE803" s="37"/>
      <c r="AR803" s="186" t="s">
        <v>145</v>
      </c>
      <c r="AT803" s="186" t="s">
        <v>140</v>
      </c>
      <c r="AU803" s="186" t="s">
        <v>81</v>
      </c>
      <c r="AY803" s="20" t="s">
        <v>138</v>
      </c>
      <c r="BE803" s="187">
        <f>IF(N803="základní",J803,0)</f>
        <v>0</v>
      </c>
      <c r="BF803" s="187">
        <f>IF(N803="snížená",J803,0)</f>
        <v>0</v>
      </c>
      <c r="BG803" s="187">
        <f>IF(N803="zákl. přenesená",J803,0)</f>
        <v>0</v>
      </c>
      <c r="BH803" s="187">
        <f>IF(N803="sníž. přenesená",J803,0)</f>
        <v>0</v>
      </c>
      <c r="BI803" s="187">
        <f>IF(N803="nulová",J803,0)</f>
        <v>0</v>
      </c>
      <c r="BJ803" s="20" t="s">
        <v>79</v>
      </c>
      <c r="BK803" s="187">
        <f>ROUND(I803*H803,2)</f>
        <v>0</v>
      </c>
      <c r="BL803" s="20" t="s">
        <v>145</v>
      </c>
      <c r="BM803" s="186" t="s">
        <v>997</v>
      </c>
    </row>
    <row r="804" spans="1:65" s="2" customFormat="1" ht="10.199999999999999">
      <c r="A804" s="37"/>
      <c r="B804" s="38"/>
      <c r="C804" s="39"/>
      <c r="D804" s="188" t="s">
        <v>147</v>
      </c>
      <c r="E804" s="39"/>
      <c r="F804" s="189" t="s">
        <v>998</v>
      </c>
      <c r="G804" s="39"/>
      <c r="H804" s="39"/>
      <c r="I804" s="190"/>
      <c r="J804" s="39"/>
      <c r="K804" s="39"/>
      <c r="L804" s="42"/>
      <c r="M804" s="191"/>
      <c r="N804" s="192"/>
      <c r="O804" s="67"/>
      <c r="P804" s="67"/>
      <c r="Q804" s="67"/>
      <c r="R804" s="67"/>
      <c r="S804" s="67"/>
      <c r="T804" s="68"/>
      <c r="U804" s="37"/>
      <c r="V804" s="37"/>
      <c r="W804" s="37"/>
      <c r="X804" s="37"/>
      <c r="Y804" s="37"/>
      <c r="Z804" s="37"/>
      <c r="AA804" s="37"/>
      <c r="AB804" s="37"/>
      <c r="AC804" s="37"/>
      <c r="AD804" s="37"/>
      <c r="AE804" s="37"/>
      <c r="AT804" s="20" t="s">
        <v>147</v>
      </c>
      <c r="AU804" s="20" t="s">
        <v>81</v>
      </c>
    </row>
    <row r="805" spans="1:65" s="14" customFormat="1" ht="10.199999999999999">
      <c r="B805" s="204"/>
      <c r="C805" s="205"/>
      <c r="D805" s="195" t="s">
        <v>149</v>
      </c>
      <c r="E805" s="206" t="s">
        <v>18</v>
      </c>
      <c r="F805" s="207" t="s">
        <v>999</v>
      </c>
      <c r="G805" s="205"/>
      <c r="H805" s="208">
        <v>4</v>
      </c>
      <c r="I805" s="209"/>
      <c r="J805" s="205"/>
      <c r="K805" s="205"/>
      <c r="L805" s="210"/>
      <c r="M805" s="211"/>
      <c r="N805" s="212"/>
      <c r="O805" s="212"/>
      <c r="P805" s="212"/>
      <c r="Q805" s="212"/>
      <c r="R805" s="212"/>
      <c r="S805" s="212"/>
      <c r="T805" s="213"/>
      <c r="AT805" s="214" t="s">
        <v>149</v>
      </c>
      <c r="AU805" s="214" t="s">
        <v>81</v>
      </c>
      <c r="AV805" s="14" t="s">
        <v>81</v>
      </c>
      <c r="AW805" s="14" t="s">
        <v>33</v>
      </c>
      <c r="AX805" s="14" t="s">
        <v>79</v>
      </c>
      <c r="AY805" s="214" t="s">
        <v>138</v>
      </c>
    </row>
    <row r="806" spans="1:65" s="2" customFormat="1" ht="14.4" customHeight="1">
      <c r="A806" s="37"/>
      <c r="B806" s="38"/>
      <c r="C806" s="237" t="s">
        <v>1000</v>
      </c>
      <c r="D806" s="237" t="s">
        <v>276</v>
      </c>
      <c r="E806" s="238" t="s">
        <v>1001</v>
      </c>
      <c r="F806" s="239" t="s">
        <v>1002</v>
      </c>
      <c r="G806" s="240" t="s">
        <v>157</v>
      </c>
      <c r="H806" s="241">
        <v>6.6</v>
      </c>
      <c r="I806" s="242"/>
      <c r="J806" s="241">
        <f>ROUND(I806*H806,2)</f>
        <v>0</v>
      </c>
      <c r="K806" s="239" t="s">
        <v>144</v>
      </c>
      <c r="L806" s="243"/>
      <c r="M806" s="244" t="s">
        <v>18</v>
      </c>
      <c r="N806" s="245" t="s">
        <v>42</v>
      </c>
      <c r="O806" s="67"/>
      <c r="P806" s="184">
        <f>O806*H806</f>
        <v>0</v>
      </c>
      <c r="Q806" s="184">
        <v>1.1999999999999999E-3</v>
      </c>
      <c r="R806" s="184">
        <f>Q806*H806</f>
        <v>7.9199999999999982E-3</v>
      </c>
      <c r="S806" s="184">
        <v>0</v>
      </c>
      <c r="T806" s="185">
        <f>S806*H806</f>
        <v>0</v>
      </c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  <c r="AR806" s="186" t="s">
        <v>197</v>
      </c>
      <c r="AT806" s="186" t="s">
        <v>276</v>
      </c>
      <c r="AU806" s="186" t="s">
        <v>81</v>
      </c>
      <c r="AY806" s="20" t="s">
        <v>138</v>
      </c>
      <c r="BE806" s="187">
        <f>IF(N806="základní",J806,0)</f>
        <v>0</v>
      </c>
      <c r="BF806" s="187">
        <f>IF(N806="snížená",J806,0)</f>
        <v>0</v>
      </c>
      <c r="BG806" s="187">
        <f>IF(N806="zákl. přenesená",J806,0)</f>
        <v>0</v>
      </c>
      <c r="BH806" s="187">
        <f>IF(N806="sníž. přenesená",J806,0)</f>
        <v>0</v>
      </c>
      <c r="BI806" s="187">
        <f>IF(N806="nulová",J806,0)</f>
        <v>0</v>
      </c>
      <c r="BJ806" s="20" t="s">
        <v>79</v>
      </c>
      <c r="BK806" s="187">
        <f>ROUND(I806*H806,2)</f>
        <v>0</v>
      </c>
      <c r="BL806" s="20" t="s">
        <v>145</v>
      </c>
      <c r="BM806" s="186" t="s">
        <v>1003</v>
      </c>
    </row>
    <row r="807" spans="1:65" s="14" customFormat="1" ht="10.199999999999999">
      <c r="B807" s="204"/>
      <c r="C807" s="205"/>
      <c r="D807" s="195" t="s">
        <v>149</v>
      </c>
      <c r="E807" s="206" t="s">
        <v>18</v>
      </c>
      <c r="F807" s="207" t="s">
        <v>1004</v>
      </c>
      <c r="G807" s="205"/>
      <c r="H807" s="208">
        <v>6.6</v>
      </c>
      <c r="I807" s="209"/>
      <c r="J807" s="205"/>
      <c r="K807" s="205"/>
      <c r="L807" s="210"/>
      <c r="M807" s="211"/>
      <c r="N807" s="212"/>
      <c r="O807" s="212"/>
      <c r="P807" s="212"/>
      <c r="Q807" s="212"/>
      <c r="R807" s="212"/>
      <c r="S807" s="212"/>
      <c r="T807" s="213"/>
      <c r="AT807" s="214" t="s">
        <v>149</v>
      </c>
      <c r="AU807" s="214" t="s">
        <v>81</v>
      </c>
      <c r="AV807" s="14" t="s">
        <v>81</v>
      </c>
      <c r="AW807" s="14" t="s">
        <v>33</v>
      </c>
      <c r="AX807" s="14" t="s">
        <v>79</v>
      </c>
      <c r="AY807" s="214" t="s">
        <v>138</v>
      </c>
    </row>
    <row r="808" spans="1:65" s="2" customFormat="1" ht="14.4" customHeight="1">
      <c r="A808" s="37"/>
      <c r="B808" s="38"/>
      <c r="C808" s="237" t="s">
        <v>1005</v>
      </c>
      <c r="D808" s="237" t="s">
        <v>276</v>
      </c>
      <c r="E808" s="238" t="s">
        <v>1006</v>
      </c>
      <c r="F808" s="239" t="s">
        <v>1007</v>
      </c>
      <c r="G808" s="240" t="s">
        <v>245</v>
      </c>
      <c r="H808" s="241">
        <v>18</v>
      </c>
      <c r="I808" s="242"/>
      <c r="J808" s="241">
        <f>ROUND(I808*H808,2)</f>
        <v>0</v>
      </c>
      <c r="K808" s="239" t="s">
        <v>144</v>
      </c>
      <c r="L808" s="243"/>
      <c r="M808" s="244" t="s">
        <v>18</v>
      </c>
      <c r="N808" s="245" t="s">
        <v>42</v>
      </c>
      <c r="O808" s="67"/>
      <c r="P808" s="184">
        <f>O808*H808</f>
        <v>0</v>
      </c>
      <c r="Q808" s="184">
        <v>8.8000000000000003E-4</v>
      </c>
      <c r="R808" s="184">
        <f>Q808*H808</f>
        <v>1.584E-2</v>
      </c>
      <c r="S808" s="184">
        <v>0</v>
      </c>
      <c r="T808" s="185">
        <f>S808*H808</f>
        <v>0</v>
      </c>
      <c r="U808" s="37"/>
      <c r="V808" s="37"/>
      <c r="W808" s="37"/>
      <c r="X808" s="37"/>
      <c r="Y808" s="37"/>
      <c r="Z808" s="37"/>
      <c r="AA808" s="37"/>
      <c r="AB808" s="37"/>
      <c r="AC808" s="37"/>
      <c r="AD808" s="37"/>
      <c r="AE808" s="37"/>
      <c r="AR808" s="186" t="s">
        <v>197</v>
      </c>
      <c r="AT808" s="186" t="s">
        <v>276</v>
      </c>
      <c r="AU808" s="186" t="s">
        <v>81</v>
      </c>
      <c r="AY808" s="20" t="s">
        <v>138</v>
      </c>
      <c r="BE808" s="187">
        <f>IF(N808="základní",J808,0)</f>
        <v>0</v>
      </c>
      <c r="BF808" s="187">
        <f>IF(N808="snížená",J808,0)</f>
        <v>0</v>
      </c>
      <c r="BG808" s="187">
        <f>IF(N808="zákl. přenesená",J808,0)</f>
        <v>0</v>
      </c>
      <c r="BH808" s="187">
        <f>IF(N808="sníž. přenesená",J808,0)</f>
        <v>0</v>
      </c>
      <c r="BI808" s="187">
        <f>IF(N808="nulová",J808,0)</f>
        <v>0</v>
      </c>
      <c r="BJ808" s="20" t="s">
        <v>79</v>
      </c>
      <c r="BK808" s="187">
        <f>ROUND(I808*H808,2)</f>
        <v>0</v>
      </c>
      <c r="BL808" s="20" t="s">
        <v>145</v>
      </c>
      <c r="BM808" s="186" t="s">
        <v>1008</v>
      </c>
    </row>
    <row r="809" spans="1:65" s="14" customFormat="1" ht="10.199999999999999">
      <c r="B809" s="204"/>
      <c r="C809" s="205"/>
      <c r="D809" s="195" t="s">
        <v>149</v>
      </c>
      <c r="E809" s="206" t="s">
        <v>18</v>
      </c>
      <c r="F809" s="207" t="s">
        <v>1009</v>
      </c>
      <c r="G809" s="205"/>
      <c r="H809" s="208">
        <v>18</v>
      </c>
      <c r="I809" s="209"/>
      <c r="J809" s="205"/>
      <c r="K809" s="205"/>
      <c r="L809" s="210"/>
      <c r="M809" s="211"/>
      <c r="N809" s="212"/>
      <c r="O809" s="212"/>
      <c r="P809" s="212"/>
      <c r="Q809" s="212"/>
      <c r="R809" s="212"/>
      <c r="S809" s="212"/>
      <c r="T809" s="213"/>
      <c r="AT809" s="214" t="s">
        <v>149</v>
      </c>
      <c r="AU809" s="214" t="s">
        <v>81</v>
      </c>
      <c r="AV809" s="14" t="s">
        <v>81</v>
      </c>
      <c r="AW809" s="14" t="s">
        <v>33</v>
      </c>
      <c r="AX809" s="14" t="s">
        <v>79</v>
      </c>
      <c r="AY809" s="214" t="s">
        <v>138</v>
      </c>
    </row>
    <row r="810" spans="1:65" s="12" customFormat="1" ht="22.8" customHeight="1">
      <c r="B810" s="160"/>
      <c r="C810" s="161"/>
      <c r="D810" s="162" t="s">
        <v>70</v>
      </c>
      <c r="E810" s="174" t="s">
        <v>197</v>
      </c>
      <c r="F810" s="174" t="s">
        <v>1010</v>
      </c>
      <c r="G810" s="161"/>
      <c r="H810" s="161"/>
      <c r="I810" s="164"/>
      <c r="J810" s="175">
        <f>BK810</f>
        <v>0</v>
      </c>
      <c r="K810" s="161"/>
      <c r="L810" s="166"/>
      <c r="M810" s="167"/>
      <c r="N810" s="168"/>
      <c r="O810" s="168"/>
      <c r="P810" s="169">
        <f>SUM(P811:P813)</f>
        <v>0</v>
      </c>
      <c r="Q810" s="168"/>
      <c r="R810" s="169">
        <f>SUM(R811:R813)</f>
        <v>4.5000000000000005E-3</v>
      </c>
      <c r="S810" s="168"/>
      <c r="T810" s="170">
        <f>SUM(T811:T813)</f>
        <v>0</v>
      </c>
      <c r="AR810" s="171" t="s">
        <v>79</v>
      </c>
      <c r="AT810" s="172" t="s">
        <v>70</v>
      </c>
      <c r="AU810" s="172" t="s">
        <v>79</v>
      </c>
      <c r="AY810" s="171" t="s">
        <v>138</v>
      </c>
      <c r="BK810" s="173">
        <f>SUM(BK811:BK813)</f>
        <v>0</v>
      </c>
    </row>
    <row r="811" spans="1:65" s="2" customFormat="1" ht="22.2" customHeight="1">
      <c r="A811" s="37"/>
      <c r="B811" s="38"/>
      <c r="C811" s="176" t="s">
        <v>1011</v>
      </c>
      <c r="D811" s="176" t="s">
        <v>140</v>
      </c>
      <c r="E811" s="177" t="s">
        <v>1012</v>
      </c>
      <c r="F811" s="178" t="s">
        <v>1013</v>
      </c>
      <c r="G811" s="179" t="s">
        <v>245</v>
      </c>
      <c r="H811" s="180">
        <v>3</v>
      </c>
      <c r="I811" s="181"/>
      <c r="J811" s="180">
        <f>ROUND(I811*H811,2)</f>
        <v>0</v>
      </c>
      <c r="K811" s="178" t="s">
        <v>144</v>
      </c>
      <c r="L811" s="42"/>
      <c r="M811" s="182" t="s">
        <v>18</v>
      </c>
      <c r="N811" s="183" t="s">
        <v>42</v>
      </c>
      <c r="O811" s="67"/>
      <c r="P811" s="184">
        <f>O811*H811</f>
        <v>0</v>
      </c>
      <c r="Q811" s="184">
        <v>0</v>
      </c>
      <c r="R811" s="184">
        <f>Q811*H811</f>
        <v>0</v>
      </c>
      <c r="S811" s="184">
        <v>0</v>
      </c>
      <c r="T811" s="185">
        <f>S811*H811</f>
        <v>0</v>
      </c>
      <c r="U811" s="37"/>
      <c r="V811" s="37"/>
      <c r="W811" s="37"/>
      <c r="X811" s="37"/>
      <c r="Y811" s="37"/>
      <c r="Z811" s="37"/>
      <c r="AA811" s="37"/>
      <c r="AB811" s="37"/>
      <c r="AC811" s="37"/>
      <c r="AD811" s="37"/>
      <c r="AE811" s="37"/>
      <c r="AR811" s="186" t="s">
        <v>145</v>
      </c>
      <c r="AT811" s="186" t="s">
        <v>140</v>
      </c>
      <c r="AU811" s="186" t="s">
        <v>81</v>
      </c>
      <c r="AY811" s="20" t="s">
        <v>138</v>
      </c>
      <c r="BE811" s="187">
        <f>IF(N811="základní",J811,0)</f>
        <v>0</v>
      </c>
      <c r="BF811" s="187">
        <f>IF(N811="snížená",J811,0)</f>
        <v>0</v>
      </c>
      <c r="BG811" s="187">
        <f>IF(N811="zákl. přenesená",J811,0)</f>
        <v>0</v>
      </c>
      <c r="BH811" s="187">
        <f>IF(N811="sníž. přenesená",J811,0)</f>
        <v>0</v>
      </c>
      <c r="BI811" s="187">
        <f>IF(N811="nulová",J811,0)</f>
        <v>0</v>
      </c>
      <c r="BJ811" s="20" t="s">
        <v>79</v>
      </c>
      <c r="BK811" s="187">
        <f>ROUND(I811*H811,2)</f>
        <v>0</v>
      </c>
      <c r="BL811" s="20" t="s">
        <v>145</v>
      </c>
      <c r="BM811" s="186" t="s">
        <v>1014</v>
      </c>
    </row>
    <row r="812" spans="1:65" s="2" customFormat="1" ht="10.199999999999999">
      <c r="A812" s="37"/>
      <c r="B812" s="38"/>
      <c r="C812" s="39"/>
      <c r="D812" s="188" t="s">
        <v>147</v>
      </c>
      <c r="E812" s="39"/>
      <c r="F812" s="189" t="s">
        <v>1015</v>
      </c>
      <c r="G812" s="39"/>
      <c r="H812" s="39"/>
      <c r="I812" s="190"/>
      <c r="J812" s="39"/>
      <c r="K812" s="39"/>
      <c r="L812" s="42"/>
      <c r="M812" s="191"/>
      <c r="N812" s="192"/>
      <c r="O812" s="67"/>
      <c r="P812" s="67"/>
      <c r="Q812" s="67"/>
      <c r="R812" s="67"/>
      <c r="S812" s="67"/>
      <c r="T812" s="68"/>
      <c r="U812" s="37"/>
      <c r="V812" s="37"/>
      <c r="W812" s="37"/>
      <c r="X812" s="37"/>
      <c r="Y812" s="37"/>
      <c r="Z812" s="37"/>
      <c r="AA812" s="37"/>
      <c r="AB812" s="37"/>
      <c r="AC812" s="37"/>
      <c r="AD812" s="37"/>
      <c r="AE812" s="37"/>
      <c r="AT812" s="20" t="s">
        <v>147</v>
      </c>
      <c r="AU812" s="20" t="s">
        <v>81</v>
      </c>
    </row>
    <row r="813" spans="1:65" s="2" customFormat="1" ht="14.4" customHeight="1">
      <c r="A813" s="37"/>
      <c r="B813" s="38"/>
      <c r="C813" s="237" t="s">
        <v>1016</v>
      </c>
      <c r="D813" s="237" t="s">
        <v>276</v>
      </c>
      <c r="E813" s="238" t="s">
        <v>1017</v>
      </c>
      <c r="F813" s="239" t="s">
        <v>1018</v>
      </c>
      <c r="G813" s="240" t="s">
        <v>245</v>
      </c>
      <c r="H813" s="241">
        <v>3</v>
      </c>
      <c r="I813" s="242"/>
      <c r="J813" s="241">
        <f>ROUND(I813*H813,2)</f>
        <v>0</v>
      </c>
      <c r="K813" s="239" t="s">
        <v>144</v>
      </c>
      <c r="L813" s="243"/>
      <c r="M813" s="244" t="s">
        <v>18</v>
      </c>
      <c r="N813" s="245" t="s">
        <v>42</v>
      </c>
      <c r="O813" s="67"/>
      <c r="P813" s="184">
        <f>O813*H813</f>
        <v>0</v>
      </c>
      <c r="Q813" s="184">
        <v>1.5E-3</v>
      </c>
      <c r="R813" s="184">
        <f>Q813*H813</f>
        <v>4.5000000000000005E-3</v>
      </c>
      <c r="S813" s="184">
        <v>0</v>
      </c>
      <c r="T813" s="185">
        <f>S813*H813</f>
        <v>0</v>
      </c>
      <c r="U813" s="37"/>
      <c r="V813" s="37"/>
      <c r="W813" s="37"/>
      <c r="X813" s="37"/>
      <c r="Y813" s="37"/>
      <c r="Z813" s="37"/>
      <c r="AA813" s="37"/>
      <c r="AB813" s="37"/>
      <c r="AC813" s="37"/>
      <c r="AD813" s="37"/>
      <c r="AE813" s="37"/>
      <c r="AR813" s="186" t="s">
        <v>197</v>
      </c>
      <c r="AT813" s="186" t="s">
        <v>276</v>
      </c>
      <c r="AU813" s="186" t="s">
        <v>81</v>
      </c>
      <c r="AY813" s="20" t="s">
        <v>138</v>
      </c>
      <c r="BE813" s="187">
        <f>IF(N813="základní",J813,0)</f>
        <v>0</v>
      </c>
      <c r="BF813" s="187">
        <f>IF(N813="snížená",J813,0)</f>
        <v>0</v>
      </c>
      <c r="BG813" s="187">
        <f>IF(N813="zákl. přenesená",J813,0)</f>
        <v>0</v>
      </c>
      <c r="BH813" s="187">
        <f>IF(N813="sníž. přenesená",J813,0)</f>
        <v>0</v>
      </c>
      <c r="BI813" s="187">
        <f>IF(N813="nulová",J813,0)</f>
        <v>0</v>
      </c>
      <c r="BJ813" s="20" t="s">
        <v>79</v>
      </c>
      <c r="BK813" s="187">
        <f>ROUND(I813*H813,2)</f>
        <v>0</v>
      </c>
      <c r="BL813" s="20" t="s">
        <v>145</v>
      </c>
      <c r="BM813" s="186" t="s">
        <v>1019</v>
      </c>
    </row>
    <row r="814" spans="1:65" s="12" customFormat="1" ht="22.8" customHeight="1">
      <c r="B814" s="160"/>
      <c r="C814" s="161"/>
      <c r="D814" s="162" t="s">
        <v>70</v>
      </c>
      <c r="E814" s="174" t="s">
        <v>204</v>
      </c>
      <c r="F814" s="174" t="s">
        <v>1020</v>
      </c>
      <c r="G814" s="161"/>
      <c r="H814" s="161"/>
      <c r="I814" s="164"/>
      <c r="J814" s="175">
        <f>BK814</f>
        <v>0</v>
      </c>
      <c r="K814" s="161"/>
      <c r="L814" s="166"/>
      <c r="M814" s="167"/>
      <c r="N814" s="168"/>
      <c r="O814" s="168"/>
      <c r="P814" s="169">
        <f>SUM(P815:P1022)</f>
        <v>0</v>
      </c>
      <c r="Q814" s="168"/>
      <c r="R814" s="169">
        <f>SUM(R815:R1022)</f>
        <v>20.955718999999998</v>
      </c>
      <c r="S814" s="168"/>
      <c r="T814" s="170">
        <f>SUM(T815:T1022)</f>
        <v>48.046629999999993</v>
      </c>
      <c r="AR814" s="171" t="s">
        <v>79</v>
      </c>
      <c r="AT814" s="172" t="s">
        <v>70</v>
      </c>
      <c r="AU814" s="172" t="s">
        <v>79</v>
      </c>
      <c r="AY814" s="171" t="s">
        <v>138</v>
      </c>
      <c r="BK814" s="173">
        <f>SUM(BK815:BK1022)</f>
        <v>0</v>
      </c>
    </row>
    <row r="815" spans="1:65" s="2" customFormat="1" ht="22.2" customHeight="1">
      <c r="A815" s="37"/>
      <c r="B815" s="38"/>
      <c r="C815" s="176" t="s">
        <v>1021</v>
      </c>
      <c r="D815" s="176" t="s">
        <v>140</v>
      </c>
      <c r="E815" s="177" t="s">
        <v>1022</v>
      </c>
      <c r="F815" s="178" t="s">
        <v>1023</v>
      </c>
      <c r="G815" s="179" t="s">
        <v>157</v>
      </c>
      <c r="H815" s="180">
        <v>39.4</v>
      </c>
      <c r="I815" s="181"/>
      <c r="J815" s="180">
        <f>ROUND(I815*H815,2)</f>
        <v>0</v>
      </c>
      <c r="K815" s="178" t="s">
        <v>144</v>
      </c>
      <c r="L815" s="42"/>
      <c r="M815" s="182" t="s">
        <v>18</v>
      </c>
      <c r="N815" s="183" t="s">
        <v>42</v>
      </c>
      <c r="O815" s="67"/>
      <c r="P815" s="184">
        <f>O815*H815</f>
        <v>0</v>
      </c>
      <c r="Q815" s="184">
        <v>0.10095</v>
      </c>
      <c r="R815" s="184">
        <f>Q815*H815</f>
        <v>3.9774299999999996</v>
      </c>
      <c r="S815" s="184">
        <v>0</v>
      </c>
      <c r="T815" s="185">
        <f>S815*H815</f>
        <v>0</v>
      </c>
      <c r="U815" s="37"/>
      <c r="V815" s="37"/>
      <c r="W815" s="37"/>
      <c r="X815" s="37"/>
      <c r="Y815" s="37"/>
      <c r="Z815" s="37"/>
      <c r="AA815" s="37"/>
      <c r="AB815" s="37"/>
      <c r="AC815" s="37"/>
      <c r="AD815" s="37"/>
      <c r="AE815" s="37"/>
      <c r="AR815" s="186" t="s">
        <v>145</v>
      </c>
      <c r="AT815" s="186" t="s">
        <v>140</v>
      </c>
      <c r="AU815" s="186" t="s">
        <v>81</v>
      </c>
      <c r="AY815" s="20" t="s">
        <v>138</v>
      </c>
      <c r="BE815" s="187">
        <f>IF(N815="základní",J815,0)</f>
        <v>0</v>
      </c>
      <c r="BF815" s="187">
        <f>IF(N815="snížená",J815,0)</f>
        <v>0</v>
      </c>
      <c r="BG815" s="187">
        <f>IF(N815="zákl. přenesená",J815,0)</f>
        <v>0</v>
      </c>
      <c r="BH815" s="187">
        <f>IF(N815="sníž. přenesená",J815,0)</f>
        <v>0</v>
      </c>
      <c r="BI815" s="187">
        <f>IF(N815="nulová",J815,0)</f>
        <v>0</v>
      </c>
      <c r="BJ815" s="20" t="s">
        <v>79</v>
      </c>
      <c r="BK815" s="187">
        <f>ROUND(I815*H815,2)</f>
        <v>0</v>
      </c>
      <c r="BL815" s="20" t="s">
        <v>145</v>
      </c>
      <c r="BM815" s="186" t="s">
        <v>1024</v>
      </c>
    </row>
    <row r="816" spans="1:65" s="2" customFormat="1" ht="10.199999999999999">
      <c r="A816" s="37"/>
      <c r="B816" s="38"/>
      <c r="C816" s="39"/>
      <c r="D816" s="188" t="s">
        <v>147</v>
      </c>
      <c r="E816" s="39"/>
      <c r="F816" s="189" t="s">
        <v>1025</v>
      </c>
      <c r="G816" s="39"/>
      <c r="H816" s="39"/>
      <c r="I816" s="190"/>
      <c r="J816" s="39"/>
      <c r="K816" s="39"/>
      <c r="L816" s="42"/>
      <c r="M816" s="191"/>
      <c r="N816" s="192"/>
      <c r="O816" s="67"/>
      <c r="P816" s="67"/>
      <c r="Q816" s="67"/>
      <c r="R816" s="67"/>
      <c r="S816" s="67"/>
      <c r="T816" s="68"/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  <c r="AT816" s="20" t="s">
        <v>147</v>
      </c>
      <c r="AU816" s="20" t="s">
        <v>81</v>
      </c>
    </row>
    <row r="817" spans="1:65" s="13" customFormat="1" ht="10.199999999999999">
      <c r="B817" s="193"/>
      <c r="C817" s="194"/>
      <c r="D817" s="195" t="s">
        <v>149</v>
      </c>
      <c r="E817" s="196" t="s">
        <v>18</v>
      </c>
      <c r="F817" s="197" t="s">
        <v>150</v>
      </c>
      <c r="G817" s="194"/>
      <c r="H817" s="196" t="s">
        <v>18</v>
      </c>
      <c r="I817" s="198"/>
      <c r="J817" s="194"/>
      <c r="K817" s="194"/>
      <c r="L817" s="199"/>
      <c r="M817" s="200"/>
      <c r="N817" s="201"/>
      <c r="O817" s="201"/>
      <c r="P817" s="201"/>
      <c r="Q817" s="201"/>
      <c r="R817" s="201"/>
      <c r="S817" s="201"/>
      <c r="T817" s="202"/>
      <c r="AT817" s="203" t="s">
        <v>149</v>
      </c>
      <c r="AU817" s="203" t="s">
        <v>81</v>
      </c>
      <c r="AV817" s="13" t="s">
        <v>79</v>
      </c>
      <c r="AW817" s="13" t="s">
        <v>33</v>
      </c>
      <c r="AX817" s="13" t="s">
        <v>71</v>
      </c>
      <c r="AY817" s="203" t="s">
        <v>138</v>
      </c>
    </row>
    <row r="818" spans="1:65" s="14" customFormat="1" ht="10.199999999999999">
      <c r="B818" s="204"/>
      <c r="C818" s="205"/>
      <c r="D818" s="195" t="s">
        <v>149</v>
      </c>
      <c r="E818" s="206" t="s">
        <v>18</v>
      </c>
      <c r="F818" s="207" t="s">
        <v>1026</v>
      </c>
      <c r="G818" s="205"/>
      <c r="H818" s="208">
        <v>39.4</v>
      </c>
      <c r="I818" s="209"/>
      <c r="J818" s="205"/>
      <c r="K818" s="205"/>
      <c r="L818" s="210"/>
      <c r="M818" s="211"/>
      <c r="N818" s="212"/>
      <c r="O818" s="212"/>
      <c r="P818" s="212"/>
      <c r="Q818" s="212"/>
      <c r="R818" s="212"/>
      <c r="S818" s="212"/>
      <c r="T818" s="213"/>
      <c r="AT818" s="214" t="s">
        <v>149</v>
      </c>
      <c r="AU818" s="214" t="s">
        <v>81</v>
      </c>
      <c r="AV818" s="14" t="s">
        <v>81</v>
      </c>
      <c r="AW818" s="14" t="s">
        <v>33</v>
      </c>
      <c r="AX818" s="14" t="s">
        <v>71</v>
      </c>
      <c r="AY818" s="214" t="s">
        <v>138</v>
      </c>
    </row>
    <row r="819" spans="1:65" s="15" customFormat="1" ht="10.199999999999999">
      <c r="B819" s="215"/>
      <c r="C819" s="216"/>
      <c r="D819" s="195" t="s">
        <v>149</v>
      </c>
      <c r="E819" s="217" t="s">
        <v>18</v>
      </c>
      <c r="F819" s="218" t="s">
        <v>154</v>
      </c>
      <c r="G819" s="216"/>
      <c r="H819" s="219">
        <v>39.4</v>
      </c>
      <c r="I819" s="220"/>
      <c r="J819" s="216"/>
      <c r="K819" s="216"/>
      <c r="L819" s="221"/>
      <c r="M819" s="222"/>
      <c r="N819" s="223"/>
      <c r="O819" s="223"/>
      <c r="P819" s="223"/>
      <c r="Q819" s="223"/>
      <c r="R819" s="223"/>
      <c r="S819" s="223"/>
      <c r="T819" s="224"/>
      <c r="AT819" s="225" t="s">
        <v>149</v>
      </c>
      <c r="AU819" s="225" t="s">
        <v>81</v>
      </c>
      <c r="AV819" s="15" t="s">
        <v>145</v>
      </c>
      <c r="AW819" s="15" t="s">
        <v>33</v>
      </c>
      <c r="AX819" s="15" t="s">
        <v>79</v>
      </c>
      <c r="AY819" s="225" t="s">
        <v>138</v>
      </c>
    </row>
    <row r="820" spans="1:65" s="2" customFormat="1" ht="14.4" customHeight="1">
      <c r="A820" s="37"/>
      <c r="B820" s="38"/>
      <c r="C820" s="237" t="s">
        <v>1027</v>
      </c>
      <c r="D820" s="237" t="s">
        <v>276</v>
      </c>
      <c r="E820" s="238" t="s">
        <v>1028</v>
      </c>
      <c r="F820" s="239" t="s">
        <v>1029</v>
      </c>
      <c r="G820" s="240" t="s">
        <v>157</v>
      </c>
      <c r="H820" s="241">
        <v>10.96</v>
      </c>
      <c r="I820" s="242"/>
      <c r="J820" s="241">
        <f>ROUND(I820*H820,2)</f>
        <v>0</v>
      </c>
      <c r="K820" s="239" t="s">
        <v>144</v>
      </c>
      <c r="L820" s="243"/>
      <c r="M820" s="244" t="s">
        <v>18</v>
      </c>
      <c r="N820" s="245" t="s">
        <v>42</v>
      </c>
      <c r="O820" s="67"/>
      <c r="P820" s="184">
        <f>O820*H820</f>
        <v>0</v>
      </c>
      <c r="Q820" s="184">
        <v>2.8000000000000001E-2</v>
      </c>
      <c r="R820" s="184">
        <f>Q820*H820</f>
        <v>0.30688000000000004</v>
      </c>
      <c r="S820" s="184">
        <v>0</v>
      </c>
      <c r="T820" s="185">
        <f>S820*H820</f>
        <v>0</v>
      </c>
      <c r="U820" s="37"/>
      <c r="V820" s="37"/>
      <c r="W820" s="37"/>
      <c r="X820" s="37"/>
      <c r="Y820" s="37"/>
      <c r="Z820" s="37"/>
      <c r="AA820" s="37"/>
      <c r="AB820" s="37"/>
      <c r="AC820" s="37"/>
      <c r="AD820" s="37"/>
      <c r="AE820" s="37"/>
      <c r="AR820" s="186" t="s">
        <v>197</v>
      </c>
      <c r="AT820" s="186" t="s">
        <v>276</v>
      </c>
      <c r="AU820" s="186" t="s">
        <v>81</v>
      </c>
      <c r="AY820" s="20" t="s">
        <v>138</v>
      </c>
      <c r="BE820" s="187">
        <f>IF(N820="základní",J820,0)</f>
        <v>0</v>
      </c>
      <c r="BF820" s="187">
        <f>IF(N820="snížená",J820,0)</f>
        <v>0</v>
      </c>
      <c r="BG820" s="187">
        <f>IF(N820="zákl. přenesená",J820,0)</f>
        <v>0</v>
      </c>
      <c r="BH820" s="187">
        <f>IF(N820="sníž. přenesená",J820,0)</f>
        <v>0</v>
      </c>
      <c r="BI820" s="187">
        <f>IF(N820="nulová",J820,0)</f>
        <v>0</v>
      </c>
      <c r="BJ820" s="20" t="s">
        <v>79</v>
      </c>
      <c r="BK820" s="187">
        <f>ROUND(I820*H820,2)</f>
        <v>0</v>
      </c>
      <c r="BL820" s="20" t="s">
        <v>145</v>
      </c>
      <c r="BM820" s="186" t="s">
        <v>1030</v>
      </c>
    </row>
    <row r="821" spans="1:65" s="14" customFormat="1" ht="10.199999999999999">
      <c r="B821" s="204"/>
      <c r="C821" s="205"/>
      <c r="D821" s="195" t="s">
        <v>149</v>
      </c>
      <c r="E821" s="206" t="s">
        <v>18</v>
      </c>
      <c r="F821" s="207" t="s">
        <v>1031</v>
      </c>
      <c r="G821" s="205"/>
      <c r="H821" s="208">
        <v>40</v>
      </c>
      <c r="I821" s="209"/>
      <c r="J821" s="205"/>
      <c r="K821" s="205"/>
      <c r="L821" s="210"/>
      <c r="M821" s="211"/>
      <c r="N821" s="212"/>
      <c r="O821" s="212"/>
      <c r="P821" s="212"/>
      <c r="Q821" s="212"/>
      <c r="R821" s="212"/>
      <c r="S821" s="212"/>
      <c r="T821" s="213"/>
      <c r="AT821" s="214" t="s">
        <v>149</v>
      </c>
      <c r="AU821" s="214" t="s">
        <v>81</v>
      </c>
      <c r="AV821" s="14" t="s">
        <v>81</v>
      </c>
      <c r="AW821" s="14" t="s">
        <v>33</v>
      </c>
      <c r="AX821" s="14" t="s">
        <v>71</v>
      </c>
      <c r="AY821" s="214" t="s">
        <v>138</v>
      </c>
    </row>
    <row r="822" spans="1:65" s="14" customFormat="1" ht="10.199999999999999">
      <c r="B822" s="204"/>
      <c r="C822" s="205"/>
      <c r="D822" s="195" t="s">
        <v>149</v>
      </c>
      <c r="E822" s="206" t="s">
        <v>18</v>
      </c>
      <c r="F822" s="207" t="s">
        <v>1032</v>
      </c>
      <c r="G822" s="205"/>
      <c r="H822" s="208">
        <v>-29.04</v>
      </c>
      <c r="I822" s="209"/>
      <c r="J822" s="205"/>
      <c r="K822" s="205"/>
      <c r="L822" s="210"/>
      <c r="M822" s="211"/>
      <c r="N822" s="212"/>
      <c r="O822" s="212"/>
      <c r="P822" s="212"/>
      <c r="Q822" s="212"/>
      <c r="R822" s="212"/>
      <c r="S822" s="212"/>
      <c r="T822" s="213"/>
      <c r="AT822" s="214" t="s">
        <v>149</v>
      </c>
      <c r="AU822" s="214" t="s">
        <v>81</v>
      </c>
      <c r="AV822" s="14" t="s">
        <v>81</v>
      </c>
      <c r="AW822" s="14" t="s">
        <v>33</v>
      </c>
      <c r="AX822" s="14" t="s">
        <v>71</v>
      </c>
      <c r="AY822" s="214" t="s">
        <v>138</v>
      </c>
    </row>
    <row r="823" spans="1:65" s="15" customFormat="1" ht="10.199999999999999">
      <c r="B823" s="215"/>
      <c r="C823" s="216"/>
      <c r="D823" s="195" t="s">
        <v>149</v>
      </c>
      <c r="E823" s="217" t="s">
        <v>18</v>
      </c>
      <c r="F823" s="218" t="s">
        <v>154</v>
      </c>
      <c r="G823" s="216"/>
      <c r="H823" s="219">
        <v>10.96</v>
      </c>
      <c r="I823" s="220"/>
      <c r="J823" s="216"/>
      <c r="K823" s="216"/>
      <c r="L823" s="221"/>
      <c r="M823" s="222"/>
      <c r="N823" s="223"/>
      <c r="O823" s="223"/>
      <c r="P823" s="223"/>
      <c r="Q823" s="223"/>
      <c r="R823" s="223"/>
      <c r="S823" s="223"/>
      <c r="T823" s="224"/>
      <c r="AT823" s="225" t="s">
        <v>149</v>
      </c>
      <c r="AU823" s="225" t="s">
        <v>81</v>
      </c>
      <c r="AV823" s="15" t="s">
        <v>145</v>
      </c>
      <c r="AW823" s="15" t="s">
        <v>33</v>
      </c>
      <c r="AX823" s="15" t="s">
        <v>79</v>
      </c>
      <c r="AY823" s="225" t="s">
        <v>138</v>
      </c>
    </row>
    <row r="824" spans="1:65" s="2" customFormat="1" ht="22.2" customHeight="1">
      <c r="A824" s="37"/>
      <c r="B824" s="38"/>
      <c r="C824" s="176" t="s">
        <v>1033</v>
      </c>
      <c r="D824" s="176" t="s">
        <v>140</v>
      </c>
      <c r="E824" s="177" t="s">
        <v>1034</v>
      </c>
      <c r="F824" s="178" t="s">
        <v>1035</v>
      </c>
      <c r="G824" s="179" t="s">
        <v>157</v>
      </c>
      <c r="H824" s="180">
        <v>43.75</v>
      </c>
      <c r="I824" s="181"/>
      <c r="J824" s="180">
        <f>ROUND(I824*H824,2)</f>
        <v>0</v>
      </c>
      <c r="K824" s="178" t="s">
        <v>144</v>
      </c>
      <c r="L824" s="42"/>
      <c r="M824" s="182" t="s">
        <v>18</v>
      </c>
      <c r="N824" s="183" t="s">
        <v>42</v>
      </c>
      <c r="O824" s="67"/>
      <c r="P824" s="184">
        <f>O824*H824</f>
        <v>0</v>
      </c>
      <c r="Q824" s="184">
        <v>0.13095999999999999</v>
      </c>
      <c r="R824" s="184">
        <f>Q824*H824</f>
        <v>5.7294999999999998</v>
      </c>
      <c r="S824" s="184">
        <v>0</v>
      </c>
      <c r="T824" s="185">
        <f>S824*H824</f>
        <v>0</v>
      </c>
      <c r="U824" s="37"/>
      <c r="V824" s="37"/>
      <c r="W824" s="37"/>
      <c r="X824" s="37"/>
      <c r="Y824" s="37"/>
      <c r="Z824" s="37"/>
      <c r="AA824" s="37"/>
      <c r="AB824" s="37"/>
      <c r="AC824" s="37"/>
      <c r="AD824" s="37"/>
      <c r="AE824" s="37"/>
      <c r="AR824" s="186" t="s">
        <v>145</v>
      </c>
      <c r="AT824" s="186" t="s">
        <v>140</v>
      </c>
      <c r="AU824" s="186" t="s">
        <v>81</v>
      </c>
      <c r="AY824" s="20" t="s">
        <v>138</v>
      </c>
      <c r="BE824" s="187">
        <f>IF(N824="základní",J824,0)</f>
        <v>0</v>
      </c>
      <c r="BF824" s="187">
        <f>IF(N824="snížená",J824,0)</f>
        <v>0</v>
      </c>
      <c r="BG824" s="187">
        <f>IF(N824="zákl. přenesená",J824,0)</f>
        <v>0</v>
      </c>
      <c r="BH824" s="187">
        <f>IF(N824="sníž. přenesená",J824,0)</f>
        <v>0</v>
      </c>
      <c r="BI824" s="187">
        <f>IF(N824="nulová",J824,0)</f>
        <v>0</v>
      </c>
      <c r="BJ824" s="20" t="s">
        <v>79</v>
      </c>
      <c r="BK824" s="187">
        <f>ROUND(I824*H824,2)</f>
        <v>0</v>
      </c>
      <c r="BL824" s="20" t="s">
        <v>145</v>
      </c>
      <c r="BM824" s="186" t="s">
        <v>1036</v>
      </c>
    </row>
    <row r="825" spans="1:65" s="2" customFormat="1" ht="10.199999999999999">
      <c r="A825" s="37"/>
      <c r="B825" s="38"/>
      <c r="C825" s="39"/>
      <c r="D825" s="188" t="s">
        <v>147</v>
      </c>
      <c r="E825" s="39"/>
      <c r="F825" s="189" t="s">
        <v>1037</v>
      </c>
      <c r="G825" s="39"/>
      <c r="H825" s="39"/>
      <c r="I825" s="190"/>
      <c r="J825" s="39"/>
      <c r="K825" s="39"/>
      <c r="L825" s="42"/>
      <c r="M825" s="191"/>
      <c r="N825" s="192"/>
      <c r="O825" s="67"/>
      <c r="P825" s="67"/>
      <c r="Q825" s="67"/>
      <c r="R825" s="67"/>
      <c r="S825" s="67"/>
      <c r="T825" s="68"/>
      <c r="U825" s="37"/>
      <c r="V825" s="37"/>
      <c r="W825" s="37"/>
      <c r="X825" s="37"/>
      <c r="Y825" s="37"/>
      <c r="Z825" s="37"/>
      <c r="AA825" s="37"/>
      <c r="AB825" s="37"/>
      <c r="AC825" s="37"/>
      <c r="AD825" s="37"/>
      <c r="AE825" s="37"/>
      <c r="AT825" s="20" t="s">
        <v>147</v>
      </c>
      <c r="AU825" s="20" t="s">
        <v>81</v>
      </c>
    </row>
    <row r="826" spans="1:65" s="13" customFormat="1" ht="10.199999999999999">
      <c r="B826" s="193"/>
      <c r="C826" s="194"/>
      <c r="D826" s="195" t="s">
        <v>149</v>
      </c>
      <c r="E826" s="196" t="s">
        <v>18</v>
      </c>
      <c r="F826" s="197" t="s">
        <v>150</v>
      </c>
      <c r="G826" s="194"/>
      <c r="H826" s="196" t="s">
        <v>18</v>
      </c>
      <c r="I826" s="198"/>
      <c r="J826" s="194"/>
      <c r="K826" s="194"/>
      <c r="L826" s="199"/>
      <c r="M826" s="200"/>
      <c r="N826" s="201"/>
      <c r="O826" s="201"/>
      <c r="P826" s="201"/>
      <c r="Q826" s="201"/>
      <c r="R826" s="201"/>
      <c r="S826" s="201"/>
      <c r="T826" s="202"/>
      <c r="AT826" s="203" t="s">
        <v>149</v>
      </c>
      <c r="AU826" s="203" t="s">
        <v>81</v>
      </c>
      <c r="AV826" s="13" t="s">
        <v>79</v>
      </c>
      <c r="AW826" s="13" t="s">
        <v>33</v>
      </c>
      <c r="AX826" s="13" t="s">
        <v>71</v>
      </c>
      <c r="AY826" s="203" t="s">
        <v>138</v>
      </c>
    </row>
    <row r="827" spans="1:65" s="14" customFormat="1" ht="10.199999999999999">
      <c r="B827" s="204"/>
      <c r="C827" s="205"/>
      <c r="D827" s="195" t="s">
        <v>149</v>
      </c>
      <c r="E827" s="206" t="s">
        <v>18</v>
      </c>
      <c r="F827" s="207" t="s">
        <v>1038</v>
      </c>
      <c r="G827" s="205"/>
      <c r="H827" s="208">
        <v>43.75</v>
      </c>
      <c r="I827" s="209"/>
      <c r="J827" s="205"/>
      <c r="K827" s="205"/>
      <c r="L827" s="210"/>
      <c r="M827" s="211"/>
      <c r="N827" s="212"/>
      <c r="O827" s="212"/>
      <c r="P827" s="212"/>
      <c r="Q827" s="212"/>
      <c r="R827" s="212"/>
      <c r="S827" s="212"/>
      <c r="T827" s="213"/>
      <c r="AT827" s="214" t="s">
        <v>149</v>
      </c>
      <c r="AU827" s="214" t="s">
        <v>81</v>
      </c>
      <c r="AV827" s="14" t="s">
        <v>81</v>
      </c>
      <c r="AW827" s="14" t="s">
        <v>33</v>
      </c>
      <c r="AX827" s="14" t="s">
        <v>71</v>
      </c>
      <c r="AY827" s="214" t="s">
        <v>138</v>
      </c>
    </row>
    <row r="828" spans="1:65" s="15" customFormat="1" ht="10.199999999999999">
      <c r="B828" s="215"/>
      <c r="C828" s="216"/>
      <c r="D828" s="195" t="s">
        <v>149</v>
      </c>
      <c r="E828" s="217" t="s">
        <v>18</v>
      </c>
      <c r="F828" s="218" t="s">
        <v>154</v>
      </c>
      <c r="G828" s="216"/>
      <c r="H828" s="219">
        <v>43.75</v>
      </c>
      <c r="I828" s="220"/>
      <c r="J828" s="216"/>
      <c r="K828" s="216"/>
      <c r="L828" s="221"/>
      <c r="M828" s="222"/>
      <c r="N828" s="223"/>
      <c r="O828" s="223"/>
      <c r="P828" s="223"/>
      <c r="Q828" s="223"/>
      <c r="R828" s="223"/>
      <c r="S828" s="223"/>
      <c r="T828" s="224"/>
      <c r="AT828" s="225" t="s">
        <v>149</v>
      </c>
      <c r="AU828" s="225" t="s">
        <v>81</v>
      </c>
      <c r="AV828" s="15" t="s">
        <v>145</v>
      </c>
      <c r="AW828" s="15" t="s">
        <v>33</v>
      </c>
      <c r="AX828" s="15" t="s">
        <v>79</v>
      </c>
      <c r="AY828" s="225" t="s">
        <v>138</v>
      </c>
    </row>
    <row r="829" spans="1:65" s="2" customFormat="1" ht="14.4" customHeight="1">
      <c r="A829" s="37"/>
      <c r="B829" s="38"/>
      <c r="C829" s="237" t="s">
        <v>1039</v>
      </c>
      <c r="D829" s="237" t="s">
        <v>276</v>
      </c>
      <c r="E829" s="238" t="s">
        <v>1040</v>
      </c>
      <c r="F829" s="239" t="s">
        <v>1041</v>
      </c>
      <c r="G829" s="240" t="s">
        <v>157</v>
      </c>
      <c r="H829" s="241">
        <v>10</v>
      </c>
      <c r="I829" s="242"/>
      <c r="J829" s="241">
        <f>ROUND(I829*H829,2)</f>
        <v>0</v>
      </c>
      <c r="K829" s="239" t="s">
        <v>144</v>
      </c>
      <c r="L829" s="243"/>
      <c r="M829" s="244" t="s">
        <v>18</v>
      </c>
      <c r="N829" s="245" t="s">
        <v>42</v>
      </c>
      <c r="O829" s="67"/>
      <c r="P829" s="184">
        <f>O829*H829</f>
        <v>0</v>
      </c>
      <c r="Q829" s="184">
        <v>3.56E-2</v>
      </c>
      <c r="R829" s="184">
        <f>Q829*H829</f>
        <v>0.35599999999999998</v>
      </c>
      <c r="S829" s="184">
        <v>0</v>
      </c>
      <c r="T829" s="185">
        <f>S829*H829</f>
        <v>0</v>
      </c>
      <c r="U829" s="37"/>
      <c r="V829" s="37"/>
      <c r="W829" s="37"/>
      <c r="X829" s="37"/>
      <c r="Y829" s="37"/>
      <c r="Z829" s="37"/>
      <c r="AA829" s="37"/>
      <c r="AB829" s="37"/>
      <c r="AC829" s="37"/>
      <c r="AD829" s="37"/>
      <c r="AE829" s="37"/>
      <c r="AR829" s="186" t="s">
        <v>197</v>
      </c>
      <c r="AT829" s="186" t="s">
        <v>276</v>
      </c>
      <c r="AU829" s="186" t="s">
        <v>81</v>
      </c>
      <c r="AY829" s="20" t="s">
        <v>138</v>
      </c>
      <c r="BE829" s="187">
        <f>IF(N829="základní",J829,0)</f>
        <v>0</v>
      </c>
      <c r="BF829" s="187">
        <f>IF(N829="snížená",J829,0)</f>
        <v>0</v>
      </c>
      <c r="BG829" s="187">
        <f>IF(N829="zákl. přenesená",J829,0)</f>
        <v>0</v>
      </c>
      <c r="BH829" s="187">
        <f>IF(N829="sníž. přenesená",J829,0)</f>
        <v>0</v>
      </c>
      <c r="BI829" s="187">
        <f>IF(N829="nulová",J829,0)</f>
        <v>0</v>
      </c>
      <c r="BJ829" s="20" t="s">
        <v>79</v>
      </c>
      <c r="BK829" s="187">
        <f>ROUND(I829*H829,2)</f>
        <v>0</v>
      </c>
      <c r="BL829" s="20" t="s">
        <v>145</v>
      </c>
      <c r="BM829" s="186" t="s">
        <v>1042</v>
      </c>
    </row>
    <row r="830" spans="1:65" s="14" customFormat="1" ht="10.199999999999999">
      <c r="B830" s="204"/>
      <c r="C830" s="205"/>
      <c r="D830" s="195" t="s">
        <v>149</v>
      </c>
      <c r="E830" s="206" t="s">
        <v>18</v>
      </c>
      <c r="F830" s="207" t="s">
        <v>1043</v>
      </c>
      <c r="G830" s="205"/>
      <c r="H830" s="208">
        <v>44.2</v>
      </c>
      <c r="I830" s="209"/>
      <c r="J830" s="205"/>
      <c r="K830" s="205"/>
      <c r="L830" s="210"/>
      <c r="M830" s="211"/>
      <c r="N830" s="212"/>
      <c r="O830" s="212"/>
      <c r="P830" s="212"/>
      <c r="Q830" s="212"/>
      <c r="R830" s="212"/>
      <c r="S830" s="212"/>
      <c r="T830" s="213"/>
      <c r="AT830" s="214" t="s">
        <v>149</v>
      </c>
      <c r="AU830" s="214" t="s">
        <v>81</v>
      </c>
      <c r="AV830" s="14" t="s">
        <v>81</v>
      </c>
      <c r="AW830" s="14" t="s">
        <v>33</v>
      </c>
      <c r="AX830" s="14" t="s">
        <v>71</v>
      </c>
      <c r="AY830" s="214" t="s">
        <v>138</v>
      </c>
    </row>
    <row r="831" spans="1:65" s="14" customFormat="1" ht="10.199999999999999">
      <c r="B831" s="204"/>
      <c r="C831" s="205"/>
      <c r="D831" s="195" t="s">
        <v>149</v>
      </c>
      <c r="E831" s="206" t="s">
        <v>18</v>
      </c>
      <c r="F831" s="207" t="s">
        <v>1044</v>
      </c>
      <c r="G831" s="205"/>
      <c r="H831" s="208">
        <v>-34.200000000000003</v>
      </c>
      <c r="I831" s="209"/>
      <c r="J831" s="205"/>
      <c r="K831" s="205"/>
      <c r="L831" s="210"/>
      <c r="M831" s="211"/>
      <c r="N831" s="212"/>
      <c r="O831" s="212"/>
      <c r="P831" s="212"/>
      <c r="Q831" s="212"/>
      <c r="R831" s="212"/>
      <c r="S831" s="212"/>
      <c r="T831" s="213"/>
      <c r="AT831" s="214" t="s">
        <v>149</v>
      </c>
      <c r="AU831" s="214" t="s">
        <v>81</v>
      </c>
      <c r="AV831" s="14" t="s">
        <v>81</v>
      </c>
      <c r="AW831" s="14" t="s">
        <v>33</v>
      </c>
      <c r="AX831" s="14" t="s">
        <v>71</v>
      </c>
      <c r="AY831" s="214" t="s">
        <v>138</v>
      </c>
    </row>
    <row r="832" spans="1:65" s="15" customFormat="1" ht="10.199999999999999">
      <c r="B832" s="215"/>
      <c r="C832" s="216"/>
      <c r="D832" s="195" t="s">
        <v>149</v>
      </c>
      <c r="E832" s="217" t="s">
        <v>18</v>
      </c>
      <c r="F832" s="218" t="s">
        <v>154</v>
      </c>
      <c r="G832" s="216"/>
      <c r="H832" s="219">
        <v>10</v>
      </c>
      <c r="I832" s="220"/>
      <c r="J832" s="216"/>
      <c r="K832" s="216"/>
      <c r="L832" s="221"/>
      <c r="M832" s="222"/>
      <c r="N832" s="223"/>
      <c r="O832" s="223"/>
      <c r="P832" s="223"/>
      <c r="Q832" s="223"/>
      <c r="R832" s="223"/>
      <c r="S832" s="223"/>
      <c r="T832" s="224"/>
      <c r="AT832" s="225" t="s">
        <v>149</v>
      </c>
      <c r="AU832" s="225" t="s">
        <v>81</v>
      </c>
      <c r="AV832" s="15" t="s">
        <v>145</v>
      </c>
      <c r="AW832" s="15" t="s">
        <v>33</v>
      </c>
      <c r="AX832" s="15" t="s">
        <v>79</v>
      </c>
      <c r="AY832" s="225" t="s">
        <v>138</v>
      </c>
    </row>
    <row r="833" spans="1:65" s="2" customFormat="1" ht="22.2" customHeight="1">
      <c r="A833" s="37"/>
      <c r="B833" s="38"/>
      <c r="C833" s="176" t="s">
        <v>1045</v>
      </c>
      <c r="D833" s="176" t="s">
        <v>140</v>
      </c>
      <c r="E833" s="177" t="s">
        <v>1046</v>
      </c>
      <c r="F833" s="178" t="s">
        <v>1047</v>
      </c>
      <c r="G833" s="179" t="s">
        <v>157</v>
      </c>
      <c r="H833" s="180">
        <v>44</v>
      </c>
      <c r="I833" s="181"/>
      <c r="J833" s="180">
        <f>ROUND(I833*H833,2)</f>
        <v>0</v>
      </c>
      <c r="K833" s="178" t="s">
        <v>144</v>
      </c>
      <c r="L833" s="42"/>
      <c r="M833" s="182" t="s">
        <v>18</v>
      </c>
      <c r="N833" s="183" t="s">
        <v>42</v>
      </c>
      <c r="O833" s="67"/>
      <c r="P833" s="184">
        <f>O833*H833</f>
        <v>0</v>
      </c>
      <c r="Q833" s="184">
        <v>0.16370999999999999</v>
      </c>
      <c r="R833" s="184">
        <f>Q833*H833</f>
        <v>7.2032400000000001</v>
      </c>
      <c r="S833" s="184">
        <v>0</v>
      </c>
      <c r="T833" s="185">
        <f>S833*H833</f>
        <v>0</v>
      </c>
      <c r="U833" s="37"/>
      <c r="V833" s="37"/>
      <c r="W833" s="37"/>
      <c r="X833" s="37"/>
      <c r="Y833" s="37"/>
      <c r="Z833" s="37"/>
      <c r="AA833" s="37"/>
      <c r="AB833" s="37"/>
      <c r="AC833" s="37"/>
      <c r="AD833" s="37"/>
      <c r="AE833" s="37"/>
      <c r="AR833" s="186" t="s">
        <v>145</v>
      </c>
      <c r="AT833" s="186" t="s">
        <v>140</v>
      </c>
      <c r="AU833" s="186" t="s">
        <v>81</v>
      </c>
      <c r="AY833" s="20" t="s">
        <v>138</v>
      </c>
      <c r="BE833" s="187">
        <f>IF(N833="základní",J833,0)</f>
        <v>0</v>
      </c>
      <c r="BF833" s="187">
        <f>IF(N833="snížená",J833,0)</f>
        <v>0</v>
      </c>
      <c r="BG833" s="187">
        <f>IF(N833="zákl. přenesená",J833,0)</f>
        <v>0</v>
      </c>
      <c r="BH833" s="187">
        <f>IF(N833="sníž. přenesená",J833,0)</f>
        <v>0</v>
      </c>
      <c r="BI833" s="187">
        <f>IF(N833="nulová",J833,0)</f>
        <v>0</v>
      </c>
      <c r="BJ833" s="20" t="s">
        <v>79</v>
      </c>
      <c r="BK833" s="187">
        <f>ROUND(I833*H833,2)</f>
        <v>0</v>
      </c>
      <c r="BL833" s="20" t="s">
        <v>145</v>
      </c>
      <c r="BM833" s="186" t="s">
        <v>1048</v>
      </c>
    </row>
    <row r="834" spans="1:65" s="2" customFormat="1" ht="10.199999999999999">
      <c r="A834" s="37"/>
      <c r="B834" s="38"/>
      <c r="C834" s="39"/>
      <c r="D834" s="188" t="s">
        <v>147</v>
      </c>
      <c r="E834" s="39"/>
      <c r="F834" s="189" t="s">
        <v>1049</v>
      </c>
      <c r="G834" s="39"/>
      <c r="H834" s="39"/>
      <c r="I834" s="190"/>
      <c r="J834" s="39"/>
      <c r="K834" s="39"/>
      <c r="L834" s="42"/>
      <c r="M834" s="191"/>
      <c r="N834" s="192"/>
      <c r="O834" s="67"/>
      <c r="P834" s="67"/>
      <c r="Q834" s="67"/>
      <c r="R834" s="67"/>
      <c r="S834" s="67"/>
      <c r="T834" s="68"/>
      <c r="U834" s="37"/>
      <c r="V834" s="37"/>
      <c r="W834" s="37"/>
      <c r="X834" s="37"/>
      <c r="Y834" s="37"/>
      <c r="Z834" s="37"/>
      <c r="AA834" s="37"/>
      <c r="AB834" s="37"/>
      <c r="AC834" s="37"/>
      <c r="AD834" s="37"/>
      <c r="AE834" s="37"/>
      <c r="AT834" s="20" t="s">
        <v>147</v>
      </c>
      <c r="AU834" s="20" t="s">
        <v>81</v>
      </c>
    </row>
    <row r="835" spans="1:65" s="13" customFormat="1" ht="10.199999999999999">
      <c r="B835" s="193"/>
      <c r="C835" s="194"/>
      <c r="D835" s="195" t="s">
        <v>149</v>
      </c>
      <c r="E835" s="196" t="s">
        <v>18</v>
      </c>
      <c r="F835" s="197" t="s">
        <v>150</v>
      </c>
      <c r="G835" s="194"/>
      <c r="H835" s="196" t="s">
        <v>18</v>
      </c>
      <c r="I835" s="198"/>
      <c r="J835" s="194"/>
      <c r="K835" s="194"/>
      <c r="L835" s="199"/>
      <c r="M835" s="200"/>
      <c r="N835" s="201"/>
      <c r="O835" s="201"/>
      <c r="P835" s="201"/>
      <c r="Q835" s="201"/>
      <c r="R835" s="201"/>
      <c r="S835" s="201"/>
      <c r="T835" s="202"/>
      <c r="AT835" s="203" t="s">
        <v>149</v>
      </c>
      <c r="AU835" s="203" t="s">
        <v>81</v>
      </c>
      <c r="AV835" s="13" t="s">
        <v>79</v>
      </c>
      <c r="AW835" s="13" t="s">
        <v>33</v>
      </c>
      <c r="AX835" s="13" t="s">
        <v>71</v>
      </c>
      <c r="AY835" s="203" t="s">
        <v>138</v>
      </c>
    </row>
    <row r="836" spans="1:65" s="14" customFormat="1" ht="10.199999999999999">
      <c r="B836" s="204"/>
      <c r="C836" s="205"/>
      <c r="D836" s="195" t="s">
        <v>149</v>
      </c>
      <c r="E836" s="206" t="s">
        <v>18</v>
      </c>
      <c r="F836" s="207" t="s">
        <v>1050</v>
      </c>
      <c r="G836" s="205"/>
      <c r="H836" s="208">
        <v>25</v>
      </c>
      <c r="I836" s="209"/>
      <c r="J836" s="205"/>
      <c r="K836" s="205"/>
      <c r="L836" s="210"/>
      <c r="M836" s="211"/>
      <c r="N836" s="212"/>
      <c r="O836" s="212"/>
      <c r="P836" s="212"/>
      <c r="Q836" s="212"/>
      <c r="R836" s="212"/>
      <c r="S836" s="212"/>
      <c r="T836" s="213"/>
      <c r="AT836" s="214" t="s">
        <v>149</v>
      </c>
      <c r="AU836" s="214" t="s">
        <v>81</v>
      </c>
      <c r="AV836" s="14" t="s">
        <v>81</v>
      </c>
      <c r="AW836" s="14" t="s">
        <v>33</v>
      </c>
      <c r="AX836" s="14" t="s">
        <v>71</v>
      </c>
      <c r="AY836" s="214" t="s">
        <v>138</v>
      </c>
    </row>
    <row r="837" spans="1:65" s="14" customFormat="1" ht="10.199999999999999">
      <c r="B837" s="204"/>
      <c r="C837" s="205"/>
      <c r="D837" s="195" t="s">
        <v>149</v>
      </c>
      <c r="E837" s="206" t="s">
        <v>18</v>
      </c>
      <c r="F837" s="207" t="s">
        <v>1051</v>
      </c>
      <c r="G837" s="205"/>
      <c r="H837" s="208">
        <v>19</v>
      </c>
      <c r="I837" s="209"/>
      <c r="J837" s="205"/>
      <c r="K837" s="205"/>
      <c r="L837" s="210"/>
      <c r="M837" s="211"/>
      <c r="N837" s="212"/>
      <c r="O837" s="212"/>
      <c r="P837" s="212"/>
      <c r="Q837" s="212"/>
      <c r="R837" s="212"/>
      <c r="S837" s="212"/>
      <c r="T837" s="213"/>
      <c r="AT837" s="214" t="s">
        <v>149</v>
      </c>
      <c r="AU837" s="214" t="s">
        <v>81</v>
      </c>
      <c r="AV837" s="14" t="s">
        <v>81</v>
      </c>
      <c r="AW837" s="14" t="s">
        <v>33</v>
      </c>
      <c r="AX837" s="14" t="s">
        <v>71</v>
      </c>
      <c r="AY837" s="214" t="s">
        <v>138</v>
      </c>
    </row>
    <row r="838" spans="1:65" s="15" customFormat="1" ht="10.199999999999999">
      <c r="B838" s="215"/>
      <c r="C838" s="216"/>
      <c r="D838" s="195" t="s">
        <v>149</v>
      </c>
      <c r="E838" s="217" t="s">
        <v>18</v>
      </c>
      <c r="F838" s="218" t="s">
        <v>154</v>
      </c>
      <c r="G838" s="216"/>
      <c r="H838" s="219">
        <v>44</v>
      </c>
      <c r="I838" s="220"/>
      <c r="J838" s="216"/>
      <c r="K838" s="216"/>
      <c r="L838" s="221"/>
      <c r="M838" s="222"/>
      <c r="N838" s="223"/>
      <c r="O838" s="223"/>
      <c r="P838" s="223"/>
      <c r="Q838" s="223"/>
      <c r="R838" s="223"/>
      <c r="S838" s="223"/>
      <c r="T838" s="224"/>
      <c r="AT838" s="225" t="s">
        <v>149</v>
      </c>
      <c r="AU838" s="225" t="s">
        <v>81</v>
      </c>
      <c r="AV838" s="15" t="s">
        <v>145</v>
      </c>
      <c r="AW838" s="15" t="s">
        <v>33</v>
      </c>
      <c r="AX838" s="15" t="s">
        <v>79</v>
      </c>
      <c r="AY838" s="225" t="s">
        <v>138</v>
      </c>
    </row>
    <row r="839" spans="1:65" s="2" customFormat="1" ht="14.4" customHeight="1">
      <c r="A839" s="37"/>
      <c r="B839" s="38"/>
      <c r="C839" s="237" t="s">
        <v>1052</v>
      </c>
      <c r="D839" s="237" t="s">
        <v>276</v>
      </c>
      <c r="E839" s="238" t="s">
        <v>1053</v>
      </c>
      <c r="F839" s="239" t="s">
        <v>1054</v>
      </c>
      <c r="G839" s="240" t="s">
        <v>157</v>
      </c>
      <c r="H839" s="241">
        <v>29.35</v>
      </c>
      <c r="I839" s="242"/>
      <c r="J839" s="241">
        <f>ROUND(I839*H839,2)</f>
        <v>0</v>
      </c>
      <c r="K839" s="239" t="s">
        <v>144</v>
      </c>
      <c r="L839" s="243"/>
      <c r="M839" s="244" t="s">
        <v>18</v>
      </c>
      <c r="N839" s="245" t="s">
        <v>42</v>
      </c>
      <c r="O839" s="67"/>
      <c r="P839" s="184">
        <f>O839*H839</f>
        <v>0</v>
      </c>
      <c r="Q839" s="184">
        <v>0.11394</v>
      </c>
      <c r="R839" s="184">
        <f>Q839*H839</f>
        <v>3.3441390000000002</v>
      </c>
      <c r="S839" s="184">
        <v>0</v>
      </c>
      <c r="T839" s="185">
        <f>S839*H839</f>
        <v>0</v>
      </c>
      <c r="U839" s="37"/>
      <c r="V839" s="37"/>
      <c r="W839" s="37"/>
      <c r="X839" s="37"/>
      <c r="Y839" s="37"/>
      <c r="Z839" s="37"/>
      <c r="AA839" s="37"/>
      <c r="AB839" s="37"/>
      <c r="AC839" s="37"/>
      <c r="AD839" s="37"/>
      <c r="AE839" s="37"/>
      <c r="AR839" s="186" t="s">
        <v>197</v>
      </c>
      <c r="AT839" s="186" t="s">
        <v>276</v>
      </c>
      <c r="AU839" s="186" t="s">
        <v>81</v>
      </c>
      <c r="AY839" s="20" t="s">
        <v>138</v>
      </c>
      <c r="BE839" s="187">
        <f>IF(N839="základní",J839,0)</f>
        <v>0</v>
      </c>
      <c r="BF839" s="187">
        <f>IF(N839="snížená",J839,0)</f>
        <v>0</v>
      </c>
      <c r="BG839" s="187">
        <f>IF(N839="zákl. přenesená",J839,0)</f>
        <v>0</v>
      </c>
      <c r="BH839" s="187">
        <f>IF(N839="sníž. přenesená",J839,0)</f>
        <v>0</v>
      </c>
      <c r="BI839" s="187">
        <f>IF(N839="nulová",J839,0)</f>
        <v>0</v>
      </c>
      <c r="BJ839" s="20" t="s">
        <v>79</v>
      </c>
      <c r="BK839" s="187">
        <f>ROUND(I839*H839,2)</f>
        <v>0</v>
      </c>
      <c r="BL839" s="20" t="s">
        <v>145</v>
      </c>
      <c r="BM839" s="186" t="s">
        <v>1055</v>
      </c>
    </row>
    <row r="840" spans="1:65" s="13" customFormat="1" ht="10.199999999999999">
      <c r="B840" s="193"/>
      <c r="C840" s="194"/>
      <c r="D840" s="195" t="s">
        <v>149</v>
      </c>
      <c r="E840" s="196" t="s">
        <v>18</v>
      </c>
      <c r="F840" s="197" t="s">
        <v>1056</v>
      </c>
      <c r="G840" s="194"/>
      <c r="H840" s="196" t="s">
        <v>18</v>
      </c>
      <c r="I840" s="198"/>
      <c r="J840" s="194"/>
      <c r="K840" s="194"/>
      <c r="L840" s="199"/>
      <c r="M840" s="200"/>
      <c r="N840" s="201"/>
      <c r="O840" s="201"/>
      <c r="P840" s="201"/>
      <c r="Q840" s="201"/>
      <c r="R840" s="201"/>
      <c r="S840" s="201"/>
      <c r="T840" s="202"/>
      <c r="AT840" s="203" t="s">
        <v>149</v>
      </c>
      <c r="AU840" s="203" t="s">
        <v>81</v>
      </c>
      <c r="AV840" s="13" t="s">
        <v>79</v>
      </c>
      <c r="AW840" s="13" t="s">
        <v>33</v>
      </c>
      <c r="AX840" s="13" t="s">
        <v>71</v>
      </c>
      <c r="AY840" s="203" t="s">
        <v>138</v>
      </c>
    </row>
    <row r="841" spans="1:65" s="14" customFormat="1" ht="10.199999999999999">
      <c r="B841" s="204"/>
      <c r="C841" s="205"/>
      <c r="D841" s="195" t="s">
        <v>149</v>
      </c>
      <c r="E841" s="206" t="s">
        <v>18</v>
      </c>
      <c r="F841" s="207" t="s">
        <v>1057</v>
      </c>
      <c r="G841" s="205"/>
      <c r="H841" s="208">
        <v>44.55</v>
      </c>
      <c r="I841" s="209"/>
      <c r="J841" s="205"/>
      <c r="K841" s="205"/>
      <c r="L841" s="210"/>
      <c r="M841" s="211"/>
      <c r="N841" s="212"/>
      <c r="O841" s="212"/>
      <c r="P841" s="212"/>
      <c r="Q841" s="212"/>
      <c r="R841" s="212"/>
      <c r="S841" s="212"/>
      <c r="T841" s="213"/>
      <c r="AT841" s="214" t="s">
        <v>149</v>
      </c>
      <c r="AU841" s="214" t="s">
        <v>81</v>
      </c>
      <c r="AV841" s="14" t="s">
        <v>81</v>
      </c>
      <c r="AW841" s="14" t="s">
        <v>33</v>
      </c>
      <c r="AX841" s="14" t="s">
        <v>71</v>
      </c>
      <c r="AY841" s="214" t="s">
        <v>138</v>
      </c>
    </row>
    <row r="842" spans="1:65" s="14" customFormat="1" ht="10.199999999999999">
      <c r="B842" s="204"/>
      <c r="C842" s="205"/>
      <c r="D842" s="195" t="s">
        <v>149</v>
      </c>
      <c r="E842" s="206" t="s">
        <v>18</v>
      </c>
      <c r="F842" s="207" t="s">
        <v>1058</v>
      </c>
      <c r="G842" s="205"/>
      <c r="H842" s="208">
        <v>-15.2</v>
      </c>
      <c r="I842" s="209"/>
      <c r="J842" s="205"/>
      <c r="K842" s="205"/>
      <c r="L842" s="210"/>
      <c r="M842" s="211"/>
      <c r="N842" s="212"/>
      <c r="O842" s="212"/>
      <c r="P842" s="212"/>
      <c r="Q842" s="212"/>
      <c r="R842" s="212"/>
      <c r="S842" s="212"/>
      <c r="T842" s="213"/>
      <c r="AT842" s="214" t="s">
        <v>149</v>
      </c>
      <c r="AU842" s="214" t="s">
        <v>81</v>
      </c>
      <c r="AV842" s="14" t="s">
        <v>81</v>
      </c>
      <c r="AW842" s="14" t="s">
        <v>33</v>
      </c>
      <c r="AX842" s="14" t="s">
        <v>71</v>
      </c>
      <c r="AY842" s="214" t="s">
        <v>138</v>
      </c>
    </row>
    <row r="843" spans="1:65" s="15" customFormat="1" ht="10.199999999999999">
      <c r="B843" s="215"/>
      <c r="C843" s="216"/>
      <c r="D843" s="195" t="s">
        <v>149</v>
      </c>
      <c r="E843" s="217" t="s">
        <v>18</v>
      </c>
      <c r="F843" s="218" t="s">
        <v>154</v>
      </c>
      <c r="G843" s="216"/>
      <c r="H843" s="219">
        <v>29.349999999999998</v>
      </c>
      <c r="I843" s="220"/>
      <c r="J843" s="216"/>
      <c r="K843" s="216"/>
      <c r="L843" s="221"/>
      <c r="M843" s="222"/>
      <c r="N843" s="223"/>
      <c r="O843" s="223"/>
      <c r="P843" s="223"/>
      <c r="Q843" s="223"/>
      <c r="R843" s="223"/>
      <c r="S843" s="223"/>
      <c r="T843" s="224"/>
      <c r="AT843" s="225" t="s">
        <v>149</v>
      </c>
      <c r="AU843" s="225" t="s">
        <v>81</v>
      </c>
      <c r="AV843" s="15" t="s">
        <v>145</v>
      </c>
      <c r="AW843" s="15" t="s">
        <v>33</v>
      </c>
      <c r="AX843" s="15" t="s">
        <v>79</v>
      </c>
      <c r="AY843" s="225" t="s">
        <v>138</v>
      </c>
    </row>
    <row r="844" spans="1:65" s="2" customFormat="1" ht="30" customHeight="1">
      <c r="A844" s="37"/>
      <c r="B844" s="38"/>
      <c r="C844" s="176" t="s">
        <v>1059</v>
      </c>
      <c r="D844" s="176" t="s">
        <v>140</v>
      </c>
      <c r="E844" s="177" t="s">
        <v>1060</v>
      </c>
      <c r="F844" s="178" t="s">
        <v>1061</v>
      </c>
      <c r="G844" s="179" t="s">
        <v>157</v>
      </c>
      <c r="H844" s="180">
        <v>42.75</v>
      </c>
      <c r="I844" s="181"/>
      <c r="J844" s="180">
        <f>ROUND(I844*H844,2)</f>
        <v>0</v>
      </c>
      <c r="K844" s="178" t="s">
        <v>144</v>
      </c>
      <c r="L844" s="42"/>
      <c r="M844" s="182" t="s">
        <v>18</v>
      </c>
      <c r="N844" s="183" t="s">
        <v>42</v>
      </c>
      <c r="O844" s="67"/>
      <c r="P844" s="184">
        <f>O844*H844</f>
        <v>0</v>
      </c>
      <c r="Q844" s="184">
        <v>0</v>
      </c>
      <c r="R844" s="184">
        <f>Q844*H844</f>
        <v>0</v>
      </c>
      <c r="S844" s="184">
        <v>0.25</v>
      </c>
      <c r="T844" s="185">
        <f>S844*H844</f>
        <v>10.6875</v>
      </c>
      <c r="U844" s="37"/>
      <c r="V844" s="37"/>
      <c r="W844" s="37"/>
      <c r="X844" s="37"/>
      <c r="Y844" s="37"/>
      <c r="Z844" s="37"/>
      <c r="AA844" s="37"/>
      <c r="AB844" s="37"/>
      <c r="AC844" s="37"/>
      <c r="AD844" s="37"/>
      <c r="AE844" s="37"/>
      <c r="AR844" s="186" t="s">
        <v>145</v>
      </c>
      <c r="AT844" s="186" t="s">
        <v>140</v>
      </c>
      <c r="AU844" s="186" t="s">
        <v>81</v>
      </c>
      <c r="AY844" s="20" t="s">
        <v>138</v>
      </c>
      <c r="BE844" s="187">
        <f>IF(N844="základní",J844,0)</f>
        <v>0</v>
      </c>
      <c r="BF844" s="187">
        <f>IF(N844="snížená",J844,0)</f>
        <v>0</v>
      </c>
      <c r="BG844" s="187">
        <f>IF(N844="zákl. přenesená",J844,0)</f>
        <v>0</v>
      </c>
      <c r="BH844" s="187">
        <f>IF(N844="sníž. přenesená",J844,0)</f>
        <v>0</v>
      </c>
      <c r="BI844" s="187">
        <f>IF(N844="nulová",J844,0)</f>
        <v>0</v>
      </c>
      <c r="BJ844" s="20" t="s">
        <v>79</v>
      </c>
      <c r="BK844" s="187">
        <f>ROUND(I844*H844,2)</f>
        <v>0</v>
      </c>
      <c r="BL844" s="20" t="s">
        <v>145</v>
      </c>
      <c r="BM844" s="186" t="s">
        <v>1062</v>
      </c>
    </row>
    <row r="845" spans="1:65" s="2" customFormat="1" ht="10.199999999999999">
      <c r="A845" s="37"/>
      <c r="B845" s="38"/>
      <c r="C845" s="39"/>
      <c r="D845" s="188" t="s">
        <v>147</v>
      </c>
      <c r="E845" s="39"/>
      <c r="F845" s="189" t="s">
        <v>1063</v>
      </c>
      <c r="G845" s="39"/>
      <c r="H845" s="39"/>
      <c r="I845" s="190"/>
      <c r="J845" s="39"/>
      <c r="K845" s="39"/>
      <c r="L845" s="42"/>
      <c r="M845" s="191"/>
      <c r="N845" s="192"/>
      <c r="O845" s="67"/>
      <c r="P845" s="67"/>
      <c r="Q845" s="67"/>
      <c r="R845" s="67"/>
      <c r="S845" s="67"/>
      <c r="T845" s="68"/>
      <c r="U845" s="37"/>
      <c r="V845" s="37"/>
      <c r="W845" s="37"/>
      <c r="X845" s="37"/>
      <c r="Y845" s="37"/>
      <c r="Z845" s="37"/>
      <c r="AA845" s="37"/>
      <c r="AB845" s="37"/>
      <c r="AC845" s="37"/>
      <c r="AD845" s="37"/>
      <c r="AE845" s="37"/>
      <c r="AT845" s="20" t="s">
        <v>147</v>
      </c>
      <c r="AU845" s="20" t="s">
        <v>81</v>
      </c>
    </row>
    <row r="846" spans="1:65" s="13" customFormat="1" ht="10.199999999999999">
      <c r="B846" s="193"/>
      <c r="C846" s="194"/>
      <c r="D846" s="195" t="s">
        <v>149</v>
      </c>
      <c r="E846" s="196" t="s">
        <v>18</v>
      </c>
      <c r="F846" s="197" t="s">
        <v>150</v>
      </c>
      <c r="G846" s="194"/>
      <c r="H846" s="196" t="s">
        <v>18</v>
      </c>
      <c r="I846" s="198"/>
      <c r="J846" s="194"/>
      <c r="K846" s="194"/>
      <c r="L846" s="199"/>
      <c r="M846" s="200"/>
      <c r="N846" s="201"/>
      <c r="O846" s="201"/>
      <c r="P846" s="201"/>
      <c r="Q846" s="201"/>
      <c r="R846" s="201"/>
      <c r="S846" s="201"/>
      <c r="T846" s="202"/>
      <c r="AT846" s="203" t="s">
        <v>149</v>
      </c>
      <c r="AU846" s="203" t="s">
        <v>81</v>
      </c>
      <c r="AV846" s="13" t="s">
        <v>79</v>
      </c>
      <c r="AW846" s="13" t="s">
        <v>33</v>
      </c>
      <c r="AX846" s="13" t="s">
        <v>71</v>
      </c>
      <c r="AY846" s="203" t="s">
        <v>138</v>
      </c>
    </row>
    <row r="847" spans="1:65" s="14" customFormat="1" ht="10.199999999999999">
      <c r="B847" s="204"/>
      <c r="C847" s="205"/>
      <c r="D847" s="195" t="s">
        <v>149</v>
      </c>
      <c r="E847" s="206" t="s">
        <v>18</v>
      </c>
      <c r="F847" s="207" t="s">
        <v>1064</v>
      </c>
      <c r="G847" s="205"/>
      <c r="H847" s="208">
        <v>42.75</v>
      </c>
      <c r="I847" s="209"/>
      <c r="J847" s="205"/>
      <c r="K847" s="205"/>
      <c r="L847" s="210"/>
      <c r="M847" s="211"/>
      <c r="N847" s="212"/>
      <c r="O847" s="212"/>
      <c r="P847" s="212"/>
      <c r="Q847" s="212"/>
      <c r="R847" s="212"/>
      <c r="S847" s="212"/>
      <c r="T847" s="213"/>
      <c r="AT847" s="214" t="s">
        <v>149</v>
      </c>
      <c r="AU847" s="214" t="s">
        <v>81</v>
      </c>
      <c r="AV847" s="14" t="s">
        <v>81</v>
      </c>
      <c r="AW847" s="14" t="s">
        <v>33</v>
      </c>
      <c r="AX847" s="14" t="s">
        <v>71</v>
      </c>
      <c r="AY847" s="214" t="s">
        <v>138</v>
      </c>
    </row>
    <row r="848" spans="1:65" s="15" customFormat="1" ht="10.199999999999999">
      <c r="B848" s="215"/>
      <c r="C848" s="216"/>
      <c r="D848" s="195" t="s">
        <v>149</v>
      </c>
      <c r="E848" s="217" t="s">
        <v>18</v>
      </c>
      <c r="F848" s="218" t="s">
        <v>154</v>
      </c>
      <c r="G848" s="216"/>
      <c r="H848" s="219">
        <v>42.75</v>
      </c>
      <c r="I848" s="220"/>
      <c r="J848" s="216"/>
      <c r="K848" s="216"/>
      <c r="L848" s="221"/>
      <c r="M848" s="222"/>
      <c r="N848" s="223"/>
      <c r="O848" s="223"/>
      <c r="P848" s="223"/>
      <c r="Q848" s="223"/>
      <c r="R848" s="223"/>
      <c r="S848" s="223"/>
      <c r="T848" s="224"/>
      <c r="AT848" s="225" t="s">
        <v>149</v>
      </c>
      <c r="AU848" s="225" t="s">
        <v>81</v>
      </c>
      <c r="AV848" s="15" t="s">
        <v>145</v>
      </c>
      <c r="AW848" s="15" t="s">
        <v>33</v>
      </c>
      <c r="AX848" s="15" t="s">
        <v>79</v>
      </c>
      <c r="AY848" s="225" t="s">
        <v>138</v>
      </c>
    </row>
    <row r="849" spans="1:65" s="2" customFormat="1" ht="30" customHeight="1">
      <c r="A849" s="37"/>
      <c r="B849" s="38"/>
      <c r="C849" s="176" t="s">
        <v>1065</v>
      </c>
      <c r="D849" s="176" t="s">
        <v>140</v>
      </c>
      <c r="E849" s="177" t="s">
        <v>1066</v>
      </c>
      <c r="F849" s="178" t="s">
        <v>1067</v>
      </c>
      <c r="G849" s="179" t="s">
        <v>157</v>
      </c>
      <c r="H849" s="180">
        <v>19</v>
      </c>
      <c r="I849" s="181"/>
      <c r="J849" s="180">
        <f>ROUND(I849*H849,2)</f>
        <v>0</v>
      </c>
      <c r="K849" s="178" t="s">
        <v>144</v>
      </c>
      <c r="L849" s="42"/>
      <c r="M849" s="182" t="s">
        <v>18</v>
      </c>
      <c r="N849" s="183" t="s">
        <v>42</v>
      </c>
      <c r="O849" s="67"/>
      <c r="P849" s="184">
        <f>O849*H849</f>
        <v>0</v>
      </c>
      <c r="Q849" s="184">
        <v>0</v>
      </c>
      <c r="R849" s="184">
        <f>Q849*H849</f>
        <v>0</v>
      </c>
      <c r="S849" s="184">
        <v>0.35</v>
      </c>
      <c r="T849" s="185">
        <f>S849*H849</f>
        <v>6.6499999999999995</v>
      </c>
      <c r="U849" s="37"/>
      <c r="V849" s="37"/>
      <c r="W849" s="37"/>
      <c r="X849" s="37"/>
      <c r="Y849" s="37"/>
      <c r="Z849" s="37"/>
      <c r="AA849" s="37"/>
      <c r="AB849" s="37"/>
      <c r="AC849" s="37"/>
      <c r="AD849" s="37"/>
      <c r="AE849" s="37"/>
      <c r="AR849" s="186" t="s">
        <v>145</v>
      </c>
      <c r="AT849" s="186" t="s">
        <v>140</v>
      </c>
      <c r="AU849" s="186" t="s">
        <v>81</v>
      </c>
      <c r="AY849" s="20" t="s">
        <v>138</v>
      </c>
      <c r="BE849" s="187">
        <f>IF(N849="základní",J849,0)</f>
        <v>0</v>
      </c>
      <c r="BF849" s="187">
        <f>IF(N849="snížená",J849,0)</f>
        <v>0</v>
      </c>
      <c r="BG849" s="187">
        <f>IF(N849="zákl. přenesená",J849,0)</f>
        <v>0</v>
      </c>
      <c r="BH849" s="187">
        <f>IF(N849="sníž. přenesená",J849,0)</f>
        <v>0</v>
      </c>
      <c r="BI849" s="187">
        <f>IF(N849="nulová",J849,0)</f>
        <v>0</v>
      </c>
      <c r="BJ849" s="20" t="s">
        <v>79</v>
      </c>
      <c r="BK849" s="187">
        <f>ROUND(I849*H849,2)</f>
        <v>0</v>
      </c>
      <c r="BL849" s="20" t="s">
        <v>145</v>
      </c>
      <c r="BM849" s="186" t="s">
        <v>1068</v>
      </c>
    </row>
    <row r="850" spans="1:65" s="2" customFormat="1" ht="10.199999999999999">
      <c r="A850" s="37"/>
      <c r="B850" s="38"/>
      <c r="C850" s="39"/>
      <c r="D850" s="188" t="s">
        <v>147</v>
      </c>
      <c r="E850" s="39"/>
      <c r="F850" s="189" t="s">
        <v>1069</v>
      </c>
      <c r="G850" s="39"/>
      <c r="H850" s="39"/>
      <c r="I850" s="190"/>
      <c r="J850" s="39"/>
      <c r="K850" s="39"/>
      <c r="L850" s="42"/>
      <c r="M850" s="191"/>
      <c r="N850" s="192"/>
      <c r="O850" s="67"/>
      <c r="P850" s="67"/>
      <c r="Q850" s="67"/>
      <c r="R850" s="67"/>
      <c r="S850" s="67"/>
      <c r="T850" s="68"/>
      <c r="U850" s="37"/>
      <c r="V850" s="37"/>
      <c r="W850" s="37"/>
      <c r="X850" s="37"/>
      <c r="Y850" s="37"/>
      <c r="Z850" s="37"/>
      <c r="AA850" s="37"/>
      <c r="AB850" s="37"/>
      <c r="AC850" s="37"/>
      <c r="AD850" s="37"/>
      <c r="AE850" s="37"/>
      <c r="AT850" s="20" t="s">
        <v>147</v>
      </c>
      <c r="AU850" s="20" t="s">
        <v>81</v>
      </c>
    </row>
    <row r="851" spans="1:65" s="13" customFormat="1" ht="10.199999999999999">
      <c r="B851" s="193"/>
      <c r="C851" s="194"/>
      <c r="D851" s="195" t="s">
        <v>149</v>
      </c>
      <c r="E851" s="196" t="s">
        <v>18</v>
      </c>
      <c r="F851" s="197" t="s">
        <v>150</v>
      </c>
      <c r="G851" s="194"/>
      <c r="H851" s="196" t="s">
        <v>18</v>
      </c>
      <c r="I851" s="198"/>
      <c r="J851" s="194"/>
      <c r="K851" s="194"/>
      <c r="L851" s="199"/>
      <c r="M851" s="200"/>
      <c r="N851" s="201"/>
      <c r="O851" s="201"/>
      <c r="P851" s="201"/>
      <c r="Q851" s="201"/>
      <c r="R851" s="201"/>
      <c r="S851" s="201"/>
      <c r="T851" s="202"/>
      <c r="AT851" s="203" t="s">
        <v>149</v>
      </c>
      <c r="AU851" s="203" t="s">
        <v>81</v>
      </c>
      <c r="AV851" s="13" t="s">
        <v>79</v>
      </c>
      <c r="AW851" s="13" t="s">
        <v>33</v>
      </c>
      <c r="AX851" s="13" t="s">
        <v>71</v>
      </c>
      <c r="AY851" s="203" t="s">
        <v>138</v>
      </c>
    </row>
    <row r="852" spans="1:65" s="14" customFormat="1" ht="10.199999999999999">
      <c r="B852" s="204"/>
      <c r="C852" s="205"/>
      <c r="D852" s="195" t="s">
        <v>149</v>
      </c>
      <c r="E852" s="206" t="s">
        <v>18</v>
      </c>
      <c r="F852" s="207" t="s">
        <v>1051</v>
      </c>
      <c r="G852" s="205"/>
      <c r="H852" s="208">
        <v>19</v>
      </c>
      <c r="I852" s="209"/>
      <c r="J852" s="205"/>
      <c r="K852" s="205"/>
      <c r="L852" s="210"/>
      <c r="M852" s="211"/>
      <c r="N852" s="212"/>
      <c r="O852" s="212"/>
      <c r="P852" s="212"/>
      <c r="Q852" s="212"/>
      <c r="R852" s="212"/>
      <c r="S852" s="212"/>
      <c r="T852" s="213"/>
      <c r="AT852" s="214" t="s">
        <v>149</v>
      </c>
      <c r="AU852" s="214" t="s">
        <v>81</v>
      </c>
      <c r="AV852" s="14" t="s">
        <v>81</v>
      </c>
      <c r="AW852" s="14" t="s">
        <v>33</v>
      </c>
      <c r="AX852" s="14" t="s">
        <v>71</v>
      </c>
      <c r="AY852" s="214" t="s">
        <v>138</v>
      </c>
    </row>
    <row r="853" spans="1:65" s="15" customFormat="1" ht="10.199999999999999">
      <c r="B853" s="215"/>
      <c r="C853" s="216"/>
      <c r="D853" s="195" t="s">
        <v>149</v>
      </c>
      <c r="E853" s="217" t="s">
        <v>18</v>
      </c>
      <c r="F853" s="218" t="s">
        <v>154</v>
      </c>
      <c r="G853" s="216"/>
      <c r="H853" s="219">
        <v>19</v>
      </c>
      <c r="I853" s="220"/>
      <c r="J853" s="216"/>
      <c r="K853" s="216"/>
      <c r="L853" s="221"/>
      <c r="M853" s="222"/>
      <c r="N853" s="223"/>
      <c r="O853" s="223"/>
      <c r="P853" s="223"/>
      <c r="Q853" s="223"/>
      <c r="R853" s="223"/>
      <c r="S853" s="223"/>
      <c r="T853" s="224"/>
      <c r="AT853" s="225" t="s">
        <v>149</v>
      </c>
      <c r="AU853" s="225" t="s">
        <v>81</v>
      </c>
      <c r="AV853" s="15" t="s">
        <v>145</v>
      </c>
      <c r="AW853" s="15" t="s">
        <v>33</v>
      </c>
      <c r="AX853" s="15" t="s">
        <v>79</v>
      </c>
      <c r="AY853" s="225" t="s">
        <v>138</v>
      </c>
    </row>
    <row r="854" spans="1:65" s="2" customFormat="1" ht="34.799999999999997" customHeight="1">
      <c r="A854" s="37"/>
      <c r="B854" s="38"/>
      <c r="C854" s="176" t="s">
        <v>1070</v>
      </c>
      <c r="D854" s="176" t="s">
        <v>140</v>
      </c>
      <c r="E854" s="177" t="s">
        <v>1071</v>
      </c>
      <c r="F854" s="178" t="s">
        <v>1072</v>
      </c>
      <c r="G854" s="179" t="s">
        <v>157</v>
      </c>
      <c r="H854" s="180">
        <v>29.04</v>
      </c>
      <c r="I854" s="181"/>
      <c r="J854" s="180">
        <f>ROUND(I854*H854,2)</f>
        <v>0</v>
      </c>
      <c r="K854" s="178" t="s">
        <v>144</v>
      </c>
      <c r="L854" s="42"/>
      <c r="M854" s="182" t="s">
        <v>18</v>
      </c>
      <c r="N854" s="183" t="s">
        <v>42</v>
      </c>
      <c r="O854" s="67"/>
      <c r="P854" s="184">
        <f>O854*H854</f>
        <v>0</v>
      </c>
      <c r="Q854" s="184">
        <v>0</v>
      </c>
      <c r="R854" s="184">
        <f>Q854*H854</f>
        <v>0</v>
      </c>
      <c r="S854" s="184">
        <v>0</v>
      </c>
      <c r="T854" s="185">
        <f>S854*H854</f>
        <v>0</v>
      </c>
      <c r="U854" s="37"/>
      <c r="V854" s="37"/>
      <c r="W854" s="37"/>
      <c r="X854" s="37"/>
      <c r="Y854" s="37"/>
      <c r="Z854" s="37"/>
      <c r="AA854" s="37"/>
      <c r="AB854" s="37"/>
      <c r="AC854" s="37"/>
      <c r="AD854" s="37"/>
      <c r="AE854" s="37"/>
      <c r="AR854" s="186" t="s">
        <v>145</v>
      </c>
      <c r="AT854" s="186" t="s">
        <v>140</v>
      </c>
      <c r="AU854" s="186" t="s">
        <v>81</v>
      </c>
      <c r="AY854" s="20" t="s">
        <v>138</v>
      </c>
      <c r="BE854" s="187">
        <f>IF(N854="základní",J854,0)</f>
        <v>0</v>
      </c>
      <c r="BF854" s="187">
        <f>IF(N854="snížená",J854,0)</f>
        <v>0</v>
      </c>
      <c r="BG854" s="187">
        <f>IF(N854="zákl. přenesená",J854,0)</f>
        <v>0</v>
      </c>
      <c r="BH854" s="187">
        <f>IF(N854="sníž. přenesená",J854,0)</f>
        <v>0</v>
      </c>
      <c r="BI854" s="187">
        <f>IF(N854="nulová",J854,0)</f>
        <v>0</v>
      </c>
      <c r="BJ854" s="20" t="s">
        <v>79</v>
      </c>
      <c r="BK854" s="187">
        <f>ROUND(I854*H854,2)</f>
        <v>0</v>
      </c>
      <c r="BL854" s="20" t="s">
        <v>145</v>
      </c>
      <c r="BM854" s="186" t="s">
        <v>1073</v>
      </c>
    </row>
    <row r="855" spans="1:65" s="2" customFormat="1" ht="10.199999999999999">
      <c r="A855" s="37"/>
      <c r="B855" s="38"/>
      <c r="C855" s="39"/>
      <c r="D855" s="188" t="s">
        <v>147</v>
      </c>
      <c r="E855" s="39"/>
      <c r="F855" s="189" t="s">
        <v>1074</v>
      </c>
      <c r="G855" s="39"/>
      <c r="H855" s="39"/>
      <c r="I855" s="190"/>
      <c r="J855" s="39"/>
      <c r="K855" s="39"/>
      <c r="L855" s="42"/>
      <c r="M855" s="191"/>
      <c r="N855" s="192"/>
      <c r="O855" s="67"/>
      <c r="P855" s="67"/>
      <c r="Q855" s="67"/>
      <c r="R855" s="67"/>
      <c r="S855" s="67"/>
      <c r="T855" s="68"/>
      <c r="U855" s="37"/>
      <c r="V855" s="37"/>
      <c r="W855" s="37"/>
      <c r="X855" s="37"/>
      <c r="Y855" s="37"/>
      <c r="Z855" s="37"/>
      <c r="AA855" s="37"/>
      <c r="AB855" s="37"/>
      <c r="AC855" s="37"/>
      <c r="AD855" s="37"/>
      <c r="AE855" s="37"/>
      <c r="AT855" s="20" t="s">
        <v>147</v>
      </c>
      <c r="AU855" s="20" t="s">
        <v>81</v>
      </c>
    </row>
    <row r="856" spans="1:65" s="14" customFormat="1" ht="10.199999999999999">
      <c r="B856" s="204"/>
      <c r="C856" s="205"/>
      <c r="D856" s="195" t="s">
        <v>149</v>
      </c>
      <c r="E856" s="206" t="s">
        <v>18</v>
      </c>
      <c r="F856" s="207" t="s">
        <v>1075</v>
      </c>
      <c r="G856" s="205"/>
      <c r="H856" s="208">
        <v>29.04</v>
      </c>
      <c r="I856" s="209"/>
      <c r="J856" s="205"/>
      <c r="K856" s="205"/>
      <c r="L856" s="210"/>
      <c r="M856" s="211"/>
      <c r="N856" s="212"/>
      <c r="O856" s="212"/>
      <c r="P856" s="212"/>
      <c r="Q856" s="212"/>
      <c r="R856" s="212"/>
      <c r="S856" s="212"/>
      <c r="T856" s="213"/>
      <c r="AT856" s="214" t="s">
        <v>149</v>
      </c>
      <c r="AU856" s="214" t="s">
        <v>81</v>
      </c>
      <c r="AV856" s="14" t="s">
        <v>81</v>
      </c>
      <c r="AW856" s="14" t="s">
        <v>33</v>
      </c>
      <c r="AX856" s="14" t="s">
        <v>79</v>
      </c>
      <c r="AY856" s="214" t="s">
        <v>138</v>
      </c>
    </row>
    <row r="857" spans="1:65" s="2" customFormat="1" ht="34.799999999999997" customHeight="1">
      <c r="A857" s="37"/>
      <c r="B857" s="38"/>
      <c r="C857" s="176" t="s">
        <v>1076</v>
      </c>
      <c r="D857" s="176" t="s">
        <v>140</v>
      </c>
      <c r="E857" s="177" t="s">
        <v>1077</v>
      </c>
      <c r="F857" s="178" t="s">
        <v>1078</v>
      </c>
      <c r="G857" s="179" t="s">
        <v>143</v>
      </c>
      <c r="H857" s="180">
        <v>17.52</v>
      </c>
      <c r="I857" s="181"/>
      <c r="J857" s="180">
        <f>ROUND(I857*H857,2)</f>
        <v>0</v>
      </c>
      <c r="K857" s="178" t="s">
        <v>144</v>
      </c>
      <c r="L857" s="42"/>
      <c r="M857" s="182" t="s">
        <v>18</v>
      </c>
      <c r="N857" s="183" t="s">
        <v>42</v>
      </c>
      <c r="O857" s="67"/>
      <c r="P857" s="184">
        <f>O857*H857</f>
        <v>0</v>
      </c>
      <c r="Q857" s="184">
        <v>0</v>
      </c>
      <c r="R857" s="184">
        <f>Q857*H857</f>
        <v>0</v>
      </c>
      <c r="S857" s="184">
        <v>0</v>
      </c>
      <c r="T857" s="185">
        <f>S857*H857</f>
        <v>0</v>
      </c>
      <c r="U857" s="37"/>
      <c r="V857" s="37"/>
      <c r="W857" s="37"/>
      <c r="X857" s="37"/>
      <c r="Y857" s="37"/>
      <c r="Z857" s="37"/>
      <c r="AA857" s="37"/>
      <c r="AB857" s="37"/>
      <c r="AC857" s="37"/>
      <c r="AD857" s="37"/>
      <c r="AE857" s="37"/>
      <c r="AR857" s="186" t="s">
        <v>145</v>
      </c>
      <c r="AT857" s="186" t="s">
        <v>140</v>
      </c>
      <c r="AU857" s="186" t="s">
        <v>81</v>
      </c>
      <c r="AY857" s="20" t="s">
        <v>138</v>
      </c>
      <c r="BE857" s="187">
        <f>IF(N857="základní",J857,0)</f>
        <v>0</v>
      </c>
      <c r="BF857" s="187">
        <f>IF(N857="snížená",J857,0)</f>
        <v>0</v>
      </c>
      <c r="BG857" s="187">
        <f>IF(N857="zákl. přenesená",J857,0)</f>
        <v>0</v>
      </c>
      <c r="BH857" s="187">
        <f>IF(N857="sníž. přenesená",J857,0)</f>
        <v>0</v>
      </c>
      <c r="BI857" s="187">
        <f>IF(N857="nulová",J857,0)</f>
        <v>0</v>
      </c>
      <c r="BJ857" s="20" t="s">
        <v>79</v>
      </c>
      <c r="BK857" s="187">
        <f>ROUND(I857*H857,2)</f>
        <v>0</v>
      </c>
      <c r="BL857" s="20" t="s">
        <v>145</v>
      </c>
      <c r="BM857" s="186" t="s">
        <v>1079</v>
      </c>
    </row>
    <row r="858" spans="1:65" s="2" customFormat="1" ht="10.199999999999999">
      <c r="A858" s="37"/>
      <c r="B858" s="38"/>
      <c r="C858" s="39"/>
      <c r="D858" s="188" t="s">
        <v>147</v>
      </c>
      <c r="E858" s="39"/>
      <c r="F858" s="189" t="s">
        <v>1080</v>
      </c>
      <c r="G858" s="39"/>
      <c r="H858" s="39"/>
      <c r="I858" s="190"/>
      <c r="J858" s="39"/>
      <c r="K858" s="39"/>
      <c r="L858" s="42"/>
      <c r="M858" s="191"/>
      <c r="N858" s="192"/>
      <c r="O858" s="67"/>
      <c r="P858" s="67"/>
      <c r="Q858" s="67"/>
      <c r="R858" s="67"/>
      <c r="S858" s="67"/>
      <c r="T858" s="68"/>
      <c r="U858" s="37"/>
      <c r="V858" s="37"/>
      <c r="W858" s="37"/>
      <c r="X858" s="37"/>
      <c r="Y858" s="37"/>
      <c r="Z858" s="37"/>
      <c r="AA858" s="37"/>
      <c r="AB858" s="37"/>
      <c r="AC858" s="37"/>
      <c r="AD858" s="37"/>
      <c r="AE858" s="37"/>
      <c r="AT858" s="20" t="s">
        <v>147</v>
      </c>
      <c r="AU858" s="20" t="s">
        <v>81</v>
      </c>
    </row>
    <row r="859" spans="1:65" s="13" customFormat="1" ht="10.199999999999999">
      <c r="B859" s="193"/>
      <c r="C859" s="194"/>
      <c r="D859" s="195" t="s">
        <v>149</v>
      </c>
      <c r="E859" s="196" t="s">
        <v>18</v>
      </c>
      <c r="F859" s="197" t="s">
        <v>1081</v>
      </c>
      <c r="G859" s="194"/>
      <c r="H859" s="196" t="s">
        <v>18</v>
      </c>
      <c r="I859" s="198"/>
      <c r="J859" s="194"/>
      <c r="K859" s="194"/>
      <c r="L859" s="199"/>
      <c r="M859" s="200"/>
      <c r="N859" s="201"/>
      <c r="O859" s="201"/>
      <c r="P859" s="201"/>
      <c r="Q859" s="201"/>
      <c r="R859" s="201"/>
      <c r="S859" s="201"/>
      <c r="T859" s="202"/>
      <c r="AT859" s="203" t="s">
        <v>149</v>
      </c>
      <c r="AU859" s="203" t="s">
        <v>81</v>
      </c>
      <c r="AV859" s="13" t="s">
        <v>79</v>
      </c>
      <c r="AW859" s="13" t="s">
        <v>33</v>
      </c>
      <c r="AX859" s="13" t="s">
        <v>71</v>
      </c>
      <c r="AY859" s="203" t="s">
        <v>138</v>
      </c>
    </row>
    <row r="860" spans="1:65" s="14" customFormat="1" ht="10.199999999999999">
      <c r="B860" s="204"/>
      <c r="C860" s="205"/>
      <c r="D860" s="195" t="s">
        <v>149</v>
      </c>
      <c r="E860" s="206" t="s">
        <v>18</v>
      </c>
      <c r="F860" s="207" t="s">
        <v>1082</v>
      </c>
      <c r="G860" s="205"/>
      <c r="H860" s="208">
        <v>8.5500000000000007</v>
      </c>
      <c r="I860" s="209"/>
      <c r="J860" s="205"/>
      <c r="K860" s="205"/>
      <c r="L860" s="210"/>
      <c r="M860" s="211"/>
      <c r="N860" s="212"/>
      <c r="O860" s="212"/>
      <c r="P860" s="212"/>
      <c r="Q860" s="212"/>
      <c r="R860" s="212"/>
      <c r="S860" s="212"/>
      <c r="T860" s="213"/>
      <c r="AT860" s="214" t="s">
        <v>149</v>
      </c>
      <c r="AU860" s="214" t="s">
        <v>81</v>
      </c>
      <c r="AV860" s="14" t="s">
        <v>81</v>
      </c>
      <c r="AW860" s="14" t="s">
        <v>33</v>
      </c>
      <c r="AX860" s="14" t="s">
        <v>71</v>
      </c>
      <c r="AY860" s="214" t="s">
        <v>138</v>
      </c>
    </row>
    <row r="861" spans="1:65" s="14" customFormat="1" ht="10.199999999999999">
      <c r="B861" s="204"/>
      <c r="C861" s="205"/>
      <c r="D861" s="195" t="s">
        <v>149</v>
      </c>
      <c r="E861" s="206" t="s">
        <v>18</v>
      </c>
      <c r="F861" s="207" t="s">
        <v>1083</v>
      </c>
      <c r="G861" s="205"/>
      <c r="H861" s="208">
        <v>8.9700000000000006</v>
      </c>
      <c r="I861" s="209"/>
      <c r="J861" s="205"/>
      <c r="K861" s="205"/>
      <c r="L861" s="210"/>
      <c r="M861" s="211"/>
      <c r="N861" s="212"/>
      <c r="O861" s="212"/>
      <c r="P861" s="212"/>
      <c r="Q861" s="212"/>
      <c r="R861" s="212"/>
      <c r="S861" s="212"/>
      <c r="T861" s="213"/>
      <c r="AT861" s="214" t="s">
        <v>149</v>
      </c>
      <c r="AU861" s="214" t="s">
        <v>81</v>
      </c>
      <c r="AV861" s="14" t="s">
        <v>81</v>
      </c>
      <c r="AW861" s="14" t="s">
        <v>33</v>
      </c>
      <c r="AX861" s="14" t="s">
        <v>71</v>
      </c>
      <c r="AY861" s="214" t="s">
        <v>138</v>
      </c>
    </row>
    <row r="862" spans="1:65" s="15" customFormat="1" ht="10.199999999999999">
      <c r="B862" s="215"/>
      <c r="C862" s="216"/>
      <c r="D862" s="195" t="s">
        <v>149</v>
      </c>
      <c r="E862" s="217" t="s">
        <v>18</v>
      </c>
      <c r="F862" s="218" t="s">
        <v>154</v>
      </c>
      <c r="G862" s="216"/>
      <c r="H862" s="219">
        <v>17.520000000000003</v>
      </c>
      <c r="I862" s="220"/>
      <c r="J862" s="216"/>
      <c r="K862" s="216"/>
      <c r="L862" s="221"/>
      <c r="M862" s="222"/>
      <c r="N862" s="223"/>
      <c r="O862" s="223"/>
      <c r="P862" s="223"/>
      <c r="Q862" s="223"/>
      <c r="R862" s="223"/>
      <c r="S862" s="223"/>
      <c r="T862" s="224"/>
      <c r="AT862" s="225" t="s">
        <v>149</v>
      </c>
      <c r="AU862" s="225" t="s">
        <v>81</v>
      </c>
      <c r="AV862" s="15" t="s">
        <v>145</v>
      </c>
      <c r="AW862" s="15" t="s">
        <v>33</v>
      </c>
      <c r="AX862" s="15" t="s">
        <v>79</v>
      </c>
      <c r="AY862" s="225" t="s">
        <v>138</v>
      </c>
    </row>
    <row r="863" spans="1:65" s="2" customFormat="1" ht="30" customHeight="1">
      <c r="A863" s="37"/>
      <c r="B863" s="38"/>
      <c r="C863" s="176" t="s">
        <v>1084</v>
      </c>
      <c r="D863" s="176" t="s">
        <v>140</v>
      </c>
      <c r="E863" s="177" t="s">
        <v>1085</v>
      </c>
      <c r="F863" s="178" t="s">
        <v>1086</v>
      </c>
      <c r="G863" s="179" t="s">
        <v>143</v>
      </c>
      <c r="H863" s="180">
        <v>43.6</v>
      </c>
      <c r="I863" s="181"/>
      <c r="J863" s="180">
        <f>ROUND(I863*H863,2)</f>
        <v>0</v>
      </c>
      <c r="K863" s="178" t="s">
        <v>144</v>
      </c>
      <c r="L863" s="42"/>
      <c r="M863" s="182" t="s">
        <v>18</v>
      </c>
      <c r="N863" s="183" t="s">
        <v>42</v>
      </c>
      <c r="O863" s="67"/>
      <c r="P863" s="184">
        <f>O863*H863</f>
        <v>0</v>
      </c>
      <c r="Q863" s="184">
        <v>0</v>
      </c>
      <c r="R863" s="184">
        <f>Q863*H863</f>
        <v>0</v>
      </c>
      <c r="S863" s="184">
        <v>0</v>
      </c>
      <c r="T863" s="185">
        <f>S863*H863</f>
        <v>0</v>
      </c>
      <c r="U863" s="37"/>
      <c r="V863" s="37"/>
      <c r="W863" s="37"/>
      <c r="X863" s="37"/>
      <c r="Y863" s="37"/>
      <c r="Z863" s="37"/>
      <c r="AA863" s="37"/>
      <c r="AB863" s="37"/>
      <c r="AC863" s="37"/>
      <c r="AD863" s="37"/>
      <c r="AE863" s="37"/>
      <c r="AR863" s="186" t="s">
        <v>145</v>
      </c>
      <c r="AT863" s="186" t="s">
        <v>140</v>
      </c>
      <c r="AU863" s="186" t="s">
        <v>81</v>
      </c>
      <c r="AY863" s="20" t="s">
        <v>138</v>
      </c>
      <c r="BE863" s="187">
        <f>IF(N863="základní",J863,0)</f>
        <v>0</v>
      </c>
      <c r="BF863" s="187">
        <f>IF(N863="snížená",J863,0)</f>
        <v>0</v>
      </c>
      <c r="BG863" s="187">
        <f>IF(N863="zákl. přenesená",J863,0)</f>
        <v>0</v>
      </c>
      <c r="BH863" s="187">
        <f>IF(N863="sníž. přenesená",J863,0)</f>
        <v>0</v>
      </c>
      <c r="BI863" s="187">
        <f>IF(N863="nulová",J863,0)</f>
        <v>0</v>
      </c>
      <c r="BJ863" s="20" t="s">
        <v>79</v>
      </c>
      <c r="BK863" s="187">
        <f>ROUND(I863*H863,2)</f>
        <v>0</v>
      </c>
      <c r="BL863" s="20" t="s">
        <v>145</v>
      </c>
      <c r="BM863" s="186" t="s">
        <v>1087</v>
      </c>
    </row>
    <row r="864" spans="1:65" s="2" customFormat="1" ht="10.199999999999999">
      <c r="A864" s="37"/>
      <c r="B864" s="38"/>
      <c r="C864" s="39"/>
      <c r="D864" s="188" t="s">
        <v>147</v>
      </c>
      <c r="E864" s="39"/>
      <c r="F864" s="189" t="s">
        <v>1088</v>
      </c>
      <c r="G864" s="39"/>
      <c r="H864" s="39"/>
      <c r="I864" s="190"/>
      <c r="J864" s="39"/>
      <c r="K864" s="39"/>
      <c r="L864" s="42"/>
      <c r="M864" s="191"/>
      <c r="N864" s="192"/>
      <c r="O864" s="67"/>
      <c r="P864" s="67"/>
      <c r="Q864" s="67"/>
      <c r="R864" s="67"/>
      <c r="S864" s="67"/>
      <c r="T864" s="68"/>
      <c r="U864" s="37"/>
      <c r="V864" s="37"/>
      <c r="W864" s="37"/>
      <c r="X864" s="37"/>
      <c r="Y864" s="37"/>
      <c r="Z864" s="37"/>
      <c r="AA864" s="37"/>
      <c r="AB864" s="37"/>
      <c r="AC864" s="37"/>
      <c r="AD864" s="37"/>
      <c r="AE864" s="37"/>
      <c r="AT864" s="20" t="s">
        <v>147</v>
      </c>
      <c r="AU864" s="20" t="s">
        <v>81</v>
      </c>
    </row>
    <row r="865" spans="1:65" s="13" customFormat="1" ht="10.199999999999999">
      <c r="B865" s="193"/>
      <c r="C865" s="194"/>
      <c r="D865" s="195" t="s">
        <v>149</v>
      </c>
      <c r="E865" s="196" t="s">
        <v>18</v>
      </c>
      <c r="F865" s="197" t="s">
        <v>1089</v>
      </c>
      <c r="G865" s="194"/>
      <c r="H865" s="196" t="s">
        <v>18</v>
      </c>
      <c r="I865" s="198"/>
      <c r="J865" s="194"/>
      <c r="K865" s="194"/>
      <c r="L865" s="199"/>
      <c r="M865" s="200"/>
      <c r="N865" s="201"/>
      <c r="O865" s="201"/>
      <c r="P865" s="201"/>
      <c r="Q865" s="201"/>
      <c r="R865" s="201"/>
      <c r="S865" s="201"/>
      <c r="T865" s="202"/>
      <c r="AT865" s="203" t="s">
        <v>149</v>
      </c>
      <c r="AU865" s="203" t="s">
        <v>81</v>
      </c>
      <c r="AV865" s="13" t="s">
        <v>79</v>
      </c>
      <c r="AW865" s="13" t="s">
        <v>33</v>
      </c>
      <c r="AX865" s="13" t="s">
        <v>71</v>
      </c>
      <c r="AY865" s="203" t="s">
        <v>138</v>
      </c>
    </row>
    <row r="866" spans="1:65" s="14" customFormat="1" ht="10.199999999999999">
      <c r="B866" s="204"/>
      <c r="C866" s="205"/>
      <c r="D866" s="195" t="s">
        <v>149</v>
      </c>
      <c r="E866" s="206" t="s">
        <v>18</v>
      </c>
      <c r="F866" s="207" t="s">
        <v>1090</v>
      </c>
      <c r="G866" s="205"/>
      <c r="H866" s="208">
        <v>43.6</v>
      </c>
      <c r="I866" s="209"/>
      <c r="J866" s="205"/>
      <c r="K866" s="205"/>
      <c r="L866" s="210"/>
      <c r="M866" s="211"/>
      <c r="N866" s="212"/>
      <c r="O866" s="212"/>
      <c r="P866" s="212"/>
      <c r="Q866" s="212"/>
      <c r="R866" s="212"/>
      <c r="S866" s="212"/>
      <c r="T866" s="213"/>
      <c r="AT866" s="214" t="s">
        <v>149</v>
      </c>
      <c r="AU866" s="214" t="s">
        <v>81</v>
      </c>
      <c r="AV866" s="14" t="s">
        <v>81</v>
      </c>
      <c r="AW866" s="14" t="s">
        <v>33</v>
      </c>
      <c r="AX866" s="14" t="s">
        <v>79</v>
      </c>
      <c r="AY866" s="214" t="s">
        <v>138</v>
      </c>
    </row>
    <row r="867" spans="1:65" s="2" customFormat="1" ht="22.2" customHeight="1">
      <c r="A867" s="37"/>
      <c r="B867" s="38"/>
      <c r="C867" s="176" t="s">
        <v>1091</v>
      </c>
      <c r="D867" s="176" t="s">
        <v>140</v>
      </c>
      <c r="E867" s="177" t="s">
        <v>1092</v>
      </c>
      <c r="F867" s="178" t="s">
        <v>1093</v>
      </c>
      <c r="G867" s="179" t="s">
        <v>169</v>
      </c>
      <c r="H867" s="180">
        <v>1.58</v>
      </c>
      <c r="I867" s="181"/>
      <c r="J867" s="180">
        <f>ROUND(I867*H867,2)</f>
        <v>0</v>
      </c>
      <c r="K867" s="178" t="s">
        <v>144</v>
      </c>
      <c r="L867" s="42"/>
      <c r="M867" s="182" t="s">
        <v>18</v>
      </c>
      <c r="N867" s="183" t="s">
        <v>42</v>
      </c>
      <c r="O867" s="67"/>
      <c r="P867" s="184">
        <f>O867*H867</f>
        <v>0</v>
      </c>
      <c r="Q867" s="184">
        <v>0</v>
      </c>
      <c r="R867" s="184">
        <f>Q867*H867</f>
        <v>0</v>
      </c>
      <c r="S867" s="184">
        <v>1.5</v>
      </c>
      <c r="T867" s="185">
        <f>S867*H867</f>
        <v>2.37</v>
      </c>
      <c r="U867" s="37"/>
      <c r="V867" s="37"/>
      <c r="W867" s="37"/>
      <c r="X867" s="37"/>
      <c r="Y867" s="37"/>
      <c r="Z867" s="37"/>
      <c r="AA867" s="37"/>
      <c r="AB867" s="37"/>
      <c r="AC867" s="37"/>
      <c r="AD867" s="37"/>
      <c r="AE867" s="37"/>
      <c r="AR867" s="186" t="s">
        <v>145</v>
      </c>
      <c r="AT867" s="186" t="s">
        <v>140</v>
      </c>
      <c r="AU867" s="186" t="s">
        <v>81</v>
      </c>
      <c r="AY867" s="20" t="s">
        <v>138</v>
      </c>
      <c r="BE867" s="187">
        <f>IF(N867="základní",J867,0)</f>
        <v>0</v>
      </c>
      <c r="BF867" s="187">
        <f>IF(N867="snížená",J867,0)</f>
        <v>0</v>
      </c>
      <c r="BG867" s="187">
        <f>IF(N867="zákl. přenesená",J867,0)</f>
        <v>0</v>
      </c>
      <c r="BH867" s="187">
        <f>IF(N867="sníž. přenesená",J867,0)</f>
        <v>0</v>
      </c>
      <c r="BI867" s="187">
        <f>IF(N867="nulová",J867,0)</f>
        <v>0</v>
      </c>
      <c r="BJ867" s="20" t="s">
        <v>79</v>
      </c>
      <c r="BK867" s="187">
        <f>ROUND(I867*H867,2)</f>
        <v>0</v>
      </c>
      <c r="BL867" s="20" t="s">
        <v>145</v>
      </c>
      <c r="BM867" s="186" t="s">
        <v>1094</v>
      </c>
    </row>
    <row r="868" spans="1:65" s="2" customFormat="1" ht="10.199999999999999">
      <c r="A868" s="37"/>
      <c r="B868" s="38"/>
      <c r="C868" s="39"/>
      <c r="D868" s="188" t="s">
        <v>147</v>
      </c>
      <c r="E868" s="39"/>
      <c r="F868" s="189" t="s">
        <v>1095</v>
      </c>
      <c r="G868" s="39"/>
      <c r="H868" s="39"/>
      <c r="I868" s="190"/>
      <c r="J868" s="39"/>
      <c r="K868" s="39"/>
      <c r="L868" s="42"/>
      <c r="M868" s="191"/>
      <c r="N868" s="192"/>
      <c r="O868" s="67"/>
      <c r="P868" s="67"/>
      <c r="Q868" s="67"/>
      <c r="R868" s="67"/>
      <c r="S868" s="67"/>
      <c r="T868" s="68"/>
      <c r="U868" s="37"/>
      <c r="V868" s="37"/>
      <c r="W868" s="37"/>
      <c r="X868" s="37"/>
      <c r="Y868" s="37"/>
      <c r="Z868" s="37"/>
      <c r="AA868" s="37"/>
      <c r="AB868" s="37"/>
      <c r="AC868" s="37"/>
      <c r="AD868" s="37"/>
      <c r="AE868" s="37"/>
      <c r="AT868" s="20" t="s">
        <v>147</v>
      </c>
      <c r="AU868" s="20" t="s">
        <v>81</v>
      </c>
    </row>
    <row r="869" spans="1:65" s="14" customFormat="1" ht="10.199999999999999">
      <c r="B869" s="204"/>
      <c r="C869" s="205"/>
      <c r="D869" s="195" t="s">
        <v>149</v>
      </c>
      <c r="E869" s="206" t="s">
        <v>18</v>
      </c>
      <c r="F869" s="207" t="s">
        <v>1096</v>
      </c>
      <c r="G869" s="205"/>
      <c r="H869" s="208">
        <v>1.58</v>
      </c>
      <c r="I869" s="209"/>
      <c r="J869" s="205"/>
      <c r="K869" s="205"/>
      <c r="L869" s="210"/>
      <c r="M869" s="211"/>
      <c r="N869" s="212"/>
      <c r="O869" s="212"/>
      <c r="P869" s="212"/>
      <c r="Q869" s="212"/>
      <c r="R869" s="212"/>
      <c r="S869" s="212"/>
      <c r="T869" s="213"/>
      <c r="AT869" s="214" t="s">
        <v>149</v>
      </c>
      <c r="AU869" s="214" t="s">
        <v>81</v>
      </c>
      <c r="AV869" s="14" t="s">
        <v>81</v>
      </c>
      <c r="AW869" s="14" t="s">
        <v>33</v>
      </c>
      <c r="AX869" s="14" t="s">
        <v>79</v>
      </c>
      <c r="AY869" s="214" t="s">
        <v>138</v>
      </c>
    </row>
    <row r="870" spans="1:65" s="2" customFormat="1" ht="22.2" customHeight="1">
      <c r="A870" s="37"/>
      <c r="B870" s="38"/>
      <c r="C870" s="176" t="s">
        <v>1097</v>
      </c>
      <c r="D870" s="176" t="s">
        <v>140</v>
      </c>
      <c r="E870" s="177" t="s">
        <v>1098</v>
      </c>
      <c r="F870" s="178" t="s">
        <v>1099</v>
      </c>
      <c r="G870" s="179" t="s">
        <v>245</v>
      </c>
      <c r="H870" s="180">
        <v>6</v>
      </c>
      <c r="I870" s="181"/>
      <c r="J870" s="180">
        <f>ROUND(I870*H870,2)</f>
        <v>0</v>
      </c>
      <c r="K870" s="178" t="s">
        <v>144</v>
      </c>
      <c r="L870" s="42"/>
      <c r="M870" s="182" t="s">
        <v>18</v>
      </c>
      <c r="N870" s="183" t="s">
        <v>42</v>
      </c>
      <c r="O870" s="67"/>
      <c r="P870" s="184">
        <f>O870*H870</f>
        <v>0</v>
      </c>
      <c r="Q870" s="184">
        <v>0</v>
      </c>
      <c r="R870" s="184">
        <f>Q870*H870</f>
        <v>0</v>
      </c>
      <c r="S870" s="184">
        <v>1.4999999999999999E-2</v>
      </c>
      <c r="T870" s="185">
        <f>S870*H870</f>
        <v>0.09</v>
      </c>
      <c r="U870" s="37"/>
      <c r="V870" s="37"/>
      <c r="W870" s="37"/>
      <c r="X870" s="37"/>
      <c r="Y870" s="37"/>
      <c r="Z870" s="37"/>
      <c r="AA870" s="37"/>
      <c r="AB870" s="37"/>
      <c r="AC870" s="37"/>
      <c r="AD870" s="37"/>
      <c r="AE870" s="37"/>
      <c r="AR870" s="186" t="s">
        <v>145</v>
      </c>
      <c r="AT870" s="186" t="s">
        <v>140</v>
      </c>
      <c r="AU870" s="186" t="s">
        <v>81</v>
      </c>
      <c r="AY870" s="20" t="s">
        <v>138</v>
      </c>
      <c r="BE870" s="187">
        <f>IF(N870="základní",J870,0)</f>
        <v>0</v>
      </c>
      <c r="BF870" s="187">
        <f>IF(N870="snížená",J870,0)</f>
        <v>0</v>
      </c>
      <c r="BG870" s="187">
        <f>IF(N870="zákl. přenesená",J870,0)</f>
        <v>0</v>
      </c>
      <c r="BH870" s="187">
        <f>IF(N870="sníž. přenesená",J870,0)</f>
        <v>0</v>
      </c>
      <c r="BI870" s="187">
        <f>IF(N870="nulová",J870,0)</f>
        <v>0</v>
      </c>
      <c r="BJ870" s="20" t="s">
        <v>79</v>
      </c>
      <c r="BK870" s="187">
        <f>ROUND(I870*H870,2)</f>
        <v>0</v>
      </c>
      <c r="BL870" s="20" t="s">
        <v>145</v>
      </c>
      <c r="BM870" s="186" t="s">
        <v>1100</v>
      </c>
    </row>
    <row r="871" spans="1:65" s="2" customFormat="1" ht="10.199999999999999">
      <c r="A871" s="37"/>
      <c r="B871" s="38"/>
      <c r="C871" s="39"/>
      <c r="D871" s="188" t="s">
        <v>147</v>
      </c>
      <c r="E871" s="39"/>
      <c r="F871" s="189" t="s">
        <v>1101</v>
      </c>
      <c r="G871" s="39"/>
      <c r="H871" s="39"/>
      <c r="I871" s="190"/>
      <c r="J871" s="39"/>
      <c r="K871" s="39"/>
      <c r="L871" s="42"/>
      <c r="M871" s="191"/>
      <c r="N871" s="192"/>
      <c r="O871" s="67"/>
      <c r="P871" s="67"/>
      <c r="Q871" s="67"/>
      <c r="R871" s="67"/>
      <c r="S871" s="67"/>
      <c r="T871" s="68"/>
      <c r="U871" s="37"/>
      <c r="V871" s="37"/>
      <c r="W871" s="37"/>
      <c r="X871" s="37"/>
      <c r="Y871" s="37"/>
      <c r="Z871" s="37"/>
      <c r="AA871" s="37"/>
      <c r="AB871" s="37"/>
      <c r="AC871" s="37"/>
      <c r="AD871" s="37"/>
      <c r="AE871" s="37"/>
      <c r="AT871" s="20" t="s">
        <v>147</v>
      </c>
      <c r="AU871" s="20" t="s">
        <v>81</v>
      </c>
    </row>
    <row r="872" spans="1:65" s="14" customFormat="1" ht="10.199999999999999">
      <c r="B872" s="204"/>
      <c r="C872" s="205"/>
      <c r="D872" s="195" t="s">
        <v>149</v>
      </c>
      <c r="E872" s="206" t="s">
        <v>18</v>
      </c>
      <c r="F872" s="207" t="s">
        <v>1102</v>
      </c>
      <c r="G872" s="205"/>
      <c r="H872" s="208">
        <v>6</v>
      </c>
      <c r="I872" s="209"/>
      <c r="J872" s="205"/>
      <c r="K872" s="205"/>
      <c r="L872" s="210"/>
      <c r="M872" s="211"/>
      <c r="N872" s="212"/>
      <c r="O872" s="212"/>
      <c r="P872" s="212"/>
      <c r="Q872" s="212"/>
      <c r="R872" s="212"/>
      <c r="S872" s="212"/>
      <c r="T872" s="213"/>
      <c r="AT872" s="214" t="s">
        <v>149</v>
      </c>
      <c r="AU872" s="214" t="s">
        <v>81</v>
      </c>
      <c r="AV872" s="14" t="s">
        <v>81</v>
      </c>
      <c r="AW872" s="14" t="s">
        <v>33</v>
      </c>
      <c r="AX872" s="14" t="s">
        <v>79</v>
      </c>
      <c r="AY872" s="214" t="s">
        <v>138</v>
      </c>
    </row>
    <row r="873" spans="1:65" s="2" customFormat="1" ht="22.2" customHeight="1">
      <c r="A873" s="37"/>
      <c r="B873" s="38"/>
      <c r="C873" s="176" t="s">
        <v>1103</v>
      </c>
      <c r="D873" s="176" t="s">
        <v>140</v>
      </c>
      <c r="E873" s="177" t="s">
        <v>1104</v>
      </c>
      <c r="F873" s="178" t="s">
        <v>1105</v>
      </c>
      <c r="G873" s="179" t="s">
        <v>157</v>
      </c>
      <c r="H873" s="180">
        <v>4.2</v>
      </c>
      <c r="I873" s="181"/>
      <c r="J873" s="180">
        <f>ROUND(I873*H873,2)</f>
        <v>0</v>
      </c>
      <c r="K873" s="178" t="s">
        <v>18</v>
      </c>
      <c r="L873" s="42"/>
      <c r="M873" s="182" t="s">
        <v>18</v>
      </c>
      <c r="N873" s="183" t="s">
        <v>42</v>
      </c>
      <c r="O873" s="67"/>
      <c r="P873" s="184">
        <f>O873*H873</f>
        <v>0</v>
      </c>
      <c r="Q873" s="184">
        <v>0</v>
      </c>
      <c r="R873" s="184">
        <f>Q873*H873</f>
        <v>0</v>
      </c>
      <c r="S873" s="184">
        <v>0.06</v>
      </c>
      <c r="T873" s="185">
        <f>S873*H873</f>
        <v>0.252</v>
      </c>
      <c r="U873" s="37"/>
      <c r="V873" s="37"/>
      <c r="W873" s="37"/>
      <c r="X873" s="37"/>
      <c r="Y873" s="37"/>
      <c r="Z873" s="37"/>
      <c r="AA873" s="37"/>
      <c r="AB873" s="37"/>
      <c r="AC873" s="37"/>
      <c r="AD873" s="37"/>
      <c r="AE873" s="37"/>
      <c r="AR873" s="186" t="s">
        <v>145</v>
      </c>
      <c r="AT873" s="186" t="s">
        <v>140</v>
      </c>
      <c r="AU873" s="186" t="s">
        <v>81</v>
      </c>
      <c r="AY873" s="20" t="s">
        <v>138</v>
      </c>
      <c r="BE873" s="187">
        <f>IF(N873="základní",J873,0)</f>
        <v>0</v>
      </c>
      <c r="BF873" s="187">
        <f>IF(N873="snížená",J873,0)</f>
        <v>0</v>
      </c>
      <c r="BG873" s="187">
        <f>IF(N873="zákl. přenesená",J873,0)</f>
        <v>0</v>
      </c>
      <c r="BH873" s="187">
        <f>IF(N873="sníž. přenesená",J873,0)</f>
        <v>0</v>
      </c>
      <c r="BI873" s="187">
        <f>IF(N873="nulová",J873,0)</f>
        <v>0</v>
      </c>
      <c r="BJ873" s="20" t="s">
        <v>79</v>
      </c>
      <c r="BK873" s="187">
        <f>ROUND(I873*H873,2)</f>
        <v>0</v>
      </c>
      <c r="BL873" s="20" t="s">
        <v>145</v>
      </c>
      <c r="BM873" s="186" t="s">
        <v>1106</v>
      </c>
    </row>
    <row r="874" spans="1:65" s="14" customFormat="1" ht="10.199999999999999">
      <c r="B874" s="204"/>
      <c r="C874" s="205"/>
      <c r="D874" s="195" t="s">
        <v>149</v>
      </c>
      <c r="E874" s="206" t="s">
        <v>18</v>
      </c>
      <c r="F874" s="207" t="s">
        <v>1107</v>
      </c>
      <c r="G874" s="205"/>
      <c r="H874" s="208">
        <v>4.2</v>
      </c>
      <c r="I874" s="209"/>
      <c r="J874" s="205"/>
      <c r="K874" s="205"/>
      <c r="L874" s="210"/>
      <c r="M874" s="211"/>
      <c r="N874" s="212"/>
      <c r="O874" s="212"/>
      <c r="P874" s="212"/>
      <c r="Q874" s="212"/>
      <c r="R874" s="212"/>
      <c r="S874" s="212"/>
      <c r="T874" s="213"/>
      <c r="AT874" s="214" t="s">
        <v>149</v>
      </c>
      <c r="AU874" s="214" t="s">
        <v>81</v>
      </c>
      <c r="AV874" s="14" t="s">
        <v>81</v>
      </c>
      <c r="AW874" s="14" t="s">
        <v>33</v>
      </c>
      <c r="AX874" s="14" t="s">
        <v>79</v>
      </c>
      <c r="AY874" s="214" t="s">
        <v>138</v>
      </c>
    </row>
    <row r="875" spans="1:65" s="2" customFormat="1" ht="14.4" customHeight="1">
      <c r="A875" s="37"/>
      <c r="B875" s="38"/>
      <c r="C875" s="176" t="s">
        <v>1108</v>
      </c>
      <c r="D875" s="176" t="s">
        <v>140</v>
      </c>
      <c r="E875" s="177" t="s">
        <v>1109</v>
      </c>
      <c r="F875" s="178" t="s">
        <v>1110</v>
      </c>
      <c r="G875" s="179" t="s">
        <v>157</v>
      </c>
      <c r="H875" s="180">
        <v>55</v>
      </c>
      <c r="I875" s="181"/>
      <c r="J875" s="180">
        <f>ROUND(I875*H875,2)</f>
        <v>0</v>
      </c>
      <c r="K875" s="178" t="s">
        <v>144</v>
      </c>
      <c r="L875" s="42"/>
      <c r="M875" s="182" t="s">
        <v>18</v>
      </c>
      <c r="N875" s="183" t="s">
        <v>42</v>
      </c>
      <c r="O875" s="67"/>
      <c r="P875" s="184">
        <f>O875*H875</f>
        <v>0</v>
      </c>
      <c r="Q875" s="184">
        <v>0</v>
      </c>
      <c r="R875" s="184">
        <f>Q875*H875</f>
        <v>0</v>
      </c>
      <c r="S875" s="184">
        <v>2.2000000000000001E-3</v>
      </c>
      <c r="T875" s="185">
        <f>S875*H875</f>
        <v>0.12100000000000001</v>
      </c>
      <c r="U875" s="37"/>
      <c r="V875" s="37"/>
      <c r="W875" s="37"/>
      <c r="X875" s="37"/>
      <c r="Y875" s="37"/>
      <c r="Z875" s="37"/>
      <c r="AA875" s="37"/>
      <c r="AB875" s="37"/>
      <c r="AC875" s="37"/>
      <c r="AD875" s="37"/>
      <c r="AE875" s="37"/>
      <c r="AR875" s="186" t="s">
        <v>145</v>
      </c>
      <c r="AT875" s="186" t="s">
        <v>140</v>
      </c>
      <c r="AU875" s="186" t="s">
        <v>81</v>
      </c>
      <c r="AY875" s="20" t="s">
        <v>138</v>
      </c>
      <c r="BE875" s="187">
        <f>IF(N875="základní",J875,0)</f>
        <v>0</v>
      </c>
      <c r="BF875" s="187">
        <f>IF(N875="snížená",J875,0)</f>
        <v>0</v>
      </c>
      <c r="BG875" s="187">
        <f>IF(N875="zákl. přenesená",J875,0)</f>
        <v>0</v>
      </c>
      <c r="BH875" s="187">
        <f>IF(N875="sníž. přenesená",J875,0)</f>
        <v>0</v>
      </c>
      <c r="BI875" s="187">
        <f>IF(N875="nulová",J875,0)</f>
        <v>0</v>
      </c>
      <c r="BJ875" s="20" t="s">
        <v>79</v>
      </c>
      <c r="BK875" s="187">
        <f>ROUND(I875*H875,2)</f>
        <v>0</v>
      </c>
      <c r="BL875" s="20" t="s">
        <v>145</v>
      </c>
      <c r="BM875" s="186" t="s">
        <v>1111</v>
      </c>
    </row>
    <row r="876" spans="1:65" s="2" customFormat="1" ht="10.199999999999999">
      <c r="A876" s="37"/>
      <c r="B876" s="38"/>
      <c r="C876" s="39"/>
      <c r="D876" s="188" t="s">
        <v>147</v>
      </c>
      <c r="E876" s="39"/>
      <c r="F876" s="189" t="s">
        <v>1112</v>
      </c>
      <c r="G876" s="39"/>
      <c r="H876" s="39"/>
      <c r="I876" s="190"/>
      <c r="J876" s="39"/>
      <c r="K876" s="39"/>
      <c r="L876" s="42"/>
      <c r="M876" s="191"/>
      <c r="N876" s="192"/>
      <c r="O876" s="67"/>
      <c r="P876" s="67"/>
      <c r="Q876" s="67"/>
      <c r="R876" s="67"/>
      <c r="S876" s="67"/>
      <c r="T876" s="68"/>
      <c r="U876" s="37"/>
      <c r="V876" s="37"/>
      <c r="W876" s="37"/>
      <c r="X876" s="37"/>
      <c r="Y876" s="37"/>
      <c r="Z876" s="37"/>
      <c r="AA876" s="37"/>
      <c r="AB876" s="37"/>
      <c r="AC876" s="37"/>
      <c r="AD876" s="37"/>
      <c r="AE876" s="37"/>
      <c r="AT876" s="20" t="s">
        <v>147</v>
      </c>
      <c r="AU876" s="20" t="s">
        <v>81</v>
      </c>
    </row>
    <row r="877" spans="1:65" s="14" customFormat="1" ht="10.199999999999999">
      <c r="B877" s="204"/>
      <c r="C877" s="205"/>
      <c r="D877" s="195" t="s">
        <v>149</v>
      </c>
      <c r="E877" s="206" t="s">
        <v>18</v>
      </c>
      <c r="F877" s="207" t="s">
        <v>1113</v>
      </c>
      <c r="G877" s="205"/>
      <c r="H877" s="208">
        <v>55</v>
      </c>
      <c r="I877" s="209"/>
      <c r="J877" s="205"/>
      <c r="K877" s="205"/>
      <c r="L877" s="210"/>
      <c r="M877" s="211"/>
      <c r="N877" s="212"/>
      <c r="O877" s="212"/>
      <c r="P877" s="212"/>
      <c r="Q877" s="212"/>
      <c r="R877" s="212"/>
      <c r="S877" s="212"/>
      <c r="T877" s="213"/>
      <c r="AT877" s="214" t="s">
        <v>149</v>
      </c>
      <c r="AU877" s="214" t="s">
        <v>81</v>
      </c>
      <c r="AV877" s="14" t="s">
        <v>81</v>
      </c>
      <c r="AW877" s="14" t="s">
        <v>33</v>
      </c>
      <c r="AX877" s="14" t="s">
        <v>79</v>
      </c>
      <c r="AY877" s="214" t="s">
        <v>138</v>
      </c>
    </row>
    <row r="878" spans="1:65" s="2" customFormat="1" ht="22.2" customHeight="1">
      <c r="A878" s="37"/>
      <c r="B878" s="38"/>
      <c r="C878" s="176" t="s">
        <v>1114</v>
      </c>
      <c r="D878" s="176" t="s">
        <v>140</v>
      </c>
      <c r="E878" s="177" t="s">
        <v>1115</v>
      </c>
      <c r="F878" s="178" t="s">
        <v>1116</v>
      </c>
      <c r="G878" s="179" t="s">
        <v>143</v>
      </c>
      <c r="H878" s="180">
        <v>184.73</v>
      </c>
      <c r="I878" s="181"/>
      <c r="J878" s="180">
        <f>ROUND(I878*H878,2)</f>
        <v>0</v>
      </c>
      <c r="K878" s="178" t="s">
        <v>144</v>
      </c>
      <c r="L878" s="42"/>
      <c r="M878" s="182" t="s">
        <v>18</v>
      </c>
      <c r="N878" s="183" t="s">
        <v>42</v>
      </c>
      <c r="O878" s="67"/>
      <c r="P878" s="184">
        <f>O878*H878</f>
        <v>0</v>
      </c>
      <c r="Q878" s="184">
        <v>0</v>
      </c>
      <c r="R878" s="184">
        <f>Q878*H878</f>
        <v>0</v>
      </c>
      <c r="S878" s="184">
        <v>4.5999999999999999E-2</v>
      </c>
      <c r="T878" s="185">
        <f>S878*H878</f>
        <v>8.4975799999999992</v>
      </c>
      <c r="U878" s="37"/>
      <c r="V878" s="37"/>
      <c r="W878" s="37"/>
      <c r="X878" s="37"/>
      <c r="Y878" s="37"/>
      <c r="Z878" s="37"/>
      <c r="AA878" s="37"/>
      <c r="AB878" s="37"/>
      <c r="AC878" s="37"/>
      <c r="AD878" s="37"/>
      <c r="AE878" s="37"/>
      <c r="AR878" s="186" t="s">
        <v>145</v>
      </c>
      <c r="AT878" s="186" t="s">
        <v>140</v>
      </c>
      <c r="AU878" s="186" t="s">
        <v>81</v>
      </c>
      <c r="AY878" s="20" t="s">
        <v>138</v>
      </c>
      <c r="BE878" s="187">
        <f>IF(N878="základní",J878,0)</f>
        <v>0</v>
      </c>
      <c r="BF878" s="187">
        <f>IF(N878="snížená",J878,0)</f>
        <v>0</v>
      </c>
      <c r="BG878" s="187">
        <f>IF(N878="zákl. přenesená",J878,0)</f>
        <v>0</v>
      </c>
      <c r="BH878" s="187">
        <f>IF(N878="sníž. přenesená",J878,0)</f>
        <v>0</v>
      </c>
      <c r="BI878" s="187">
        <f>IF(N878="nulová",J878,0)</f>
        <v>0</v>
      </c>
      <c r="BJ878" s="20" t="s">
        <v>79</v>
      </c>
      <c r="BK878" s="187">
        <f>ROUND(I878*H878,2)</f>
        <v>0</v>
      </c>
      <c r="BL878" s="20" t="s">
        <v>145</v>
      </c>
      <c r="BM878" s="186" t="s">
        <v>1117</v>
      </c>
    </row>
    <row r="879" spans="1:65" s="2" customFormat="1" ht="10.199999999999999">
      <c r="A879" s="37"/>
      <c r="B879" s="38"/>
      <c r="C879" s="39"/>
      <c r="D879" s="188" t="s">
        <v>147</v>
      </c>
      <c r="E879" s="39"/>
      <c r="F879" s="189" t="s">
        <v>1118</v>
      </c>
      <c r="G879" s="39"/>
      <c r="H879" s="39"/>
      <c r="I879" s="190"/>
      <c r="J879" s="39"/>
      <c r="K879" s="39"/>
      <c r="L879" s="42"/>
      <c r="M879" s="191"/>
      <c r="N879" s="192"/>
      <c r="O879" s="67"/>
      <c r="P879" s="67"/>
      <c r="Q879" s="67"/>
      <c r="R879" s="67"/>
      <c r="S879" s="67"/>
      <c r="T879" s="68"/>
      <c r="U879" s="37"/>
      <c r="V879" s="37"/>
      <c r="W879" s="37"/>
      <c r="X879" s="37"/>
      <c r="Y879" s="37"/>
      <c r="Z879" s="37"/>
      <c r="AA879" s="37"/>
      <c r="AB879" s="37"/>
      <c r="AC879" s="37"/>
      <c r="AD879" s="37"/>
      <c r="AE879" s="37"/>
      <c r="AT879" s="20" t="s">
        <v>147</v>
      </c>
      <c r="AU879" s="20" t="s">
        <v>81</v>
      </c>
    </row>
    <row r="880" spans="1:65" s="13" customFormat="1" ht="10.199999999999999">
      <c r="B880" s="193"/>
      <c r="C880" s="194"/>
      <c r="D880" s="195" t="s">
        <v>149</v>
      </c>
      <c r="E880" s="196" t="s">
        <v>18</v>
      </c>
      <c r="F880" s="197" t="s">
        <v>302</v>
      </c>
      <c r="G880" s="194"/>
      <c r="H880" s="196" t="s">
        <v>18</v>
      </c>
      <c r="I880" s="198"/>
      <c r="J880" s="194"/>
      <c r="K880" s="194"/>
      <c r="L880" s="199"/>
      <c r="M880" s="200"/>
      <c r="N880" s="201"/>
      <c r="O880" s="201"/>
      <c r="P880" s="201"/>
      <c r="Q880" s="201"/>
      <c r="R880" s="201"/>
      <c r="S880" s="201"/>
      <c r="T880" s="202"/>
      <c r="AT880" s="203" t="s">
        <v>149</v>
      </c>
      <c r="AU880" s="203" t="s">
        <v>81</v>
      </c>
      <c r="AV880" s="13" t="s">
        <v>79</v>
      </c>
      <c r="AW880" s="13" t="s">
        <v>33</v>
      </c>
      <c r="AX880" s="13" t="s">
        <v>71</v>
      </c>
      <c r="AY880" s="203" t="s">
        <v>138</v>
      </c>
    </row>
    <row r="881" spans="2:51" s="13" customFormat="1" ht="10.199999999999999">
      <c r="B881" s="193"/>
      <c r="C881" s="194"/>
      <c r="D881" s="195" t="s">
        <v>149</v>
      </c>
      <c r="E881" s="196" t="s">
        <v>18</v>
      </c>
      <c r="F881" s="197" t="s">
        <v>576</v>
      </c>
      <c r="G881" s="194"/>
      <c r="H881" s="196" t="s">
        <v>18</v>
      </c>
      <c r="I881" s="198"/>
      <c r="J881" s="194"/>
      <c r="K881" s="194"/>
      <c r="L881" s="199"/>
      <c r="M881" s="200"/>
      <c r="N881" s="201"/>
      <c r="O881" s="201"/>
      <c r="P881" s="201"/>
      <c r="Q881" s="201"/>
      <c r="R881" s="201"/>
      <c r="S881" s="201"/>
      <c r="T881" s="202"/>
      <c r="AT881" s="203" t="s">
        <v>149</v>
      </c>
      <c r="AU881" s="203" t="s">
        <v>81</v>
      </c>
      <c r="AV881" s="13" t="s">
        <v>79</v>
      </c>
      <c r="AW881" s="13" t="s">
        <v>33</v>
      </c>
      <c r="AX881" s="13" t="s">
        <v>71</v>
      </c>
      <c r="AY881" s="203" t="s">
        <v>138</v>
      </c>
    </row>
    <row r="882" spans="2:51" s="13" customFormat="1" ht="10.199999999999999">
      <c r="B882" s="193"/>
      <c r="C882" s="194"/>
      <c r="D882" s="195" t="s">
        <v>149</v>
      </c>
      <c r="E882" s="196" t="s">
        <v>18</v>
      </c>
      <c r="F882" s="197" t="s">
        <v>521</v>
      </c>
      <c r="G882" s="194"/>
      <c r="H882" s="196" t="s">
        <v>18</v>
      </c>
      <c r="I882" s="198"/>
      <c r="J882" s="194"/>
      <c r="K882" s="194"/>
      <c r="L882" s="199"/>
      <c r="M882" s="200"/>
      <c r="N882" s="201"/>
      <c r="O882" s="201"/>
      <c r="P882" s="201"/>
      <c r="Q882" s="201"/>
      <c r="R882" s="201"/>
      <c r="S882" s="201"/>
      <c r="T882" s="202"/>
      <c r="AT882" s="203" t="s">
        <v>149</v>
      </c>
      <c r="AU882" s="203" t="s">
        <v>81</v>
      </c>
      <c r="AV882" s="13" t="s">
        <v>79</v>
      </c>
      <c r="AW882" s="13" t="s">
        <v>33</v>
      </c>
      <c r="AX882" s="13" t="s">
        <v>71</v>
      </c>
      <c r="AY882" s="203" t="s">
        <v>138</v>
      </c>
    </row>
    <row r="883" spans="2:51" s="14" customFormat="1" ht="10.199999999999999">
      <c r="B883" s="204"/>
      <c r="C883" s="205"/>
      <c r="D883" s="195" t="s">
        <v>149</v>
      </c>
      <c r="E883" s="206" t="s">
        <v>18</v>
      </c>
      <c r="F883" s="207" t="s">
        <v>1119</v>
      </c>
      <c r="G883" s="205"/>
      <c r="H883" s="208">
        <v>6.68</v>
      </c>
      <c r="I883" s="209"/>
      <c r="J883" s="205"/>
      <c r="K883" s="205"/>
      <c r="L883" s="210"/>
      <c r="M883" s="211"/>
      <c r="N883" s="212"/>
      <c r="O883" s="212"/>
      <c r="P883" s="212"/>
      <c r="Q883" s="212"/>
      <c r="R883" s="212"/>
      <c r="S883" s="212"/>
      <c r="T883" s="213"/>
      <c r="AT883" s="214" t="s">
        <v>149</v>
      </c>
      <c r="AU883" s="214" t="s">
        <v>81</v>
      </c>
      <c r="AV883" s="14" t="s">
        <v>81</v>
      </c>
      <c r="AW883" s="14" t="s">
        <v>33</v>
      </c>
      <c r="AX883" s="14" t="s">
        <v>71</v>
      </c>
      <c r="AY883" s="214" t="s">
        <v>138</v>
      </c>
    </row>
    <row r="884" spans="2:51" s="14" customFormat="1" ht="10.199999999999999">
      <c r="B884" s="204"/>
      <c r="C884" s="205"/>
      <c r="D884" s="195" t="s">
        <v>149</v>
      </c>
      <c r="E884" s="206" t="s">
        <v>18</v>
      </c>
      <c r="F884" s="207" t="s">
        <v>1120</v>
      </c>
      <c r="G884" s="205"/>
      <c r="H884" s="208">
        <v>-0.48</v>
      </c>
      <c r="I884" s="209"/>
      <c r="J884" s="205"/>
      <c r="K884" s="205"/>
      <c r="L884" s="210"/>
      <c r="M884" s="211"/>
      <c r="N884" s="212"/>
      <c r="O884" s="212"/>
      <c r="P884" s="212"/>
      <c r="Q884" s="212"/>
      <c r="R884" s="212"/>
      <c r="S884" s="212"/>
      <c r="T884" s="213"/>
      <c r="AT884" s="214" t="s">
        <v>149</v>
      </c>
      <c r="AU884" s="214" t="s">
        <v>81</v>
      </c>
      <c r="AV884" s="14" t="s">
        <v>81</v>
      </c>
      <c r="AW884" s="14" t="s">
        <v>33</v>
      </c>
      <c r="AX884" s="14" t="s">
        <v>71</v>
      </c>
      <c r="AY884" s="214" t="s">
        <v>138</v>
      </c>
    </row>
    <row r="885" spans="2:51" s="14" customFormat="1" ht="10.199999999999999">
      <c r="B885" s="204"/>
      <c r="C885" s="205"/>
      <c r="D885" s="195" t="s">
        <v>149</v>
      </c>
      <c r="E885" s="206" t="s">
        <v>18</v>
      </c>
      <c r="F885" s="207" t="s">
        <v>524</v>
      </c>
      <c r="G885" s="205"/>
      <c r="H885" s="208">
        <v>-1</v>
      </c>
      <c r="I885" s="209"/>
      <c r="J885" s="205"/>
      <c r="K885" s="205"/>
      <c r="L885" s="210"/>
      <c r="M885" s="211"/>
      <c r="N885" s="212"/>
      <c r="O885" s="212"/>
      <c r="P885" s="212"/>
      <c r="Q885" s="212"/>
      <c r="R885" s="212"/>
      <c r="S885" s="212"/>
      <c r="T885" s="213"/>
      <c r="AT885" s="214" t="s">
        <v>149</v>
      </c>
      <c r="AU885" s="214" t="s">
        <v>81</v>
      </c>
      <c r="AV885" s="14" t="s">
        <v>81</v>
      </c>
      <c r="AW885" s="14" t="s">
        <v>33</v>
      </c>
      <c r="AX885" s="14" t="s">
        <v>71</v>
      </c>
      <c r="AY885" s="214" t="s">
        <v>138</v>
      </c>
    </row>
    <row r="886" spans="2:51" s="16" customFormat="1" ht="10.199999999999999">
      <c r="B886" s="226"/>
      <c r="C886" s="227"/>
      <c r="D886" s="195" t="s">
        <v>149</v>
      </c>
      <c r="E886" s="228" t="s">
        <v>18</v>
      </c>
      <c r="F886" s="229" t="s">
        <v>189</v>
      </c>
      <c r="G886" s="227"/>
      <c r="H886" s="230">
        <v>5.1999999999999993</v>
      </c>
      <c r="I886" s="231"/>
      <c r="J886" s="227"/>
      <c r="K886" s="227"/>
      <c r="L886" s="232"/>
      <c r="M886" s="233"/>
      <c r="N886" s="234"/>
      <c r="O886" s="234"/>
      <c r="P886" s="234"/>
      <c r="Q886" s="234"/>
      <c r="R886" s="234"/>
      <c r="S886" s="234"/>
      <c r="T886" s="235"/>
      <c r="AT886" s="236" t="s">
        <v>149</v>
      </c>
      <c r="AU886" s="236" t="s">
        <v>81</v>
      </c>
      <c r="AV886" s="16" t="s">
        <v>161</v>
      </c>
      <c r="AW886" s="16" t="s">
        <v>33</v>
      </c>
      <c r="AX886" s="16" t="s">
        <v>71</v>
      </c>
      <c r="AY886" s="236" t="s">
        <v>138</v>
      </c>
    </row>
    <row r="887" spans="2:51" s="13" customFormat="1" ht="10.199999999999999">
      <c r="B887" s="193"/>
      <c r="C887" s="194"/>
      <c r="D887" s="195" t="s">
        <v>149</v>
      </c>
      <c r="E887" s="196" t="s">
        <v>18</v>
      </c>
      <c r="F887" s="197" t="s">
        <v>521</v>
      </c>
      <c r="G887" s="194"/>
      <c r="H887" s="196" t="s">
        <v>18</v>
      </c>
      <c r="I887" s="198"/>
      <c r="J887" s="194"/>
      <c r="K887" s="194"/>
      <c r="L887" s="199"/>
      <c r="M887" s="200"/>
      <c r="N887" s="201"/>
      <c r="O887" s="201"/>
      <c r="P887" s="201"/>
      <c r="Q887" s="201"/>
      <c r="R887" s="201"/>
      <c r="S887" s="201"/>
      <c r="T887" s="202"/>
      <c r="AT887" s="203" t="s">
        <v>149</v>
      </c>
      <c r="AU887" s="203" t="s">
        <v>81</v>
      </c>
      <c r="AV887" s="13" t="s">
        <v>79</v>
      </c>
      <c r="AW887" s="13" t="s">
        <v>33</v>
      </c>
      <c r="AX887" s="13" t="s">
        <v>71</v>
      </c>
      <c r="AY887" s="203" t="s">
        <v>138</v>
      </c>
    </row>
    <row r="888" spans="2:51" s="14" customFormat="1" ht="10.199999999999999">
      <c r="B888" s="204"/>
      <c r="C888" s="205"/>
      <c r="D888" s="195" t="s">
        <v>149</v>
      </c>
      <c r="E888" s="206" t="s">
        <v>18</v>
      </c>
      <c r="F888" s="207" t="s">
        <v>1121</v>
      </c>
      <c r="G888" s="205"/>
      <c r="H888" s="208">
        <v>20.9</v>
      </c>
      <c r="I888" s="209"/>
      <c r="J888" s="205"/>
      <c r="K888" s="205"/>
      <c r="L888" s="210"/>
      <c r="M888" s="211"/>
      <c r="N888" s="212"/>
      <c r="O888" s="212"/>
      <c r="P888" s="212"/>
      <c r="Q888" s="212"/>
      <c r="R888" s="212"/>
      <c r="S888" s="212"/>
      <c r="T888" s="213"/>
      <c r="AT888" s="214" t="s">
        <v>149</v>
      </c>
      <c r="AU888" s="214" t="s">
        <v>81</v>
      </c>
      <c r="AV888" s="14" t="s">
        <v>81</v>
      </c>
      <c r="AW888" s="14" t="s">
        <v>33</v>
      </c>
      <c r="AX888" s="14" t="s">
        <v>71</v>
      </c>
      <c r="AY888" s="214" t="s">
        <v>138</v>
      </c>
    </row>
    <row r="889" spans="2:51" s="14" customFormat="1" ht="10.199999999999999">
      <c r="B889" s="204"/>
      <c r="C889" s="205"/>
      <c r="D889" s="195" t="s">
        <v>149</v>
      </c>
      <c r="E889" s="206" t="s">
        <v>18</v>
      </c>
      <c r="F889" s="207" t="s">
        <v>1122</v>
      </c>
      <c r="G889" s="205"/>
      <c r="H889" s="208">
        <v>-0.24</v>
      </c>
      <c r="I889" s="209"/>
      <c r="J889" s="205"/>
      <c r="K889" s="205"/>
      <c r="L889" s="210"/>
      <c r="M889" s="211"/>
      <c r="N889" s="212"/>
      <c r="O889" s="212"/>
      <c r="P889" s="212"/>
      <c r="Q889" s="212"/>
      <c r="R889" s="212"/>
      <c r="S889" s="212"/>
      <c r="T889" s="213"/>
      <c r="AT889" s="214" t="s">
        <v>149</v>
      </c>
      <c r="AU889" s="214" t="s">
        <v>81</v>
      </c>
      <c r="AV889" s="14" t="s">
        <v>81</v>
      </c>
      <c r="AW889" s="14" t="s">
        <v>33</v>
      </c>
      <c r="AX889" s="14" t="s">
        <v>71</v>
      </c>
      <c r="AY889" s="214" t="s">
        <v>138</v>
      </c>
    </row>
    <row r="890" spans="2:51" s="14" customFormat="1" ht="10.199999999999999">
      <c r="B890" s="204"/>
      <c r="C890" s="205"/>
      <c r="D890" s="195" t="s">
        <v>149</v>
      </c>
      <c r="E890" s="206" t="s">
        <v>18</v>
      </c>
      <c r="F890" s="207" t="s">
        <v>524</v>
      </c>
      <c r="G890" s="205"/>
      <c r="H890" s="208">
        <v>-1</v>
      </c>
      <c r="I890" s="209"/>
      <c r="J890" s="205"/>
      <c r="K890" s="205"/>
      <c r="L890" s="210"/>
      <c r="M890" s="211"/>
      <c r="N890" s="212"/>
      <c r="O890" s="212"/>
      <c r="P890" s="212"/>
      <c r="Q890" s="212"/>
      <c r="R890" s="212"/>
      <c r="S890" s="212"/>
      <c r="T890" s="213"/>
      <c r="AT890" s="214" t="s">
        <v>149</v>
      </c>
      <c r="AU890" s="214" t="s">
        <v>81</v>
      </c>
      <c r="AV890" s="14" t="s">
        <v>81</v>
      </c>
      <c r="AW890" s="14" t="s">
        <v>33</v>
      </c>
      <c r="AX890" s="14" t="s">
        <v>71</v>
      </c>
      <c r="AY890" s="214" t="s">
        <v>138</v>
      </c>
    </row>
    <row r="891" spans="2:51" s="16" customFormat="1" ht="10.199999999999999">
      <c r="B891" s="226"/>
      <c r="C891" s="227"/>
      <c r="D891" s="195" t="s">
        <v>149</v>
      </c>
      <c r="E891" s="228" t="s">
        <v>18</v>
      </c>
      <c r="F891" s="229" t="s">
        <v>189</v>
      </c>
      <c r="G891" s="227"/>
      <c r="H891" s="230">
        <v>19.66</v>
      </c>
      <c r="I891" s="231"/>
      <c r="J891" s="227"/>
      <c r="K891" s="227"/>
      <c r="L891" s="232"/>
      <c r="M891" s="233"/>
      <c r="N891" s="234"/>
      <c r="O891" s="234"/>
      <c r="P891" s="234"/>
      <c r="Q891" s="234"/>
      <c r="R891" s="234"/>
      <c r="S891" s="234"/>
      <c r="T891" s="235"/>
      <c r="AT891" s="236" t="s">
        <v>149</v>
      </c>
      <c r="AU891" s="236" t="s">
        <v>81</v>
      </c>
      <c r="AV891" s="16" t="s">
        <v>161</v>
      </c>
      <c r="AW891" s="16" t="s">
        <v>33</v>
      </c>
      <c r="AX891" s="16" t="s">
        <v>71</v>
      </c>
      <c r="AY891" s="236" t="s">
        <v>138</v>
      </c>
    </row>
    <row r="892" spans="2:51" s="13" customFormat="1" ht="10.199999999999999">
      <c r="B892" s="193"/>
      <c r="C892" s="194"/>
      <c r="D892" s="195" t="s">
        <v>149</v>
      </c>
      <c r="E892" s="196" t="s">
        <v>18</v>
      </c>
      <c r="F892" s="197" t="s">
        <v>529</v>
      </c>
      <c r="G892" s="194"/>
      <c r="H892" s="196" t="s">
        <v>18</v>
      </c>
      <c r="I892" s="198"/>
      <c r="J892" s="194"/>
      <c r="K892" s="194"/>
      <c r="L892" s="199"/>
      <c r="M892" s="200"/>
      <c r="N892" s="201"/>
      <c r="O892" s="201"/>
      <c r="P892" s="201"/>
      <c r="Q892" s="201"/>
      <c r="R892" s="201"/>
      <c r="S892" s="201"/>
      <c r="T892" s="202"/>
      <c r="AT892" s="203" t="s">
        <v>149</v>
      </c>
      <c r="AU892" s="203" t="s">
        <v>81</v>
      </c>
      <c r="AV892" s="13" t="s">
        <v>79</v>
      </c>
      <c r="AW892" s="13" t="s">
        <v>33</v>
      </c>
      <c r="AX892" s="13" t="s">
        <v>71</v>
      </c>
      <c r="AY892" s="203" t="s">
        <v>138</v>
      </c>
    </row>
    <row r="893" spans="2:51" s="14" customFormat="1" ht="10.199999999999999">
      <c r="B893" s="204"/>
      <c r="C893" s="205"/>
      <c r="D893" s="195" t="s">
        <v>149</v>
      </c>
      <c r="E893" s="206" t="s">
        <v>18</v>
      </c>
      <c r="F893" s="207" t="s">
        <v>1123</v>
      </c>
      <c r="G893" s="205"/>
      <c r="H893" s="208">
        <v>9.33</v>
      </c>
      <c r="I893" s="209"/>
      <c r="J893" s="205"/>
      <c r="K893" s="205"/>
      <c r="L893" s="210"/>
      <c r="M893" s="211"/>
      <c r="N893" s="212"/>
      <c r="O893" s="212"/>
      <c r="P893" s="212"/>
      <c r="Q893" s="212"/>
      <c r="R893" s="212"/>
      <c r="S893" s="212"/>
      <c r="T893" s="213"/>
      <c r="AT893" s="214" t="s">
        <v>149</v>
      </c>
      <c r="AU893" s="214" t="s">
        <v>81</v>
      </c>
      <c r="AV893" s="14" t="s">
        <v>81</v>
      </c>
      <c r="AW893" s="14" t="s">
        <v>33</v>
      </c>
      <c r="AX893" s="14" t="s">
        <v>71</v>
      </c>
      <c r="AY893" s="214" t="s">
        <v>138</v>
      </c>
    </row>
    <row r="894" spans="2:51" s="14" customFormat="1" ht="10.199999999999999">
      <c r="B894" s="204"/>
      <c r="C894" s="205"/>
      <c r="D894" s="195" t="s">
        <v>149</v>
      </c>
      <c r="E894" s="206" t="s">
        <v>18</v>
      </c>
      <c r="F894" s="207" t="s">
        <v>1124</v>
      </c>
      <c r="G894" s="205"/>
      <c r="H894" s="208">
        <v>-0.18</v>
      </c>
      <c r="I894" s="209"/>
      <c r="J894" s="205"/>
      <c r="K894" s="205"/>
      <c r="L894" s="210"/>
      <c r="M894" s="211"/>
      <c r="N894" s="212"/>
      <c r="O894" s="212"/>
      <c r="P894" s="212"/>
      <c r="Q894" s="212"/>
      <c r="R894" s="212"/>
      <c r="S894" s="212"/>
      <c r="T894" s="213"/>
      <c r="AT894" s="214" t="s">
        <v>149</v>
      </c>
      <c r="AU894" s="214" t="s">
        <v>81</v>
      </c>
      <c r="AV894" s="14" t="s">
        <v>81</v>
      </c>
      <c r="AW894" s="14" t="s">
        <v>33</v>
      </c>
      <c r="AX894" s="14" t="s">
        <v>71</v>
      </c>
      <c r="AY894" s="214" t="s">
        <v>138</v>
      </c>
    </row>
    <row r="895" spans="2:51" s="14" customFormat="1" ht="10.199999999999999">
      <c r="B895" s="204"/>
      <c r="C895" s="205"/>
      <c r="D895" s="195" t="s">
        <v>149</v>
      </c>
      <c r="E895" s="206" t="s">
        <v>18</v>
      </c>
      <c r="F895" s="207" t="s">
        <v>524</v>
      </c>
      <c r="G895" s="205"/>
      <c r="H895" s="208">
        <v>-1</v>
      </c>
      <c r="I895" s="209"/>
      <c r="J895" s="205"/>
      <c r="K895" s="205"/>
      <c r="L895" s="210"/>
      <c r="M895" s="211"/>
      <c r="N895" s="212"/>
      <c r="O895" s="212"/>
      <c r="P895" s="212"/>
      <c r="Q895" s="212"/>
      <c r="R895" s="212"/>
      <c r="S895" s="212"/>
      <c r="T895" s="213"/>
      <c r="AT895" s="214" t="s">
        <v>149</v>
      </c>
      <c r="AU895" s="214" t="s">
        <v>81</v>
      </c>
      <c r="AV895" s="14" t="s">
        <v>81</v>
      </c>
      <c r="AW895" s="14" t="s">
        <v>33</v>
      </c>
      <c r="AX895" s="14" t="s">
        <v>71</v>
      </c>
      <c r="AY895" s="214" t="s">
        <v>138</v>
      </c>
    </row>
    <row r="896" spans="2:51" s="16" customFormat="1" ht="10.199999999999999">
      <c r="B896" s="226"/>
      <c r="C896" s="227"/>
      <c r="D896" s="195" t="s">
        <v>149</v>
      </c>
      <c r="E896" s="228" t="s">
        <v>18</v>
      </c>
      <c r="F896" s="229" t="s">
        <v>189</v>
      </c>
      <c r="G896" s="227"/>
      <c r="H896" s="230">
        <v>8.15</v>
      </c>
      <c r="I896" s="231"/>
      <c r="J896" s="227"/>
      <c r="K896" s="227"/>
      <c r="L896" s="232"/>
      <c r="M896" s="233"/>
      <c r="N896" s="234"/>
      <c r="O896" s="234"/>
      <c r="P896" s="234"/>
      <c r="Q896" s="234"/>
      <c r="R896" s="234"/>
      <c r="S896" s="234"/>
      <c r="T896" s="235"/>
      <c r="AT896" s="236" t="s">
        <v>149</v>
      </c>
      <c r="AU896" s="236" t="s">
        <v>81</v>
      </c>
      <c r="AV896" s="16" t="s">
        <v>161</v>
      </c>
      <c r="AW896" s="16" t="s">
        <v>33</v>
      </c>
      <c r="AX896" s="16" t="s">
        <v>71</v>
      </c>
      <c r="AY896" s="236" t="s">
        <v>138</v>
      </c>
    </row>
    <row r="897" spans="2:51" s="13" customFormat="1" ht="10.199999999999999">
      <c r="B897" s="193"/>
      <c r="C897" s="194"/>
      <c r="D897" s="195" t="s">
        <v>149</v>
      </c>
      <c r="E897" s="196" t="s">
        <v>18</v>
      </c>
      <c r="F897" s="197" t="s">
        <v>532</v>
      </c>
      <c r="G897" s="194"/>
      <c r="H897" s="196" t="s">
        <v>18</v>
      </c>
      <c r="I897" s="198"/>
      <c r="J897" s="194"/>
      <c r="K897" s="194"/>
      <c r="L897" s="199"/>
      <c r="M897" s="200"/>
      <c r="N897" s="201"/>
      <c r="O897" s="201"/>
      <c r="P897" s="201"/>
      <c r="Q897" s="201"/>
      <c r="R897" s="201"/>
      <c r="S897" s="201"/>
      <c r="T897" s="202"/>
      <c r="AT897" s="203" t="s">
        <v>149</v>
      </c>
      <c r="AU897" s="203" t="s">
        <v>81</v>
      </c>
      <c r="AV897" s="13" t="s">
        <v>79</v>
      </c>
      <c r="AW897" s="13" t="s">
        <v>33</v>
      </c>
      <c r="AX897" s="13" t="s">
        <v>71</v>
      </c>
      <c r="AY897" s="203" t="s">
        <v>138</v>
      </c>
    </row>
    <row r="898" spans="2:51" s="14" customFormat="1" ht="10.199999999999999">
      <c r="B898" s="204"/>
      <c r="C898" s="205"/>
      <c r="D898" s="195" t="s">
        <v>149</v>
      </c>
      <c r="E898" s="206" t="s">
        <v>18</v>
      </c>
      <c r="F898" s="207" t="s">
        <v>1125</v>
      </c>
      <c r="G898" s="205"/>
      <c r="H898" s="208">
        <v>8.41</v>
      </c>
      <c r="I898" s="209"/>
      <c r="J898" s="205"/>
      <c r="K898" s="205"/>
      <c r="L898" s="210"/>
      <c r="M898" s="211"/>
      <c r="N898" s="212"/>
      <c r="O898" s="212"/>
      <c r="P898" s="212"/>
      <c r="Q898" s="212"/>
      <c r="R898" s="212"/>
      <c r="S898" s="212"/>
      <c r="T898" s="213"/>
      <c r="AT898" s="214" t="s">
        <v>149</v>
      </c>
      <c r="AU898" s="214" t="s">
        <v>81</v>
      </c>
      <c r="AV898" s="14" t="s">
        <v>81</v>
      </c>
      <c r="AW898" s="14" t="s">
        <v>33</v>
      </c>
      <c r="AX898" s="14" t="s">
        <v>71</v>
      </c>
      <c r="AY898" s="214" t="s">
        <v>138</v>
      </c>
    </row>
    <row r="899" spans="2:51" s="14" customFormat="1" ht="10.199999999999999">
      <c r="B899" s="204"/>
      <c r="C899" s="205"/>
      <c r="D899" s="195" t="s">
        <v>149</v>
      </c>
      <c r="E899" s="206" t="s">
        <v>18</v>
      </c>
      <c r="F899" s="207" t="s">
        <v>1124</v>
      </c>
      <c r="G899" s="205"/>
      <c r="H899" s="208">
        <v>-0.18</v>
      </c>
      <c r="I899" s="209"/>
      <c r="J899" s="205"/>
      <c r="K899" s="205"/>
      <c r="L899" s="210"/>
      <c r="M899" s="211"/>
      <c r="N899" s="212"/>
      <c r="O899" s="212"/>
      <c r="P899" s="212"/>
      <c r="Q899" s="212"/>
      <c r="R899" s="212"/>
      <c r="S899" s="212"/>
      <c r="T899" s="213"/>
      <c r="AT899" s="214" t="s">
        <v>149</v>
      </c>
      <c r="AU899" s="214" t="s">
        <v>81</v>
      </c>
      <c r="AV899" s="14" t="s">
        <v>81</v>
      </c>
      <c r="AW899" s="14" t="s">
        <v>33</v>
      </c>
      <c r="AX899" s="14" t="s">
        <v>71</v>
      </c>
      <c r="AY899" s="214" t="s">
        <v>138</v>
      </c>
    </row>
    <row r="900" spans="2:51" s="14" customFormat="1" ht="10.199999999999999">
      <c r="B900" s="204"/>
      <c r="C900" s="205"/>
      <c r="D900" s="195" t="s">
        <v>149</v>
      </c>
      <c r="E900" s="206" t="s">
        <v>18</v>
      </c>
      <c r="F900" s="207" t="s">
        <v>524</v>
      </c>
      <c r="G900" s="205"/>
      <c r="H900" s="208">
        <v>-1</v>
      </c>
      <c r="I900" s="209"/>
      <c r="J900" s="205"/>
      <c r="K900" s="205"/>
      <c r="L900" s="210"/>
      <c r="M900" s="211"/>
      <c r="N900" s="212"/>
      <c r="O900" s="212"/>
      <c r="P900" s="212"/>
      <c r="Q900" s="212"/>
      <c r="R900" s="212"/>
      <c r="S900" s="212"/>
      <c r="T900" s="213"/>
      <c r="AT900" s="214" t="s">
        <v>149</v>
      </c>
      <c r="AU900" s="214" t="s">
        <v>81</v>
      </c>
      <c r="AV900" s="14" t="s">
        <v>81</v>
      </c>
      <c r="AW900" s="14" t="s">
        <v>33</v>
      </c>
      <c r="AX900" s="14" t="s">
        <v>71</v>
      </c>
      <c r="AY900" s="214" t="s">
        <v>138</v>
      </c>
    </row>
    <row r="901" spans="2:51" s="16" customFormat="1" ht="10.199999999999999">
      <c r="B901" s="226"/>
      <c r="C901" s="227"/>
      <c r="D901" s="195" t="s">
        <v>149</v>
      </c>
      <c r="E901" s="228" t="s">
        <v>18</v>
      </c>
      <c r="F901" s="229" t="s">
        <v>189</v>
      </c>
      <c r="G901" s="227"/>
      <c r="H901" s="230">
        <v>7.23</v>
      </c>
      <c r="I901" s="231"/>
      <c r="J901" s="227"/>
      <c r="K901" s="227"/>
      <c r="L901" s="232"/>
      <c r="M901" s="233"/>
      <c r="N901" s="234"/>
      <c r="O901" s="234"/>
      <c r="P901" s="234"/>
      <c r="Q901" s="234"/>
      <c r="R901" s="234"/>
      <c r="S901" s="234"/>
      <c r="T901" s="235"/>
      <c r="AT901" s="236" t="s">
        <v>149</v>
      </c>
      <c r="AU901" s="236" t="s">
        <v>81</v>
      </c>
      <c r="AV901" s="16" t="s">
        <v>161</v>
      </c>
      <c r="AW901" s="16" t="s">
        <v>33</v>
      </c>
      <c r="AX901" s="16" t="s">
        <v>71</v>
      </c>
      <c r="AY901" s="236" t="s">
        <v>138</v>
      </c>
    </row>
    <row r="902" spans="2:51" s="13" customFormat="1" ht="10.199999999999999">
      <c r="B902" s="193"/>
      <c r="C902" s="194"/>
      <c r="D902" s="195" t="s">
        <v>149</v>
      </c>
      <c r="E902" s="196" t="s">
        <v>18</v>
      </c>
      <c r="F902" s="197" t="s">
        <v>534</v>
      </c>
      <c r="G902" s="194"/>
      <c r="H902" s="196" t="s">
        <v>18</v>
      </c>
      <c r="I902" s="198"/>
      <c r="J902" s="194"/>
      <c r="K902" s="194"/>
      <c r="L902" s="199"/>
      <c r="M902" s="200"/>
      <c r="N902" s="201"/>
      <c r="O902" s="201"/>
      <c r="P902" s="201"/>
      <c r="Q902" s="201"/>
      <c r="R902" s="201"/>
      <c r="S902" s="201"/>
      <c r="T902" s="202"/>
      <c r="AT902" s="203" t="s">
        <v>149</v>
      </c>
      <c r="AU902" s="203" t="s">
        <v>81</v>
      </c>
      <c r="AV902" s="13" t="s">
        <v>79</v>
      </c>
      <c r="AW902" s="13" t="s">
        <v>33</v>
      </c>
      <c r="AX902" s="13" t="s">
        <v>71</v>
      </c>
      <c r="AY902" s="203" t="s">
        <v>138</v>
      </c>
    </row>
    <row r="903" spans="2:51" s="14" customFormat="1" ht="10.199999999999999">
      <c r="B903" s="204"/>
      <c r="C903" s="205"/>
      <c r="D903" s="195" t="s">
        <v>149</v>
      </c>
      <c r="E903" s="206" t="s">
        <v>18</v>
      </c>
      <c r="F903" s="207" t="s">
        <v>1126</v>
      </c>
      <c r="G903" s="205"/>
      <c r="H903" s="208">
        <v>9.7799999999999994</v>
      </c>
      <c r="I903" s="209"/>
      <c r="J903" s="205"/>
      <c r="K903" s="205"/>
      <c r="L903" s="210"/>
      <c r="M903" s="211"/>
      <c r="N903" s="212"/>
      <c r="O903" s="212"/>
      <c r="P903" s="212"/>
      <c r="Q903" s="212"/>
      <c r="R903" s="212"/>
      <c r="S903" s="212"/>
      <c r="T903" s="213"/>
      <c r="AT903" s="214" t="s">
        <v>149</v>
      </c>
      <c r="AU903" s="214" t="s">
        <v>81</v>
      </c>
      <c r="AV903" s="14" t="s">
        <v>81</v>
      </c>
      <c r="AW903" s="14" t="s">
        <v>33</v>
      </c>
      <c r="AX903" s="14" t="s">
        <v>71</v>
      </c>
      <c r="AY903" s="214" t="s">
        <v>138</v>
      </c>
    </row>
    <row r="904" spans="2:51" s="14" customFormat="1" ht="10.199999999999999">
      <c r="B904" s="204"/>
      <c r="C904" s="205"/>
      <c r="D904" s="195" t="s">
        <v>149</v>
      </c>
      <c r="E904" s="206" t="s">
        <v>18</v>
      </c>
      <c r="F904" s="207" t="s">
        <v>1124</v>
      </c>
      <c r="G904" s="205"/>
      <c r="H904" s="208">
        <v>-0.18</v>
      </c>
      <c r="I904" s="209"/>
      <c r="J904" s="205"/>
      <c r="K904" s="205"/>
      <c r="L904" s="210"/>
      <c r="M904" s="211"/>
      <c r="N904" s="212"/>
      <c r="O904" s="212"/>
      <c r="P904" s="212"/>
      <c r="Q904" s="212"/>
      <c r="R904" s="212"/>
      <c r="S904" s="212"/>
      <c r="T904" s="213"/>
      <c r="AT904" s="214" t="s">
        <v>149</v>
      </c>
      <c r="AU904" s="214" t="s">
        <v>81</v>
      </c>
      <c r="AV904" s="14" t="s">
        <v>81</v>
      </c>
      <c r="AW904" s="14" t="s">
        <v>33</v>
      </c>
      <c r="AX904" s="14" t="s">
        <v>71</v>
      </c>
      <c r="AY904" s="214" t="s">
        <v>138</v>
      </c>
    </row>
    <row r="905" spans="2:51" s="14" customFormat="1" ht="10.199999999999999">
      <c r="B905" s="204"/>
      <c r="C905" s="205"/>
      <c r="D905" s="195" t="s">
        <v>149</v>
      </c>
      <c r="E905" s="206" t="s">
        <v>18</v>
      </c>
      <c r="F905" s="207" t="s">
        <v>524</v>
      </c>
      <c r="G905" s="205"/>
      <c r="H905" s="208">
        <v>-1</v>
      </c>
      <c r="I905" s="209"/>
      <c r="J905" s="205"/>
      <c r="K905" s="205"/>
      <c r="L905" s="210"/>
      <c r="M905" s="211"/>
      <c r="N905" s="212"/>
      <c r="O905" s="212"/>
      <c r="P905" s="212"/>
      <c r="Q905" s="212"/>
      <c r="R905" s="212"/>
      <c r="S905" s="212"/>
      <c r="T905" s="213"/>
      <c r="AT905" s="214" t="s">
        <v>149</v>
      </c>
      <c r="AU905" s="214" t="s">
        <v>81</v>
      </c>
      <c r="AV905" s="14" t="s">
        <v>81</v>
      </c>
      <c r="AW905" s="14" t="s">
        <v>33</v>
      </c>
      <c r="AX905" s="14" t="s">
        <v>71</v>
      </c>
      <c r="AY905" s="214" t="s">
        <v>138</v>
      </c>
    </row>
    <row r="906" spans="2:51" s="16" customFormat="1" ht="10.199999999999999">
      <c r="B906" s="226"/>
      <c r="C906" s="227"/>
      <c r="D906" s="195" t="s">
        <v>149</v>
      </c>
      <c r="E906" s="228" t="s">
        <v>18</v>
      </c>
      <c r="F906" s="229" t="s">
        <v>189</v>
      </c>
      <c r="G906" s="227"/>
      <c r="H906" s="230">
        <v>8.6</v>
      </c>
      <c r="I906" s="231"/>
      <c r="J906" s="227"/>
      <c r="K906" s="227"/>
      <c r="L906" s="232"/>
      <c r="M906" s="233"/>
      <c r="N906" s="234"/>
      <c r="O906" s="234"/>
      <c r="P906" s="234"/>
      <c r="Q906" s="234"/>
      <c r="R906" s="234"/>
      <c r="S906" s="234"/>
      <c r="T906" s="235"/>
      <c r="AT906" s="236" t="s">
        <v>149</v>
      </c>
      <c r="AU906" s="236" t="s">
        <v>81</v>
      </c>
      <c r="AV906" s="16" t="s">
        <v>161</v>
      </c>
      <c r="AW906" s="16" t="s">
        <v>33</v>
      </c>
      <c r="AX906" s="16" t="s">
        <v>71</v>
      </c>
      <c r="AY906" s="236" t="s">
        <v>138</v>
      </c>
    </row>
    <row r="907" spans="2:51" s="13" customFormat="1" ht="10.199999999999999">
      <c r="B907" s="193"/>
      <c r="C907" s="194"/>
      <c r="D907" s="195" t="s">
        <v>149</v>
      </c>
      <c r="E907" s="196" t="s">
        <v>18</v>
      </c>
      <c r="F907" s="197" t="s">
        <v>536</v>
      </c>
      <c r="G907" s="194"/>
      <c r="H907" s="196" t="s">
        <v>18</v>
      </c>
      <c r="I907" s="198"/>
      <c r="J907" s="194"/>
      <c r="K907" s="194"/>
      <c r="L907" s="199"/>
      <c r="M907" s="200"/>
      <c r="N907" s="201"/>
      <c r="O907" s="201"/>
      <c r="P907" s="201"/>
      <c r="Q907" s="201"/>
      <c r="R907" s="201"/>
      <c r="S907" s="201"/>
      <c r="T907" s="202"/>
      <c r="AT907" s="203" t="s">
        <v>149</v>
      </c>
      <c r="AU907" s="203" t="s">
        <v>81</v>
      </c>
      <c r="AV907" s="13" t="s">
        <v>79</v>
      </c>
      <c r="AW907" s="13" t="s">
        <v>33</v>
      </c>
      <c r="AX907" s="13" t="s">
        <v>71</v>
      </c>
      <c r="AY907" s="203" t="s">
        <v>138</v>
      </c>
    </row>
    <row r="908" spans="2:51" s="14" customFormat="1" ht="10.199999999999999">
      <c r="B908" s="204"/>
      <c r="C908" s="205"/>
      <c r="D908" s="195" t="s">
        <v>149</v>
      </c>
      <c r="E908" s="206" t="s">
        <v>18</v>
      </c>
      <c r="F908" s="207" t="s">
        <v>1127</v>
      </c>
      <c r="G908" s="205"/>
      <c r="H908" s="208">
        <v>10.11</v>
      </c>
      <c r="I908" s="209"/>
      <c r="J908" s="205"/>
      <c r="K908" s="205"/>
      <c r="L908" s="210"/>
      <c r="M908" s="211"/>
      <c r="N908" s="212"/>
      <c r="O908" s="212"/>
      <c r="P908" s="212"/>
      <c r="Q908" s="212"/>
      <c r="R908" s="212"/>
      <c r="S908" s="212"/>
      <c r="T908" s="213"/>
      <c r="AT908" s="214" t="s">
        <v>149</v>
      </c>
      <c r="AU908" s="214" t="s">
        <v>81</v>
      </c>
      <c r="AV908" s="14" t="s">
        <v>81</v>
      </c>
      <c r="AW908" s="14" t="s">
        <v>33</v>
      </c>
      <c r="AX908" s="14" t="s">
        <v>71</v>
      </c>
      <c r="AY908" s="214" t="s">
        <v>138</v>
      </c>
    </row>
    <row r="909" spans="2:51" s="14" customFormat="1" ht="10.199999999999999">
      <c r="B909" s="204"/>
      <c r="C909" s="205"/>
      <c r="D909" s="195" t="s">
        <v>149</v>
      </c>
      <c r="E909" s="206" t="s">
        <v>18</v>
      </c>
      <c r="F909" s="207" t="s">
        <v>1128</v>
      </c>
      <c r="G909" s="205"/>
      <c r="H909" s="208">
        <v>-0.25</v>
      </c>
      <c r="I909" s="209"/>
      <c r="J909" s="205"/>
      <c r="K909" s="205"/>
      <c r="L909" s="210"/>
      <c r="M909" s="211"/>
      <c r="N909" s="212"/>
      <c r="O909" s="212"/>
      <c r="P909" s="212"/>
      <c r="Q909" s="212"/>
      <c r="R909" s="212"/>
      <c r="S909" s="212"/>
      <c r="T909" s="213"/>
      <c r="AT909" s="214" t="s">
        <v>149</v>
      </c>
      <c r="AU909" s="214" t="s">
        <v>81</v>
      </c>
      <c r="AV909" s="14" t="s">
        <v>81</v>
      </c>
      <c r="AW909" s="14" t="s">
        <v>33</v>
      </c>
      <c r="AX909" s="14" t="s">
        <v>71</v>
      </c>
      <c r="AY909" s="214" t="s">
        <v>138</v>
      </c>
    </row>
    <row r="910" spans="2:51" s="14" customFormat="1" ht="10.199999999999999">
      <c r="B910" s="204"/>
      <c r="C910" s="205"/>
      <c r="D910" s="195" t="s">
        <v>149</v>
      </c>
      <c r="E910" s="206" t="s">
        <v>18</v>
      </c>
      <c r="F910" s="207" t="s">
        <v>524</v>
      </c>
      <c r="G910" s="205"/>
      <c r="H910" s="208">
        <v>-1</v>
      </c>
      <c r="I910" s="209"/>
      <c r="J910" s="205"/>
      <c r="K910" s="205"/>
      <c r="L910" s="210"/>
      <c r="M910" s="211"/>
      <c r="N910" s="212"/>
      <c r="O910" s="212"/>
      <c r="P910" s="212"/>
      <c r="Q910" s="212"/>
      <c r="R910" s="212"/>
      <c r="S910" s="212"/>
      <c r="T910" s="213"/>
      <c r="AT910" s="214" t="s">
        <v>149</v>
      </c>
      <c r="AU910" s="214" t="s">
        <v>81</v>
      </c>
      <c r="AV910" s="14" t="s">
        <v>81</v>
      </c>
      <c r="AW910" s="14" t="s">
        <v>33</v>
      </c>
      <c r="AX910" s="14" t="s">
        <v>71</v>
      </c>
      <c r="AY910" s="214" t="s">
        <v>138</v>
      </c>
    </row>
    <row r="911" spans="2:51" s="16" customFormat="1" ht="10.199999999999999">
      <c r="B911" s="226"/>
      <c r="C911" s="227"/>
      <c r="D911" s="195" t="s">
        <v>149</v>
      </c>
      <c r="E911" s="228" t="s">
        <v>18</v>
      </c>
      <c r="F911" s="229" t="s">
        <v>189</v>
      </c>
      <c r="G911" s="227"/>
      <c r="H911" s="230">
        <v>8.86</v>
      </c>
      <c r="I911" s="231"/>
      <c r="J911" s="227"/>
      <c r="K911" s="227"/>
      <c r="L911" s="232"/>
      <c r="M911" s="233"/>
      <c r="N911" s="234"/>
      <c r="O911" s="234"/>
      <c r="P911" s="234"/>
      <c r="Q911" s="234"/>
      <c r="R911" s="234"/>
      <c r="S911" s="234"/>
      <c r="T911" s="235"/>
      <c r="AT911" s="236" t="s">
        <v>149</v>
      </c>
      <c r="AU911" s="236" t="s">
        <v>81</v>
      </c>
      <c r="AV911" s="16" t="s">
        <v>161</v>
      </c>
      <c r="AW911" s="16" t="s">
        <v>33</v>
      </c>
      <c r="AX911" s="16" t="s">
        <v>71</v>
      </c>
      <c r="AY911" s="236" t="s">
        <v>138</v>
      </c>
    </row>
    <row r="912" spans="2:51" s="13" customFormat="1" ht="10.199999999999999">
      <c r="B912" s="193"/>
      <c r="C912" s="194"/>
      <c r="D912" s="195" t="s">
        <v>149</v>
      </c>
      <c r="E912" s="196" t="s">
        <v>18</v>
      </c>
      <c r="F912" s="197" t="s">
        <v>539</v>
      </c>
      <c r="G912" s="194"/>
      <c r="H912" s="196" t="s">
        <v>18</v>
      </c>
      <c r="I912" s="198"/>
      <c r="J912" s="194"/>
      <c r="K912" s="194"/>
      <c r="L912" s="199"/>
      <c r="M912" s="200"/>
      <c r="N912" s="201"/>
      <c r="O912" s="201"/>
      <c r="P912" s="201"/>
      <c r="Q912" s="201"/>
      <c r="R912" s="201"/>
      <c r="S912" s="201"/>
      <c r="T912" s="202"/>
      <c r="AT912" s="203" t="s">
        <v>149</v>
      </c>
      <c r="AU912" s="203" t="s">
        <v>81</v>
      </c>
      <c r="AV912" s="13" t="s">
        <v>79</v>
      </c>
      <c r="AW912" s="13" t="s">
        <v>33</v>
      </c>
      <c r="AX912" s="13" t="s">
        <v>71</v>
      </c>
      <c r="AY912" s="203" t="s">
        <v>138</v>
      </c>
    </row>
    <row r="913" spans="2:51" s="14" customFormat="1" ht="10.199999999999999">
      <c r="B913" s="204"/>
      <c r="C913" s="205"/>
      <c r="D913" s="195" t="s">
        <v>149</v>
      </c>
      <c r="E913" s="206" t="s">
        <v>18</v>
      </c>
      <c r="F913" s="207" t="s">
        <v>1129</v>
      </c>
      <c r="G913" s="205"/>
      <c r="H913" s="208">
        <v>14.5</v>
      </c>
      <c r="I913" s="209"/>
      <c r="J913" s="205"/>
      <c r="K913" s="205"/>
      <c r="L913" s="210"/>
      <c r="M913" s="211"/>
      <c r="N913" s="212"/>
      <c r="O913" s="212"/>
      <c r="P913" s="212"/>
      <c r="Q913" s="212"/>
      <c r="R913" s="212"/>
      <c r="S913" s="212"/>
      <c r="T913" s="213"/>
      <c r="AT913" s="214" t="s">
        <v>149</v>
      </c>
      <c r="AU913" s="214" t="s">
        <v>81</v>
      </c>
      <c r="AV913" s="14" t="s">
        <v>81</v>
      </c>
      <c r="AW913" s="14" t="s">
        <v>33</v>
      </c>
      <c r="AX913" s="14" t="s">
        <v>71</v>
      </c>
      <c r="AY913" s="214" t="s">
        <v>138</v>
      </c>
    </row>
    <row r="914" spans="2:51" s="14" customFormat="1" ht="10.199999999999999">
      <c r="B914" s="204"/>
      <c r="C914" s="205"/>
      <c r="D914" s="195" t="s">
        <v>149</v>
      </c>
      <c r="E914" s="206" t="s">
        <v>18</v>
      </c>
      <c r="F914" s="207" t="s">
        <v>1124</v>
      </c>
      <c r="G914" s="205"/>
      <c r="H914" s="208">
        <v>-0.18</v>
      </c>
      <c r="I914" s="209"/>
      <c r="J914" s="205"/>
      <c r="K914" s="205"/>
      <c r="L914" s="210"/>
      <c r="M914" s="211"/>
      <c r="N914" s="212"/>
      <c r="O914" s="212"/>
      <c r="P914" s="212"/>
      <c r="Q914" s="212"/>
      <c r="R914" s="212"/>
      <c r="S914" s="212"/>
      <c r="T914" s="213"/>
      <c r="AT914" s="214" t="s">
        <v>149</v>
      </c>
      <c r="AU914" s="214" t="s">
        <v>81</v>
      </c>
      <c r="AV914" s="14" t="s">
        <v>81</v>
      </c>
      <c r="AW914" s="14" t="s">
        <v>33</v>
      </c>
      <c r="AX914" s="14" t="s">
        <v>71</v>
      </c>
      <c r="AY914" s="214" t="s">
        <v>138</v>
      </c>
    </row>
    <row r="915" spans="2:51" s="14" customFormat="1" ht="10.199999999999999">
      <c r="B915" s="204"/>
      <c r="C915" s="205"/>
      <c r="D915" s="195" t="s">
        <v>149</v>
      </c>
      <c r="E915" s="206" t="s">
        <v>18</v>
      </c>
      <c r="F915" s="207" t="s">
        <v>1130</v>
      </c>
      <c r="G915" s="205"/>
      <c r="H915" s="208">
        <v>-2</v>
      </c>
      <c r="I915" s="209"/>
      <c r="J915" s="205"/>
      <c r="K915" s="205"/>
      <c r="L915" s="210"/>
      <c r="M915" s="211"/>
      <c r="N915" s="212"/>
      <c r="O915" s="212"/>
      <c r="P915" s="212"/>
      <c r="Q915" s="212"/>
      <c r="R915" s="212"/>
      <c r="S915" s="212"/>
      <c r="T915" s="213"/>
      <c r="AT915" s="214" t="s">
        <v>149</v>
      </c>
      <c r="AU915" s="214" t="s">
        <v>81</v>
      </c>
      <c r="AV915" s="14" t="s">
        <v>81</v>
      </c>
      <c r="AW915" s="14" t="s">
        <v>33</v>
      </c>
      <c r="AX915" s="14" t="s">
        <v>71</v>
      </c>
      <c r="AY915" s="214" t="s">
        <v>138</v>
      </c>
    </row>
    <row r="916" spans="2:51" s="16" customFormat="1" ht="10.199999999999999">
      <c r="B916" s="226"/>
      <c r="C916" s="227"/>
      <c r="D916" s="195" t="s">
        <v>149</v>
      </c>
      <c r="E916" s="228" t="s">
        <v>18</v>
      </c>
      <c r="F916" s="229" t="s">
        <v>189</v>
      </c>
      <c r="G916" s="227"/>
      <c r="H916" s="230">
        <v>12.32</v>
      </c>
      <c r="I916" s="231"/>
      <c r="J916" s="227"/>
      <c r="K916" s="227"/>
      <c r="L916" s="232"/>
      <c r="M916" s="233"/>
      <c r="N916" s="234"/>
      <c r="O916" s="234"/>
      <c r="P916" s="234"/>
      <c r="Q916" s="234"/>
      <c r="R916" s="234"/>
      <c r="S916" s="234"/>
      <c r="T916" s="235"/>
      <c r="AT916" s="236" t="s">
        <v>149</v>
      </c>
      <c r="AU916" s="236" t="s">
        <v>81</v>
      </c>
      <c r="AV916" s="16" t="s">
        <v>161</v>
      </c>
      <c r="AW916" s="16" t="s">
        <v>33</v>
      </c>
      <c r="AX916" s="16" t="s">
        <v>71</v>
      </c>
      <c r="AY916" s="236" t="s">
        <v>138</v>
      </c>
    </row>
    <row r="917" spans="2:51" s="13" customFormat="1" ht="10.199999999999999">
      <c r="B917" s="193"/>
      <c r="C917" s="194"/>
      <c r="D917" s="195" t="s">
        <v>149</v>
      </c>
      <c r="E917" s="196" t="s">
        <v>18</v>
      </c>
      <c r="F917" s="197" t="s">
        <v>542</v>
      </c>
      <c r="G917" s="194"/>
      <c r="H917" s="196" t="s">
        <v>18</v>
      </c>
      <c r="I917" s="198"/>
      <c r="J917" s="194"/>
      <c r="K917" s="194"/>
      <c r="L917" s="199"/>
      <c r="M917" s="200"/>
      <c r="N917" s="201"/>
      <c r="O917" s="201"/>
      <c r="P917" s="201"/>
      <c r="Q917" s="201"/>
      <c r="R917" s="201"/>
      <c r="S917" s="201"/>
      <c r="T917" s="202"/>
      <c r="AT917" s="203" t="s">
        <v>149</v>
      </c>
      <c r="AU917" s="203" t="s">
        <v>81</v>
      </c>
      <c r="AV917" s="13" t="s">
        <v>79</v>
      </c>
      <c r="AW917" s="13" t="s">
        <v>33</v>
      </c>
      <c r="AX917" s="13" t="s">
        <v>71</v>
      </c>
      <c r="AY917" s="203" t="s">
        <v>138</v>
      </c>
    </row>
    <row r="918" spans="2:51" s="14" customFormat="1" ht="10.199999999999999">
      <c r="B918" s="204"/>
      <c r="C918" s="205"/>
      <c r="D918" s="195" t="s">
        <v>149</v>
      </c>
      <c r="E918" s="206" t="s">
        <v>18</v>
      </c>
      <c r="F918" s="207" t="s">
        <v>1131</v>
      </c>
      <c r="G918" s="205"/>
      <c r="H918" s="208">
        <v>14.07</v>
      </c>
      <c r="I918" s="209"/>
      <c r="J918" s="205"/>
      <c r="K918" s="205"/>
      <c r="L918" s="210"/>
      <c r="M918" s="211"/>
      <c r="N918" s="212"/>
      <c r="O918" s="212"/>
      <c r="P918" s="212"/>
      <c r="Q918" s="212"/>
      <c r="R918" s="212"/>
      <c r="S918" s="212"/>
      <c r="T918" s="213"/>
      <c r="AT918" s="214" t="s">
        <v>149</v>
      </c>
      <c r="AU918" s="214" t="s">
        <v>81</v>
      </c>
      <c r="AV918" s="14" t="s">
        <v>81</v>
      </c>
      <c r="AW918" s="14" t="s">
        <v>33</v>
      </c>
      <c r="AX918" s="14" t="s">
        <v>71</v>
      </c>
      <c r="AY918" s="214" t="s">
        <v>138</v>
      </c>
    </row>
    <row r="919" spans="2:51" s="14" customFormat="1" ht="10.199999999999999">
      <c r="B919" s="204"/>
      <c r="C919" s="205"/>
      <c r="D919" s="195" t="s">
        <v>149</v>
      </c>
      <c r="E919" s="206" t="s">
        <v>18</v>
      </c>
      <c r="F919" s="207" t="s">
        <v>1128</v>
      </c>
      <c r="G919" s="205"/>
      <c r="H919" s="208">
        <v>-0.25</v>
      </c>
      <c r="I919" s="209"/>
      <c r="J919" s="205"/>
      <c r="K919" s="205"/>
      <c r="L919" s="210"/>
      <c r="M919" s="211"/>
      <c r="N919" s="212"/>
      <c r="O919" s="212"/>
      <c r="P919" s="212"/>
      <c r="Q919" s="212"/>
      <c r="R919" s="212"/>
      <c r="S919" s="212"/>
      <c r="T919" s="213"/>
      <c r="AT919" s="214" t="s">
        <v>149</v>
      </c>
      <c r="AU919" s="214" t="s">
        <v>81</v>
      </c>
      <c r="AV919" s="14" t="s">
        <v>81</v>
      </c>
      <c r="AW919" s="14" t="s">
        <v>33</v>
      </c>
      <c r="AX919" s="14" t="s">
        <v>71</v>
      </c>
      <c r="AY919" s="214" t="s">
        <v>138</v>
      </c>
    </row>
    <row r="920" spans="2:51" s="14" customFormat="1" ht="10.199999999999999">
      <c r="B920" s="204"/>
      <c r="C920" s="205"/>
      <c r="D920" s="195" t="s">
        <v>149</v>
      </c>
      <c r="E920" s="206" t="s">
        <v>18</v>
      </c>
      <c r="F920" s="207" t="s">
        <v>524</v>
      </c>
      <c r="G920" s="205"/>
      <c r="H920" s="208">
        <v>-1</v>
      </c>
      <c r="I920" s="209"/>
      <c r="J920" s="205"/>
      <c r="K920" s="205"/>
      <c r="L920" s="210"/>
      <c r="M920" s="211"/>
      <c r="N920" s="212"/>
      <c r="O920" s="212"/>
      <c r="P920" s="212"/>
      <c r="Q920" s="212"/>
      <c r="R920" s="212"/>
      <c r="S920" s="212"/>
      <c r="T920" s="213"/>
      <c r="AT920" s="214" t="s">
        <v>149</v>
      </c>
      <c r="AU920" s="214" t="s">
        <v>81</v>
      </c>
      <c r="AV920" s="14" t="s">
        <v>81</v>
      </c>
      <c r="AW920" s="14" t="s">
        <v>33</v>
      </c>
      <c r="AX920" s="14" t="s">
        <v>71</v>
      </c>
      <c r="AY920" s="214" t="s">
        <v>138</v>
      </c>
    </row>
    <row r="921" spans="2:51" s="16" customFormat="1" ht="10.199999999999999">
      <c r="B921" s="226"/>
      <c r="C921" s="227"/>
      <c r="D921" s="195" t="s">
        <v>149</v>
      </c>
      <c r="E921" s="228" t="s">
        <v>18</v>
      </c>
      <c r="F921" s="229" t="s">
        <v>189</v>
      </c>
      <c r="G921" s="227"/>
      <c r="H921" s="230">
        <v>12.82</v>
      </c>
      <c r="I921" s="231"/>
      <c r="J921" s="227"/>
      <c r="K921" s="227"/>
      <c r="L921" s="232"/>
      <c r="M921" s="233"/>
      <c r="N921" s="234"/>
      <c r="O921" s="234"/>
      <c r="P921" s="234"/>
      <c r="Q921" s="234"/>
      <c r="R921" s="234"/>
      <c r="S921" s="234"/>
      <c r="T921" s="235"/>
      <c r="AT921" s="236" t="s">
        <v>149</v>
      </c>
      <c r="AU921" s="236" t="s">
        <v>81</v>
      </c>
      <c r="AV921" s="16" t="s">
        <v>161</v>
      </c>
      <c r="AW921" s="16" t="s">
        <v>33</v>
      </c>
      <c r="AX921" s="16" t="s">
        <v>71</v>
      </c>
      <c r="AY921" s="236" t="s">
        <v>138</v>
      </c>
    </row>
    <row r="922" spans="2:51" s="13" customFormat="1" ht="10.199999999999999">
      <c r="B922" s="193"/>
      <c r="C922" s="194"/>
      <c r="D922" s="195" t="s">
        <v>149</v>
      </c>
      <c r="E922" s="196" t="s">
        <v>18</v>
      </c>
      <c r="F922" s="197" t="s">
        <v>544</v>
      </c>
      <c r="G922" s="194"/>
      <c r="H922" s="196" t="s">
        <v>18</v>
      </c>
      <c r="I922" s="198"/>
      <c r="J922" s="194"/>
      <c r="K922" s="194"/>
      <c r="L922" s="199"/>
      <c r="M922" s="200"/>
      <c r="N922" s="201"/>
      <c r="O922" s="201"/>
      <c r="P922" s="201"/>
      <c r="Q922" s="201"/>
      <c r="R922" s="201"/>
      <c r="S922" s="201"/>
      <c r="T922" s="202"/>
      <c r="AT922" s="203" t="s">
        <v>149</v>
      </c>
      <c r="AU922" s="203" t="s">
        <v>81</v>
      </c>
      <c r="AV922" s="13" t="s">
        <v>79</v>
      </c>
      <c r="AW922" s="13" t="s">
        <v>33</v>
      </c>
      <c r="AX922" s="13" t="s">
        <v>71</v>
      </c>
      <c r="AY922" s="203" t="s">
        <v>138</v>
      </c>
    </row>
    <row r="923" spans="2:51" s="14" customFormat="1" ht="10.199999999999999">
      <c r="B923" s="204"/>
      <c r="C923" s="205"/>
      <c r="D923" s="195" t="s">
        <v>149</v>
      </c>
      <c r="E923" s="206" t="s">
        <v>18</v>
      </c>
      <c r="F923" s="207" t="s">
        <v>1132</v>
      </c>
      <c r="G923" s="205"/>
      <c r="H923" s="208">
        <v>42.61</v>
      </c>
      <c r="I923" s="209"/>
      <c r="J923" s="205"/>
      <c r="K923" s="205"/>
      <c r="L923" s="210"/>
      <c r="M923" s="211"/>
      <c r="N923" s="212"/>
      <c r="O923" s="212"/>
      <c r="P923" s="212"/>
      <c r="Q923" s="212"/>
      <c r="R923" s="212"/>
      <c r="S923" s="212"/>
      <c r="T923" s="213"/>
      <c r="AT923" s="214" t="s">
        <v>149</v>
      </c>
      <c r="AU923" s="214" t="s">
        <v>81</v>
      </c>
      <c r="AV923" s="14" t="s">
        <v>81</v>
      </c>
      <c r="AW923" s="14" t="s">
        <v>33</v>
      </c>
      <c r="AX923" s="14" t="s">
        <v>71</v>
      </c>
      <c r="AY923" s="214" t="s">
        <v>138</v>
      </c>
    </row>
    <row r="924" spans="2:51" s="14" customFormat="1" ht="10.199999999999999">
      <c r="B924" s="204"/>
      <c r="C924" s="205"/>
      <c r="D924" s="195" t="s">
        <v>149</v>
      </c>
      <c r="E924" s="206" t="s">
        <v>18</v>
      </c>
      <c r="F924" s="207" t="s">
        <v>1130</v>
      </c>
      <c r="G924" s="205"/>
      <c r="H924" s="208">
        <v>-2</v>
      </c>
      <c r="I924" s="209"/>
      <c r="J924" s="205"/>
      <c r="K924" s="205"/>
      <c r="L924" s="210"/>
      <c r="M924" s="211"/>
      <c r="N924" s="212"/>
      <c r="O924" s="212"/>
      <c r="P924" s="212"/>
      <c r="Q924" s="212"/>
      <c r="R924" s="212"/>
      <c r="S924" s="212"/>
      <c r="T924" s="213"/>
      <c r="AT924" s="214" t="s">
        <v>149</v>
      </c>
      <c r="AU924" s="214" t="s">
        <v>81</v>
      </c>
      <c r="AV924" s="14" t="s">
        <v>81</v>
      </c>
      <c r="AW924" s="14" t="s">
        <v>33</v>
      </c>
      <c r="AX924" s="14" t="s">
        <v>71</v>
      </c>
      <c r="AY924" s="214" t="s">
        <v>138</v>
      </c>
    </row>
    <row r="925" spans="2:51" s="14" customFormat="1" ht="10.199999999999999">
      <c r="B925" s="204"/>
      <c r="C925" s="205"/>
      <c r="D925" s="195" t="s">
        <v>149</v>
      </c>
      <c r="E925" s="206" t="s">
        <v>18</v>
      </c>
      <c r="F925" s="207" t="s">
        <v>1133</v>
      </c>
      <c r="G925" s="205"/>
      <c r="H925" s="208">
        <v>-1.35</v>
      </c>
      <c r="I925" s="209"/>
      <c r="J925" s="205"/>
      <c r="K925" s="205"/>
      <c r="L925" s="210"/>
      <c r="M925" s="211"/>
      <c r="N925" s="212"/>
      <c r="O925" s="212"/>
      <c r="P925" s="212"/>
      <c r="Q925" s="212"/>
      <c r="R925" s="212"/>
      <c r="S925" s="212"/>
      <c r="T925" s="213"/>
      <c r="AT925" s="214" t="s">
        <v>149</v>
      </c>
      <c r="AU925" s="214" t="s">
        <v>81</v>
      </c>
      <c r="AV925" s="14" t="s">
        <v>81</v>
      </c>
      <c r="AW925" s="14" t="s">
        <v>33</v>
      </c>
      <c r="AX925" s="14" t="s">
        <v>71</v>
      </c>
      <c r="AY925" s="214" t="s">
        <v>138</v>
      </c>
    </row>
    <row r="926" spans="2:51" s="16" customFormat="1" ht="10.199999999999999">
      <c r="B926" s="226"/>
      <c r="C926" s="227"/>
      <c r="D926" s="195" t="s">
        <v>149</v>
      </c>
      <c r="E926" s="228" t="s">
        <v>18</v>
      </c>
      <c r="F926" s="229" t="s">
        <v>189</v>
      </c>
      <c r="G926" s="227"/>
      <c r="H926" s="230">
        <v>39.26</v>
      </c>
      <c r="I926" s="231"/>
      <c r="J926" s="227"/>
      <c r="K926" s="227"/>
      <c r="L926" s="232"/>
      <c r="M926" s="233"/>
      <c r="N926" s="234"/>
      <c r="O926" s="234"/>
      <c r="P926" s="234"/>
      <c r="Q926" s="234"/>
      <c r="R926" s="234"/>
      <c r="S926" s="234"/>
      <c r="T926" s="235"/>
      <c r="AT926" s="236" t="s">
        <v>149</v>
      </c>
      <c r="AU926" s="236" t="s">
        <v>81</v>
      </c>
      <c r="AV926" s="16" t="s">
        <v>161</v>
      </c>
      <c r="AW926" s="16" t="s">
        <v>33</v>
      </c>
      <c r="AX926" s="16" t="s">
        <v>71</v>
      </c>
      <c r="AY926" s="236" t="s">
        <v>138</v>
      </c>
    </row>
    <row r="927" spans="2:51" s="13" customFormat="1" ht="10.199999999999999">
      <c r="B927" s="193"/>
      <c r="C927" s="194"/>
      <c r="D927" s="195" t="s">
        <v>149</v>
      </c>
      <c r="E927" s="196" t="s">
        <v>18</v>
      </c>
      <c r="F927" s="197" t="s">
        <v>548</v>
      </c>
      <c r="G927" s="194"/>
      <c r="H927" s="196" t="s">
        <v>18</v>
      </c>
      <c r="I927" s="198"/>
      <c r="J927" s="194"/>
      <c r="K927" s="194"/>
      <c r="L927" s="199"/>
      <c r="M927" s="200"/>
      <c r="N927" s="201"/>
      <c r="O927" s="201"/>
      <c r="P927" s="201"/>
      <c r="Q927" s="201"/>
      <c r="R927" s="201"/>
      <c r="S927" s="201"/>
      <c r="T927" s="202"/>
      <c r="AT927" s="203" t="s">
        <v>149</v>
      </c>
      <c r="AU927" s="203" t="s">
        <v>81</v>
      </c>
      <c r="AV927" s="13" t="s">
        <v>79</v>
      </c>
      <c r="AW927" s="13" t="s">
        <v>33</v>
      </c>
      <c r="AX927" s="13" t="s">
        <v>71</v>
      </c>
      <c r="AY927" s="203" t="s">
        <v>138</v>
      </c>
    </row>
    <row r="928" spans="2:51" s="14" customFormat="1" ht="10.199999999999999">
      <c r="B928" s="204"/>
      <c r="C928" s="205"/>
      <c r="D928" s="195" t="s">
        <v>149</v>
      </c>
      <c r="E928" s="206" t="s">
        <v>18</v>
      </c>
      <c r="F928" s="207" t="s">
        <v>1134</v>
      </c>
      <c r="G928" s="205"/>
      <c r="H928" s="208">
        <v>12.76</v>
      </c>
      <c r="I928" s="209"/>
      <c r="J928" s="205"/>
      <c r="K928" s="205"/>
      <c r="L928" s="210"/>
      <c r="M928" s="211"/>
      <c r="N928" s="212"/>
      <c r="O928" s="212"/>
      <c r="P928" s="212"/>
      <c r="Q928" s="212"/>
      <c r="R928" s="212"/>
      <c r="S928" s="212"/>
      <c r="T928" s="213"/>
      <c r="AT928" s="214" t="s">
        <v>149</v>
      </c>
      <c r="AU928" s="214" t="s">
        <v>81</v>
      </c>
      <c r="AV928" s="14" t="s">
        <v>81</v>
      </c>
      <c r="AW928" s="14" t="s">
        <v>33</v>
      </c>
      <c r="AX928" s="14" t="s">
        <v>71</v>
      </c>
      <c r="AY928" s="214" t="s">
        <v>138</v>
      </c>
    </row>
    <row r="929" spans="1:65" s="14" customFormat="1" ht="10.199999999999999">
      <c r="B929" s="204"/>
      <c r="C929" s="205"/>
      <c r="D929" s="195" t="s">
        <v>149</v>
      </c>
      <c r="E929" s="206" t="s">
        <v>18</v>
      </c>
      <c r="F929" s="207" t="s">
        <v>524</v>
      </c>
      <c r="G929" s="205"/>
      <c r="H929" s="208">
        <v>-1</v>
      </c>
      <c r="I929" s="209"/>
      <c r="J929" s="205"/>
      <c r="K929" s="205"/>
      <c r="L929" s="210"/>
      <c r="M929" s="211"/>
      <c r="N929" s="212"/>
      <c r="O929" s="212"/>
      <c r="P929" s="212"/>
      <c r="Q929" s="212"/>
      <c r="R929" s="212"/>
      <c r="S929" s="212"/>
      <c r="T929" s="213"/>
      <c r="AT929" s="214" t="s">
        <v>149</v>
      </c>
      <c r="AU929" s="214" t="s">
        <v>81</v>
      </c>
      <c r="AV929" s="14" t="s">
        <v>81</v>
      </c>
      <c r="AW929" s="14" t="s">
        <v>33</v>
      </c>
      <c r="AX929" s="14" t="s">
        <v>71</v>
      </c>
      <c r="AY929" s="214" t="s">
        <v>138</v>
      </c>
    </row>
    <row r="930" spans="1:65" s="16" customFormat="1" ht="10.199999999999999">
      <c r="B930" s="226"/>
      <c r="C930" s="227"/>
      <c r="D930" s="195" t="s">
        <v>149</v>
      </c>
      <c r="E930" s="228" t="s">
        <v>18</v>
      </c>
      <c r="F930" s="229" t="s">
        <v>189</v>
      </c>
      <c r="G930" s="227"/>
      <c r="H930" s="230">
        <v>11.76</v>
      </c>
      <c r="I930" s="231"/>
      <c r="J930" s="227"/>
      <c r="K930" s="227"/>
      <c r="L930" s="232"/>
      <c r="M930" s="233"/>
      <c r="N930" s="234"/>
      <c r="O930" s="234"/>
      <c r="P930" s="234"/>
      <c r="Q930" s="234"/>
      <c r="R930" s="234"/>
      <c r="S930" s="234"/>
      <c r="T930" s="235"/>
      <c r="AT930" s="236" t="s">
        <v>149</v>
      </c>
      <c r="AU930" s="236" t="s">
        <v>81</v>
      </c>
      <c r="AV930" s="16" t="s">
        <v>161</v>
      </c>
      <c r="AW930" s="16" t="s">
        <v>33</v>
      </c>
      <c r="AX930" s="16" t="s">
        <v>71</v>
      </c>
      <c r="AY930" s="236" t="s">
        <v>138</v>
      </c>
    </row>
    <row r="931" spans="1:65" s="13" customFormat="1" ht="10.199999999999999">
      <c r="B931" s="193"/>
      <c r="C931" s="194"/>
      <c r="D931" s="195" t="s">
        <v>149</v>
      </c>
      <c r="E931" s="196" t="s">
        <v>18</v>
      </c>
      <c r="F931" s="197" t="s">
        <v>554</v>
      </c>
      <c r="G931" s="194"/>
      <c r="H931" s="196" t="s">
        <v>18</v>
      </c>
      <c r="I931" s="198"/>
      <c r="J931" s="194"/>
      <c r="K931" s="194"/>
      <c r="L931" s="199"/>
      <c r="M931" s="200"/>
      <c r="N931" s="201"/>
      <c r="O931" s="201"/>
      <c r="P931" s="201"/>
      <c r="Q931" s="201"/>
      <c r="R931" s="201"/>
      <c r="S931" s="201"/>
      <c r="T931" s="202"/>
      <c r="AT931" s="203" t="s">
        <v>149</v>
      </c>
      <c r="AU931" s="203" t="s">
        <v>81</v>
      </c>
      <c r="AV931" s="13" t="s">
        <v>79</v>
      </c>
      <c r="AW931" s="13" t="s">
        <v>33</v>
      </c>
      <c r="AX931" s="13" t="s">
        <v>71</v>
      </c>
      <c r="AY931" s="203" t="s">
        <v>138</v>
      </c>
    </row>
    <row r="932" spans="1:65" s="14" customFormat="1" ht="10.199999999999999">
      <c r="B932" s="204"/>
      <c r="C932" s="205"/>
      <c r="D932" s="195" t="s">
        <v>149</v>
      </c>
      <c r="E932" s="206" t="s">
        <v>18</v>
      </c>
      <c r="F932" s="207" t="s">
        <v>1135</v>
      </c>
      <c r="G932" s="205"/>
      <c r="H932" s="208">
        <v>16.2</v>
      </c>
      <c r="I932" s="209"/>
      <c r="J932" s="205"/>
      <c r="K932" s="205"/>
      <c r="L932" s="210"/>
      <c r="M932" s="211"/>
      <c r="N932" s="212"/>
      <c r="O932" s="212"/>
      <c r="P932" s="212"/>
      <c r="Q932" s="212"/>
      <c r="R932" s="212"/>
      <c r="S932" s="212"/>
      <c r="T932" s="213"/>
      <c r="AT932" s="214" t="s">
        <v>149</v>
      </c>
      <c r="AU932" s="214" t="s">
        <v>81</v>
      </c>
      <c r="AV932" s="14" t="s">
        <v>81</v>
      </c>
      <c r="AW932" s="14" t="s">
        <v>33</v>
      </c>
      <c r="AX932" s="14" t="s">
        <v>71</v>
      </c>
      <c r="AY932" s="214" t="s">
        <v>138</v>
      </c>
    </row>
    <row r="933" spans="1:65" s="14" customFormat="1" ht="10.199999999999999">
      <c r="B933" s="204"/>
      <c r="C933" s="205"/>
      <c r="D933" s="195" t="s">
        <v>149</v>
      </c>
      <c r="E933" s="206" t="s">
        <v>18</v>
      </c>
      <c r="F933" s="207" t="s">
        <v>557</v>
      </c>
      <c r="G933" s="205"/>
      <c r="H933" s="208">
        <v>-1.04</v>
      </c>
      <c r="I933" s="209"/>
      <c r="J933" s="205"/>
      <c r="K933" s="205"/>
      <c r="L933" s="210"/>
      <c r="M933" s="211"/>
      <c r="N933" s="212"/>
      <c r="O933" s="212"/>
      <c r="P933" s="212"/>
      <c r="Q933" s="212"/>
      <c r="R933" s="212"/>
      <c r="S933" s="212"/>
      <c r="T933" s="213"/>
      <c r="AT933" s="214" t="s">
        <v>149</v>
      </c>
      <c r="AU933" s="214" t="s">
        <v>81</v>
      </c>
      <c r="AV933" s="14" t="s">
        <v>81</v>
      </c>
      <c r="AW933" s="14" t="s">
        <v>33</v>
      </c>
      <c r="AX933" s="14" t="s">
        <v>71</v>
      </c>
      <c r="AY933" s="214" t="s">
        <v>138</v>
      </c>
    </row>
    <row r="934" spans="1:65" s="14" customFormat="1" ht="10.199999999999999">
      <c r="B934" s="204"/>
      <c r="C934" s="205"/>
      <c r="D934" s="195" t="s">
        <v>149</v>
      </c>
      <c r="E934" s="206" t="s">
        <v>18</v>
      </c>
      <c r="F934" s="207" t="s">
        <v>1136</v>
      </c>
      <c r="G934" s="205"/>
      <c r="H934" s="208">
        <v>-0.48</v>
      </c>
      <c r="I934" s="209"/>
      <c r="J934" s="205"/>
      <c r="K934" s="205"/>
      <c r="L934" s="210"/>
      <c r="M934" s="211"/>
      <c r="N934" s="212"/>
      <c r="O934" s="212"/>
      <c r="P934" s="212"/>
      <c r="Q934" s="212"/>
      <c r="R934" s="212"/>
      <c r="S934" s="212"/>
      <c r="T934" s="213"/>
      <c r="AT934" s="214" t="s">
        <v>149</v>
      </c>
      <c r="AU934" s="214" t="s">
        <v>81</v>
      </c>
      <c r="AV934" s="14" t="s">
        <v>81</v>
      </c>
      <c r="AW934" s="14" t="s">
        <v>33</v>
      </c>
      <c r="AX934" s="14" t="s">
        <v>71</v>
      </c>
      <c r="AY934" s="214" t="s">
        <v>138</v>
      </c>
    </row>
    <row r="935" spans="1:65" s="14" customFormat="1" ht="10.199999999999999">
      <c r="B935" s="204"/>
      <c r="C935" s="205"/>
      <c r="D935" s="195" t="s">
        <v>149</v>
      </c>
      <c r="E935" s="206" t="s">
        <v>18</v>
      </c>
      <c r="F935" s="207" t="s">
        <v>1133</v>
      </c>
      <c r="G935" s="205"/>
      <c r="H935" s="208">
        <v>-1.35</v>
      </c>
      <c r="I935" s="209"/>
      <c r="J935" s="205"/>
      <c r="K935" s="205"/>
      <c r="L935" s="210"/>
      <c r="M935" s="211"/>
      <c r="N935" s="212"/>
      <c r="O935" s="212"/>
      <c r="P935" s="212"/>
      <c r="Q935" s="212"/>
      <c r="R935" s="212"/>
      <c r="S935" s="212"/>
      <c r="T935" s="213"/>
      <c r="AT935" s="214" t="s">
        <v>149</v>
      </c>
      <c r="AU935" s="214" t="s">
        <v>81</v>
      </c>
      <c r="AV935" s="14" t="s">
        <v>81</v>
      </c>
      <c r="AW935" s="14" t="s">
        <v>33</v>
      </c>
      <c r="AX935" s="14" t="s">
        <v>71</v>
      </c>
      <c r="AY935" s="214" t="s">
        <v>138</v>
      </c>
    </row>
    <row r="936" spans="1:65" s="16" customFormat="1" ht="10.199999999999999">
      <c r="B936" s="226"/>
      <c r="C936" s="227"/>
      <c r="D936" s="195" t="s">
        <v>149</v>
      </c>
      <c r="E936" s="228" t="s">
        <v>18</v>
      </c>
      <c r="F936" s="229" t="s">
        <v>189</v>
      </c>
      <c r="G936" s="227"/>
      <c r="H936" s="230">
        <v>13.33</v>
      </c>
      <c r="I936" s="231"/>
      <c r="J936" s="227"/>
      <c r="K936" s="227"/>
      <c r="L936" s="232"/>
      <c r="M936" s="233"/>
      <c r="N936" s="234"/>
      <c r="O936" s="234"/>
      <c r="P936" s="234"/>
      <c r="Q936" s="234"/>
      <c r="R936" s="234"/>
      <c r="S936" s="234"/>
      <c r="T936" s="235"/>
      <c r="AT936" s="236" t="s">
        <v>149</v>
      </c>
      <c r="AU936" s="236" t="s">
        <v>81</v>
      </c>
      <c r="AV936" s="16" t="s">
        <v>161</v>
      </c>
      <c r="AW936" s="16" t="s">
        <v>33</v>
      </c>
      <c r="AX936" s="16" t="s">
        <v>71</v>
      </c>
      <c r="AY936" s="236" t="s">
        <v>138</v>
      </c>
    </row>
    <row r="937" spans="1:65" s="13" customFormat="1" ht="10.199999999999999">
      <c r="B937" s="193"/>
      <c r="C937" s="194"/>
      <c r="D937" s="195" t="s">
        <v>149</v>
      </c>
      <c r="E937" s="196" t="s">
        <v>18</v>
      </c>
      <c r="F937" s="197" t="s">
        <v>565</v>
      </c>
      <c r="G937" s="194"/>
      <c r="H937" s="196" t="s">
        <v>18</v>
      </c>
      <c r="I937" s="198"/>
      <c r="J937" s="194"/>
      <c r="K937" s="194"/>
      <c r="L937" s="199"/>
      <c r="M937" s="200"/>
      <c r="N937" s="201"/>
      <c r="O937" s="201"/>
      <c r="P937" s="201"/>
      <c r="Q937" s="201"/>
      <c r="R937" s="201"/>
      <c r="S937" s="201"/>
      <c r="T937" s="202"/>
      <c r="AT937" s="203" t="s">
        <v>149</v>
      </c>
      <c r="AU937" s="203" t="s">
        <v>81</v>
      </c>
      <c r="AV937" s="13" t="s">
        <v>79</v>
      </c>
      <c r="AW937" s="13" t="s">
        <v>33</v>
      </c>
      <c r="AX937" s="13" t="s">
        <v>71</v>
      </c>
      <c r="AY937" s="203" t="s">
        <v>138</v>
      </c>
    </row>
    <row r="938" spans="1:65" s="14" customFormat="1" ht="10.199999999999999">
      <c r="B938" s="204"/>
      <c r="C938" s="205"/>
      <c r="D938" s="195" t="s">
        <v>149</v>
      </c>
      <c r="E938" s="206" t="s">
        <v>18</v>
      </c>
      <c r="F938" s="207" t="s">
        <v>1137</v>
      </c>
      <c r="G938" s="205"/>
      <c r="H938" s="208">
        <v>50.54</v>
      </c>
      <c r="I938" s="209"/>
      <c r="J938" s="205"/>
      <c r="K938" s="205"/>
      <c r="L938" s="210"/>
      <c r="M938" s="211"/>
      <c r="N938" s="212"/>
      <c r="O938" s="212"/>
      <c r="P938" s="212"/>
      <c r="Q938" s="212"/>
      <c r="R938" s="212"/>
      <c r="S938" s="212"/>
      <c r="T938" s="213"/>
      <c r="AT938" s="214" t="s">
        <v>149</v>
      </c>
      <c r="AU938" s="214" t="s">
        <v>81</v>
      </c>
      <c r="AV938" s="14" t="s">
        <v>81</v>
      </c>
      <c r="AW938" s="14" t="s">
        <v>33</v>
      </c>
      <c r="AX938" s="14" t="s">
        <v>71</v>
      </c>
      <c r="AY938" s="214" t="s">
        <v>138</v>
      </c>
    </row>
    <row r="939" spans="1:65" s="14" customFormat="1" ht="10.199999999999999">
      <c r="B939" s="204"/>
      <c r="C939" s="205"/>
      <c r="D939" s="195" t="s">
        <v>149</v>
      </c>
      <c r="E939" s="206" t="s">
        <v>18</v>
      </c>
      <c r="F939" s="207" t="s">
        <v>1138</v>
      </c>
      <c r="G939" s="205"/>
      <c r="H939" s="208">
        <v>-2.4</v>
      </c>
      <c r="I939" s="209"/>
      <c r="J939" s="205"/>
      <c r="K939" s="205"/>
      <c r="L939" s="210"/>
      <c r="M939" s="211"/>
      <c r="N939" s="212"/>
      <c r="O939" s="212"/>
      <c r="P939" s="212"/>
      <c r="Q939" s="212"/>
      <c r="R939" s="212"/>
      <c r="S939" s="212"/>
      <c r="T939" s="213"/>
      <c r="AT939" s="214" t="s">
        <v>149</v>
      </c>
      <c r="AU939" s="214" t="s">
        <v>81</v>
      </c>
      <c r="AV939" s="14" t="s">
        <v>81</v>
      </c>
      <c r="AW939" s="14" t="s">
        <v>33</v>
      </c>
      <c r="AX939" s="14" t="s">
        <v>71</v>
      </c>
      <c r="AY939" s="214" t="s">
        <v>138</v>
      </c>
    </row>
    <row r="940" spans="1:65" s="14" customFormat="1" ht="10.199999999999999">
      <c r="B940" s="204"/>
      <c r="C940" s="205"/>
      <c r="D940" s="195" t="s">
        <v>149</v>
      </c>
      <c r="E940" s="206" t="s">
        <v>18</v>
      </c>
      <c r="F940" s="207" t="s">
        <v>1139</v>
      </c>
      <c r="G940" s="205"/>
      <c r="H940" s="208">
        <v>-9</v>
      </c>
      <c r="I940" s="209"/>
      <c r="J940" s="205"/>
      <c r="K940" s="205"/>
      <c r="L940" s="210"/>
      <c r="M940" s="211"/>
      <c r="N940" s="212"/>
      <c r="O940" s="212"/>
      <c r="P940" s="212"/>
      <c r="Q940" s="212"/>
      <c r="R940" s="212"/>
      <c r="S940" s="212"/>
      <c r="T940" s="213"/>
      <c r="AT940" s="214" t="s">
        <v>149</v>
      </c>
      <c r="AU940" s="214" t="s">
        <v>81</v>
      </c>
      <c r="AV940" s="14" t="s">
        <v>81</v>
      </c>
      <c r="AW940" s="14" t="s">
        <v>33</v>
      </c>
      <c r="AX940" s="14" t="s">
        <v>71</v>
      </c>
      <c r="AY940" s="214" t="s">
        <v>138</v>
      </c>
    </row>
    <row r="941" spans="1:65" s="14" customFormat="1" ht="10.199999999999999">
      <c r="B941" s="204"/>
      <c r="C941" s="205"/>
      <c r="D941" s="195" t="s">
        <v>149</v>
      </c>
      <c r="E941" s="206" t="s">
        <v>18</v>
      </c>
      <c r="F941" s="207" t="s">
        <v>1140</v>
      </c>
      <c r="G941" s="205"/>
      <c r="H941" s="208">
        <v>-1.6</v>
      </c>
      <c r="I941" s="209"/>
      <c r="J941" s="205"/>
      <c r="K941" s="205"/>
      <c r="L941" s="210"/>
      <c r="M941" s="211"/>
      <c r="N941" s="212"/>
      <c r="O941" s="212"/>
      <c r="P941" s="212"/>
      <c r="Q941" s="212"/>
      <c r="R941" s="212"/>
      <c r="S941" s="212"/>
      <c r="T941" s="213"/>
      <c r="AT941" s="214" t="s">
        <v>149</v>
      </c>
      <c r="AU941" s="214" t="s">
        <v>81</v>
      </c>
      <c r="AV941" s="14" t="s">
        <v>81</v>
      </c>
      <c r="AW941" s="14" t="s">
        <v>33</v>
      </c>
      <c r="AX941" s="14" t="s">
        <v>71</v>
      </c>
      <c r="AY941" s="214" t="s">
        <v>138</v>
      </c>
    </row>
    <row r="942" spans="1:65" s="16" customFormat="1" ht="10.199999999999999">
      <c r="B942" s="226"/>
      <c r="C942" s="227"/>
      <c r="D942" s="195" t="s">
        <v>149</v>
      </c>
      <c r="E942" s="228" t="s">
        <v>18</v>
      </c>
      <c r="F942" s="229" t="s">
        <v>189</v>
      </c>
      <c r="G942" s="227"/>
      <c r="H942" s="230">
        <v>37.54</v>
      </c>
      <c r="I942" s="231"/>
      <c r="J942" s="227"/>
      <c r="K942" s="227"/>
      <c r="L942" s="232"/>
      <c r="M942" s="233"/>
      <c r="N942" s="234"/>
      <c r="O942" s="234"/>
      <c r="P942" s="234"/>
      <c r="Q942" s="234"/>
      <c r="R942" s="234"/>
      <c r="S942" s="234"/>
      <c r="T942" s="235"/>
      <c r="AT942" s="236" t="s">
        <v>149</v>
      </c>
      <c r="AU942" s="236" t="s">
        <v>81</v>
      </c>
      <c r="AV942" s="16" t="s">
        <v>161</v>
      </c>
      <c r="AW942" s="16" t="s">
        <v>33</v>
      </c>
      <c r="AX942" s="16" t="s">
        <v>71</v>
      </c>
      <c r="AY942" s="236" t="s">
        <v>138</v>
      </c>
    </row>
    <row r="943" spans="1:65" s="15" customFormat="1" ht="10.199999999999999">
      <c r="B943" s="215"/>
      <c r="C943" s="216"/>
      <c r="D943" s="195" t="s">
        <v>149</v>
      </c>
      <c r="E943" s="217" t="s">
        <v>18</v>
      </c>
      <c r="F943" s="218" t="s">
        <v>154</v>
      </c>
      <c r="G943" s="216"/>
      <c r="H943" s="219">
        <v>184.73000000000002</v>
      </c>
      <c r="I943" s="220"/>
      <c r="J943" s="216"/>
      <c r="K943" s="216"/>
      <c r="L943" s="221"/>
      <c r="M943" s="222"/>
      <c r="N943" s="223"/>
      <c r="O943" s="223"/>
      <c r="P943" s="223"/>
      <c r="Q943" s="223"/>
      <c r="R943" s="223"/>
      <c r="S943" s="223"/>
      <c r="T943" s="224"/>
      <c r="AT943" s="225" t="s">
        <v>149</v>
      </c>
      <c r="AU943" s="225" t="s">
        <v>81</v>
      </c>
      <c r="AV943" s="15" t="s">
        <v>145</v>
      </c>
      <c r="AW943" s="15" t="s">
        <v>33</v>
      </c>
      <c r="AX943" s="15" t="s">
        <v>79</v>
      </c>
      <c r="AY943" s="225" t="s">
        <v>138</v>
      </c>
    </row>
    <row r="944" spans="1:65" s="2" customFormat="1" ht="22.2" customHeight="1">
      <c r="A944" s="37"/>
      <c r="B944" s="38"/>
      <c r="C944" s="176" t="s">
        <v>1141</v>
      </c>
      <c r="D944" s="176" t="s">
        <v>140</v>
      </c>
      <c r="E944" s="177" t="s">
        <v>1142</v>
      </c>
      <c r="F944" s="178" t="s">
        <v>1143</v>
      </c>
      <c r="G944" s="179" t="s">
        <v>143</v>
      </c>
      <c r="H944" s="180">
        <v>328.45</v>
      </c>
      <c r="I944" s="181"/>
      <c r="J944" s="180">
        <f>ROUND(I944*H944,2)</f>
        <v>0</v>
      </c>
      <c r="K944" s="178" t="s">
        <v>144</v>
      </c>
      <c r="L944" s="42"/>
      <c r="M944" s="182" t="s">
        <v>18</v>
      </c>
      <c r="N944" s="183" t="s">
        <v>42</v>
      </c>
      <c r="O944" s="67"/>
      <c r="P944" s="184">
        <f>O944*H944</f>
        <v>0</v>
      </c>
      <c r="Q944" s="184">
        <v>0</v>
      </c>
      <c r="R944" s="184">
        <f>Q944*H944</f>
        <v>0</v>
      </c>
      <c r="S944" s="184">
        <v>5.8999999999999997E-2</v>
      </c>
      <c r="T944" s="185">
        <f>S944*H944</f>
        <v>19.378549999999997</v>
      </c>
      <c r="U944" s="37"/>
      <c r="V944" s="37"/>
      <c r="W944" s="37"/>
      <c r="X944" s="37"/>
      <c r="Y944" s="37"/>
      <c r="Z944" s="37"/>
      <c r="AA944" s="37"/>
      <c r="AB944" s="37"/>
      <c r="AC944" s="37"/>
      <c r="AD944" s="37"/>
      <c r="AE944" s="37"/>
      <c r="AR944" s="186" t="s">
        <v>145</v>
      </c>
      <c r="AT944" s="186" t="s">
        <v>140</v>
      </c>
      <c r="AU944" s="186" t="s">
        <v>81</v>
      </c>
      <c r="AY944" s="20" t="s">
        <v>138</v>
      </c>
      <c r="BE944" s="187">
        <f>IF(N944="základní",J944,0)</f>
        <v>0</v>
      </c>
      <c r="BF944" s="187">
        <f>IF(N944="snížená",J944,0)</f>
        <v>0</v>
      </c>
      <c r="BG944" s="187">
        <f>IF(N944="zákl. přenesená",J944,0)</f>
        <v>0</v>
      </c>
      <c r="BH944" s="187">
        <f>IF(N944="sníž. přenesená",J944,0)</f>
        <v>0</v>
      </c>
      <c r="BI944" s="187">
        <f>IF(N944="nulová",J944,0)</f>
        <v>0</v>
      </c>
      <c r="BJ944" s="20" t="s">
        <v>79</v>
      </c>
      <c r="BK944" s="187">
        <f>ROUND(I944*H944,2)</f>
        <v>0</v>
      </c>
      <c r="BL944" s="20" t="s">
        <v>145</v>
      </c>
      <c r="BM944" s="186" t="s">
        <v>1144</v>
      </c>
    </row>
    <row r="945" spans="1:51" s="2" customFormat="1" ht="10.199999999999999">
      <c r="A945" s="37"/>
      <c r="B945" s="38"/>
      <c r="C945" s="39"/>
      <c r="D945" s="188" t="s">
        <v>147</v>
      </c>
      <c r="E945" s="39"/>
      <c r="F945" s="189" t="s">
        <v>1145</v>
      </c>
      <c r="G945" s="39"/>
      <c r="H945" s="39"/>
      <c r="I945" s="190"/>
      <c r="J945" s="39"/>
      <c r="K945" s="39"/>
      <c r="L945" s="42"/>
      <c r="M945" s="191"/>
      <c r="N945" s="192"/>
      <c r="O945" s="67"/>
      <c r="P945" s="67"/>
      <c r="Q945" s="67"/>
      <c r="R945" s="67"/>
      <c r="S945" s="67"/>
      <c r="T945" s="68"/>
      <c r="U945" s="37"/>
      <c r="V945" s="37"/>
      <c r="W945" s="37"/>
      <c r="X945" s="37"/>
      <c r="Y945" s="37"/>
      <c r="Z945" s="37"/>
      <c r="AA945" s="37"/>
      <c r="AB945" s="37"/>
      <c r="AC945" s="37"/>
      <c r="AD945" s="37"/>
      <c r="AE945" s="37"/>
      <c r="AT945" s="20" t="s">
        <v>147</v>
      </c>
      <c r="AU945" s="20" t="s">
        <v>81</v>
      </c>
    </row>
    <row r="946" spans="1:51" s="13" customFormat="1" ht="10.199999999999999">
      <c r="B946" s="193"/>
      <c r="C946" s="194"/>
      <c r="D946" s="195" t="s">
        <v>149</v>
      </c>
      <c r="E946" s="196" t="s">
        <v>18</v>
      </c>
      <c r="F946" s="197" t="s">
        <v>318</v>
      </c>
      <c r="G946" s="194"/>
      <c r="H946" s="196" t="s">
        <v>18</v>
      </c>
      <c r="I946" s="198"/>
      <c r="J946" s="194"/>
      <c r="K946" s="194"/>
      <c r="L946" s="199"/>
      <c r="M946" s="200"/>
      <c r="N946" s="201"/>
      <c r="O946" s="201"/>
      <c r="P946" s="201"/>
      <c r="Q946" s="201"/>
      <c r="R946" s="201"/>
      <c r="S946" s="201"/>
      <c r="T946" s="202"/>
      <c r="AT946" s="203" t="s">
        <v>149</v>
      </c>
      <c r="AU946" s="203" t="s">
        <v>81</v>
      </c>
      <c r="AV946" s="13" t="s">
        <v>79</v>
      </c>
      <c r="AW946" s="13" t="s">
        <v>33</v>
      </c>
      <c r="AX946" s="13" t="s">
        <v>71</v>
      </c>
      <c r="AY946" s="203" t="s">
        <v>138</v>
      </c>
    </row>
    <row r="947" spans="1:51" s="13" customFormat="1" ht="10.199999999999999">
      <c r="B947" s="193"/>
      <c r="C947" s="194"/>
      <c r="D947" s="195" t="s">
        <v>149</v>
      </c>
      <c r="E947" s="196" t="s">
        <v>18</v>
      </c>
      <c r="F947" s="197" t="s">
        <v>1146</v>
      </c>
      <c r="G947" s="194"/>
      <c r="H947" s="196" t="s">
        <v>18</v>
      </c>
      <c r="I947" s="198"/>
      <c r="J947" s="194"/>
      <c r="K947" s="194"/>
      <c r="L947" s="199"/>
      <c r="M947" s="200"/>
      <c r="N947" s="201"/>
      <c r="O947" s="201"/>
      <c r="P947" s="201"/>
      <c r="Q947" s="201"/>
      <c r="R947" s="201"/>
      <c r="S947" s="201"/>
      <c r="T947" s="202"/>
      <c r="AT947" s="203" t="s">
        <v>149</v>
      </c>
      <c r="AU947" s="203" t="s">
        <v>81</v>
      </c>
      <c r="AV947" s="13" t="s">
        <v>79</v>
      </c>
      <c r="AW947" s="13" t="s">
        <v>33</v>
      </c>
      <c r="AX947" s="13" t="s">
        <v>71</v>
      </c>
      <c r="AY947" s="203" t="s">
        <v>138</v>
      </c>
    </row>
    <row r="948" spans="1:51" s="14" customFormat="1" ht="10.199999999999999">
      <c r="B948" s="204"/>
      <c r="C948" s="205"/>
      <c r="D948" s="195" t="s">
        <v>149</v>
      </c>
      <c r="E948" s="206" t="s">
        <v>18</v>
      </c>
      <c r="F948" s="207" t="s">
        <v>1147</v>
      </c>
      <c r="G948" s="205"/>
      <c r="H948" s="208">
        <v>89.5</v>
      </c>
      <c r="I948" s="209"/>
      <c r="J948" s="205"/>
      <c r="K948" s="205"/>
      <c r="L948" s="210"/>
      <c r="M948" s="211"/>
      <c r="N948" s="212"/>
      <c r="O948" s="212"/>
      <c r="P948" s="212"/>
      <c r="Q948" s="212"/>
      <c r="R948" s="212"/>
      <c r="S948" s="212"/>
      <c r="T948" s="213"/>
      <c r="AT948" s="214" t="s">
        <v>149</v>
      </c>
      <c r="AU948" s="214" t="s">
        <v>81</v>
      </c>
      <c r="AV948" s="14" t="s">
        <v>81</v>
      </c>
      <c r="AW948" s="14" t="s">
        <v>33</v>
      </c>
      <c r="AX948" s="14" t="s">
        <v>71</v>
      </c>
      <c r="AY948" s="214" t="s">
        <v>138</v>
      </c>
    </row>
    <row r="949" spans="1:51" s="14" customFormat="1" ht="10.199999999999999">
      <c r="B949" s="204"/>
      <c r="C949" s="205"/>
      <c r="D949" s="195" t="s">
        <v>149</v>
      </c>
      <c r="E949" s="206" t="s">
        <v>18</v>
      </c>
      <c r="F949" s="207" t="s">
        <v>1148</v>
      </c>
      <c r="G949" s="205"/>
      <c r="H949" s="208">
        <v>128.84</v>
      </c>
      <c r="I949" s="209"/>
      <c r="J949" s="205"/>
      <c r="K949" s="205"/>
      <c r="L949" s="210"/>
      <c r="M949" s="211"/>
      <c r="N949" s="212"/>
      <c r="O949" s="212"/>
      <c r="P949" s="212"/>
      <c r="Q949" s="212"/>
      <c r="R949" s="212"/>
      <c r="S949" s="212"/>
      <c r="T949" s="213"/>
      <c r="AT949" s="214" t="s">
        <v>149</v>
      </c>
      <c r="AU949" s="214" t="s">
        <v>81</v>
      </c>
      <c r="AV949" s="14" t="s">
        <v>81</v>
      </c>
      <c r="AW949" s="14" t="s">
        <v>33</v>
      </c>
      <c r="AX949" s="14" t="s">
        <v>71</v>
      </c>
      <c r="AY949" s="214" t="s">
        <v>138</v>
      </c>
    </row>
    <row r="950" spans="1:51" s="14" customFormat="1" ht="10.199999999999999">
      <c r="B950" s="204"/>
      <c r="C950" s="205"/>
      <c r="D950" s="195" t="s">
        <v>149</v>
      </c>
      <c r="E950" s="206" t="s">
        <v>18</v>
      </c>
      <c r="F950" s="207" t="s">
        <v>1149</v>
      </c>
      <c r="G950" s="205"/>
      <c r="H950" s="208">
        <v>41.31</v>
      </c>
      <c r="I950" s="209"/>
      <c r="J950" s="205"/>
      <c r="K950" s="205"/>
      <c r="L950" s="210"/>
      <c r="M950" s="211"/>
      <c r="N950" s="212"/>
      <c r="O950" s="212"/>
      <c r="P950" s="212"/>
      <c r="Q950" s="212"/>
      <c r="R950" s="212"/>
      <c r="S950" s="212"/>
      <c r="T950" s="213"/>
      <c r="AT950" s="214" t="s">
        <v>149</v>
      </c>
      <c r="AU950" s="214" t="s">
        <v>81</v>
      </c>
      <c r="AV950" s="14" t="s">
        <v>81</v>
      </c>
      <c r="AW950" s="14" t="s">
        <v>33</v>
      </c>
      <c r="AX950" s="14" t="s">
        <v>71</v>
      </c>
      <c r="AY950" s="214" t="s">
        <v>138</v>
      </c>
    </row>
    <row r="951" spans="1:51" s="14" customFormat="1" ht="10.199999999999999">
      <c r="B951" s="204"/>
      <c r="C951" s="205"/>
      <c r="D951" s="195" t="s">
        <v>149</v>
      </c>
      <c r="E951" s="206" t="s">
        <v>18</v>
      </c>
      <c r="F951" s="207" t="s">
        <v>1150</v>
      </c>
      <c r="G951" s="205"/>
      <c r="H951" s="208">
        <v>26.08</v>
      </c>
      <c r="I951" s="209"/>
      <c r="J951" s="205"/>
      <c r="K951" s="205"/>
      <c r="L951" s="210"/>
      <c r="M951" s="211"/>
      <c r="N951" s="212"/>
      <c r="O951" s="212"/>
      <c r="P951" s="212"/>
      <c r="Q951" s="212"/>
      <c r="R951" s="212"/>
      <c r="S951" s="212"/>
      <c r="T951" s="213"/>
      <c r="AT951" s="214" t="s">
        <v>149</v>
      </c>
      <c r="AU951" s="214" t="s">
        <v>81</v>
      </c>
      <c r="AV951" s="14" t="s">
        <v>81</v>
      </c>
      <c r="AW951" s="14" t="s">
        <v>33</v>
      </c>
      <c r="AX951" s="14" t="s">
        <v>71</v>
      </c>
      <c r="AY951" s="214" t="s">
        <v>138</v>
      </c>
    </row>
    <row r="952" spans="1:51" s="13" customFormat="1" ht="10.199999999999999">
      <c r="B952" s="193"/>
      <c r="C952" s="194"/>
      <c r="D952" s="195" t="s">
        <v>149</v>
      </c>
      <c r="E952" s="196" t="s">
        <v>18</v>
      </c>
      <c r="F952" s="197" t="s">
        <v>1151</v>
      </c>
      <c r="G952" s="194"/>
      <c r="H952" s="196" t="s">
        <v>18</v>
      </c>
      <c r="I952" s="198"/>
      <c r="J952" s="194"/>
      <c r="K952" s="194"/>
      <c r="L952" s="199"/>
      <c r="M952" s="200"/>
      <c r="N952" s="201"/>
      <c r="O952" s="201"/>
      <c r="P952" s="201"/>
      <c r="Q952" s="201"/>
      <c r="R952" s="201"/>
      <c r="S952" s="201"/>
      <c r="T952" s="202"/>
      <c r="AT952" s="203" t="s">
        <v>149</v>
      </c>
      <c r="AU952" s="203" t="s">
        <v>81</v>
      </c>
      <c r="AV952" s="13" t="s">
        <v>79</v>
      </c>
      <c r="AW952" s="13" t="s">
        <v>33</v>
      </c>
      <c r="AX952" s="13" t="s">
        <v>71</v>
      </c>
      <c r="AY952" s="203" t="s">
        <v>138</v>
      </c>
    </row>
    <row r="953" spans="1:51" s="14" customFormat="1" ht="10.199999999999999">
      <c r="B953" s="204"/>
      <c r="C953" s="205"/>
      <c r="D953" s="195" t="s">
        <v>149</v>
      </c>
      <c r="E953" s="206" t="s">
        <v>18</v>
      </c>
      <c r="F953" s="207" t="s">
        <v>1152</v>
      </c>
      <c r="G953" s="205"/>
      <c r="H953" s="208">
        <v>-25.92</v>
      </c>
      <c r="I953" s="209"/>
      <c r="J953" s="205"/>
      <c r="K953" s="205"/>
      <c r="L953" s="210"/>
      <c r="M953" s="211"/>
      <c r="N953" s="212"/>
      <c r="O953" s="212"/>
      <c r="P953" s="212"/>
      <c r="Q953" s="212"/>
      <c r="R953" s="212"/>
      <c r="S953" s="212"/>
      <c r="T953" s="213"/>
      <c r="AT953" s="214" t="s">
        <v>149</v>
      </c>
      <c r="AU953" s="214" t="s">
        <v>81</v>
      </c>
      <c r="AV953" s="14" t="s">
        <v>81</v>
      </c>
      <c r="AW953" s="14" t="s">
        <v>33</v>
      </c>
      <c r="AX953" s="14" t="s">
        <v>71</v>
      </c>
      <c r="AY953" s="214" t="s">
        <v>138</v>
      </c>
    </row>
    <row r="954" spans="1:51" s="14" customFormat="1" ht="10.199999999999999">
      <c r="B954" s="204"/>
      <c r="C954" s="205"/>
      <c r="D954" s="195" t="s">
        <v>149</v>
      </c>
      <c r="E954" s="206" t="s">
        <v>18</v>
      </c>
      <c r="F954" s="207" t="s">
        <v>1153</v>
      </c>
      <c r="G954" s="205"/>
      <c r="H954" s="208">
        <v>-3.92</v>
      </c>
      <c r="I954" s="209"/>
      <c r="J954" s="205"/>
      <c r="K954" s="205"/>
      <c r="L954" s="210"/>
      <c r="M954" s="211"/>
      <c r="N954" s="212"/>
      <c r="O954" s="212"/>
      <c r="P954" s="212"/>
      <c r="Q954" s="212"/>
      <c r="R954" s="212"/>
      <c r="S954" s="212"/>
      <c r="T954" s="213"/>
      <c r="AT954" s="214" t="s">
        <v>149</v>
      </c>
      <c r="AU954" s="214" t="s">
        <v>81</v>
      </c>
      <c r="AV954" s="14" t="s">
        <v>81</v>
      </c>
      <c r="AW954" s="14" t="s">
        <v>33</v>
      </c>
      <c r="AX954" s="14" t="s">
        <v>71</v>
      </c>
      <c r="AY954" s="214" t="s">
        <v>138</v>
      </c>
    </row>
    <row r="955" spans="1:51" s="14" customFormat="1" ht="10.199999999999999">
      <c r="B955" s="204"/>
      <c r="C955" s="205"/>
      <c r="D955" s="195" t="s">
        <v>149</v>
      </c>
      <c r="E955" s="206" t="s">
        <v>18</v>
      </c>
      <c r="F955" s="207" t="s">
        <v>1154</v>
      </c>
      <c r="G955" s="205"/>
      <c r="H955" s="208">
        <v>-2.81</v>
      </c>
      <c r="I955" s="209"/>
      <c r="J955" s="205"/>
      <c r="K955" s="205"/>
      <c r="L955" s="210"/>
      <c r="M955" s="211"/>
      <c r="N955" s="212"/>
      <c r="O955" s="212"/>
      <c r="P955" s="212"/>
      <c r="Q955" s="212"/>
      <c r="R955" s="212"/>
      <c r="S955" s="212"/>
      <c r="T955" s="213"/>
      <c r="AT955" s="214" t="s">
        <v>149</v>
      </c>
      <c r="AU955" s="214" t="s">
        <v>81</v>
      </c>
      <c r="AV955" s="14" t="s">
        <v>81</v>
      </c>
      <c r="AW955" s="14" t="s">
        <v>33</v>
      </c>
      <c r="AX955" s="14" t="s">
        <v>71</v>
      </c>
      <c r="AY955" s="214" t="s">
        <v>138</v>
      </c>
    </row>
    <row r="956" spans="1:51" s="14" customFormat="1" ht="10.199999999999999">
      <c r="B956" s="204"/>
      <c r="C956" s="205"/>
      <c r="D956" s="195" t="s">
        <v>149</v>
      </c>
      <c r="E956" s="206" t="s">
        <v>18</v>
      </c>
      <c r="F956" s="207" t="s">
        <v>1155</v>
      </c>
      <c r="G956" s="205"/>
      <c r="H956" s="208">
        <v>-5.76</v>
      </c>
      <c r="I956" s="209"/>
      <c r="J956" s="205"/>
      <c r="K956" s="205"/>
      <c r="L956" s="210"/>
      <c r="M956" s="211"/>
      <c r="N956" s="212"/>
      <c r="O956" s="212"/>
      <c r="P956" s="212"/>
      <c r="Q956" s="212"/>
      <c r="R956" s="212"/>
      <c r="S956" s="212"/>
      <c r="T956" s="213"/>
      <c r="AT956" s="214" t="s">
        <v>149</v>
      </c>
      <c r="AU956" s="214" t="s">
        <v>81</v>
      </c>
      <c r="AV956" s="14" t="s">
        <v>81</v>
      </c>
      <c r="AW956" s="14" t="s">
        <v>33</v>
      </c>
      <c r="AX956" s="14" t="s">
        <v>71</v>
      </c>
      <c r="AY956" s="214" t="s">
        <v>138</v>
      </c>
    </row>
    <row r="957" spans="1:51" s="13" customFormat="1" ht="10.199999999999999">
      <c r="B957" s="193"/>
      <c r="C957" s="194"/>
      <c r="D957" s="195" t="s">
        <v>149</v>
      </c>
      <c r="E957" s="196" t="s">
        <v>18</v>
      </c>
      <c r="F957" s="197" t="s">
        <v>623</v>
      </c>
      <c r="G957" s="194"/>
      <c r="H957" s="196" t="s">
        <v>18</v>
      </c>
      <c r="I957" s="198"/>
      <c r="J957" s="194"/>
      <c r="K957" s="194"/>
      <c r="L957" s="199"/>
      <c r="M957" s="200"/>
      <c r="N957" s="201"/>
      <c r="O957" s="201"/>
      <c r="P957" s="201"/>
      <c r="Q957" s="201"/>
      <c r="R957" s="201"/>
      <c r="S957" s="201"/>
      <c r="T957" s="202"/>
      <c r="AT957" s="203" t="s">
        <v>149</v>
      </c>
      <c r="AU957" s="203" t="s">
        <v>81</v>
      </c>
      <c r="AV957" s="13" t="s">
        <v>79</v>
      </c>
      <c r="AW957" s="13" t="s">
        <v>33</v>
      </c>
      <c r="AX957" s="13" t="s">
        <v>71</v>
      </c>
      <c r="AY957" s="203" t="s">
        <v>138</v>
      </c>
    </row>
    <row r="958" spans="1:51" s="14" customFormat="1" ht="10.199999999999999">
      <c r="B958" s="204"/>
      <c r="C958" s="205"/>
      <c r="D958" s="195" t="s">
        <v>149</v>
      </c>
      <c r="E958" s="206" t="s">
        <v>18</v>
      </c>
      <c r="F958" s="207" t="s">
        <v>1156</v>
      </c>
      <c r="G958" s="205"/>
      <c r="H958" s="208">
        <v>7.92</v>
      </c>
      <c r="I958" s="209"/>
      <c r="J958" s="205"/>
      <c r="K958" s="205"/>
      <c r="L958" s="210"/>
      <c r="M958" s="211"/>
      <c r="N958" s="212"/>
      <c r="O958" s="212"/>
      <c r="P958" s="212"/>
      <c r="Q958" s="212"/>
      <c r="R958" s="212"/>
      <c r="S958" s="212"/>
      <c r="T958" s="213"/>
      <c r="AT958" s="214" t="s">
        <v>149</v>
      </c>
      <c r="AU958" s="214" t="s">
        <v>81</v>
      </c>
      <c r="AV958" s="14" t="s">
        <v>81</v>
      </c>
      <c r="AW958" s="14" t="s">
        <v>33</v>
      </c>
      <c r="AX958" s="14" t="s">
        <v>71</v>
      </c>
      <c r="AY958" s="214" t="s">
        <v>138</v>
      </c>
    </row>
    <row r="959" spans="1:51" s="14" customFormat="1" ht="10.199999999999999">
      <c r="B959" s="204"/>
      <c r="C959" s="205"/>
      <c r="D959" s="195" t="s">
        <v>149</v>
      </c>
      <c r="E959" s="206" t="s">
        <v>18</v>
      </c>
      <c r="F959" s="207" t="s">
        <v>1157</v>
      </c>
      <c r="G959" s="205"/>
      <c r="H959" s="208">
        <v>0.74</v>
      </c>
      <c r="I959" s="209"/>
      <c r="J959" s="205"/>
      <c r="K959" s="205"/>
      <c r="L959" s="210"/>
      <c r="M959" s="211"/>
      <c r="N959" s="212"/>
      <c r="O959" s="212"/>
      <c r="P959" s="212"/>
      <c r="Q959" s="212"/>
      <c r="R959" s="212"/>
      <c r="S959" s="212"/>
      <c r="T959" s="213"/>
      <c r="AT959" s="214" t="s">
        <v>149</v>
      </c>
      <c r="AU959" s="214" t="s">
        <v>81</v>
      </c>
      <c r="AV959" s="14" t="s">
        <v>81</v>
      </c>
      <c r="AW959" s="14" t="s">
        <v>33</v>
      </c>
      <c r="AX959" s="14" t="s">
        <v>71</v>
      </c>
      <c r="AY959" s="214" t="s">
        <v>138</v>
      </c>
    </row>
    <row r="960" spans="1:51" s="14" customFormat="1" ht="10.199999999999999">
      <c r="B960" s="204"/>
      <c r="C960" s="205"/>
      <c r="D960" s="195" t="s">
        <v>149</v>
      </c>
      <c r="E960" s="206" t="s">
        <v>18</v>
      </c>
      <c r="F960" s="207" t="s">
        <v>1158</v>
      </c>
      <c r="G960" s="205"/>
      <c r="H960" s="208">
        <v>2.27</v>
      </c>
      <c r="I960" s="209"/>
      <c r="J960" s="205"/>
      <c r="K960" s="205"/>
      <c r="L960" s="210"/>
      <c r="M960" s="211"/>
      <c r="N960" s="212"/>
      <c r="O960" s="212"/>
      <c r="P960" s="212"/>
      <c r="Q960" s="212"/>
      <c r="R960" s="212"/>
      <c r="S960" s="212"/>
      <c r="T960" s="213"/>
      <c r="AT960" s="214" t="s">
        <v>149</v>
      </c>
      <c r="AU960" s="214" t="s">
        <v>81</v>
      </c>
      <c r="AV960" s="14" t="s">
        <v>81</v>
      </c>
      <c r="AW960" s="14" t="s">
        <v>33</v>
      </c>
      <c r="AX960" s="14" t="s">
        <v>71</v>
      </c>
      <c r="AY960" s="214" t="s">
        <v>138</v>
      </c>
    </row>
    <row r="961" spans="2:51" s="14" customFormat="1" ht="10.199999999999999">
      <c r="B961" s="204"/>
      <c r="C961" s="205"/>
      <c r="D961" s="195" t="s">
        <v>149</v>
      </c>
      <c r="E961" s="206" t="s">
        <v>18</v>
      </c>
      <c r="F961" s="207" t="s">
        <v>1159</v>
      </c>
      <c r="G961" s="205"/>
      <c r="H961" s="208">
        <v>2.81</v>
      </c>
      <c r="I961" s="209"/>
      <c r="J961" s="205"/>
      <c r="K961" s="205"/>
      <c r="L961" s="210"/>
      <c r="M961" s="211"/>
      <c r="N961" s="212"/>
      <c r="O961" s="212"/>
      <c r="P961" s="212"/>
      <c r="Q961" s="212"/>
      <c r="R961" s="212"/>
      <c r="S961" s="212"/>
      <c r="T961" s="213"/>
      <c r="AT961" s="214" t="s">
        <v>149</v>
      </c>
      <c r="AU961" s="214" t="s">
        <v>81</v>
      </c>
      <c r="AV961" s="14" t="s">
        <v>81</v>
      </c>
      <c r="AW961" s="14" t="s">
        <v>33</v>
      </c>
      <c r="AX961" s="14" t="s">
        <v>71</v>
      </c>
      <c r="AY961" s="214" t="s">
        <v>138</v>
      </c>
    </row>
    <row r="962" spans="2:51" s="16" customFormat="1" ht="10.199999999999999">
      <c r="B962" s="226"/>
      <c r="C962" s="227"/>
      <c r="D962" s="195" t="s">
        <v>149</v>
      </c>
      <c r="E962" s="228" t="s">
        <v>18</v>
      </c>
      <c r="F962" s="229" t="s">
        <v>189</v>
      </c>
      <c r="G962" s="227"/>
      <c r="H962" s="230">
        <v>261.06</v>
      </c>
      <c r="I962" s="231"/>
      <c r="J962" s="227"/>
      <c r="K962" s="227"/>
      <c r="L962" s="232"/>
      <c r="M962" s="233"/>
      <c r="N962" s="234"/>
      <c r="O962" s="234"/>
      <c r="P962" s="234"/>
      <c r="Q962" s="234"/>
      <c r="R962" s="234"/>
      <c r="S962" s="234"/>
      <c r="T962" s="235"/>
      <c r="AT962" s="236" t="s">
        <v>149</v>
      </c>
      <c r="AU962" s="236" t="s">
        <v>81</v>
      </c>
      <c r="AV962" s="16" t="s">
        <v>161</v>
      </c>
      <c r="AW962" s="16" t="s">
        <v>33</v>
      </c>
      <c r="AX962" s="16" t="s">
        <v>71</v>
      </c>
      <c r="AY962" s="236" t="s">
        <v>138</v>
      </c>
    </row>
    <row r="963" spans="2:51" s="13" customFormat="1" ht="10.199999999999999">
      <c r="B963" s="193"/>
      <c r="C963" s="194"/>
      <c r="D963" s="195" t="s">
        <v>149</v>
      </c>
      <c r="E963" s="196" t="s">
        <v>18</v>
      </c>
      <c r="F963" s="197" t="s">
        <v>1160</v>
      </c>
      <c r="G963" s="194"/>
      <c r="H963" s="196" t="s">
        <v>18</v>
      </c>
      <c r="I963" s="198"/>
      <c r="J963" s="194"/>
      <c r="K963" s="194"/>
      <c r="L963" s="199"/>
      <c r="M963" s="200"/>
      <c r="N963" s="201"/>
      <c r="O963" s="201"/>
      <c r="P963" s="201"/>
      <c r="Q963" s="201"/>
      <c r="R963" s="201"/>
      <c r="S963" s="201"/>
      <c r="T963" s="202"/>
      <c r="AT963" s="203" t="s">
        <v>149</v>
      </c>
      <c r="AU963" s="203" t="s">
        <v>81</v>
      </c>
      <c r="AV963" s="13" t="s">
        <v>79</v>
      </c>
      <c r="AW963" s="13" t="s">
        <v>33</v>
      </c>
      <c r="AX963" s="13" t="s">
        <v>71</v>
      </c>
      <c r="AY963" s="203" t="s">
        <v>138</v>
      </c>
    </row>
    <row r="964" spans="2:51" s="14" customFormat="1" ht="10.199999999999999">
      <c r="B964" s="204"/>
      <c r="C964" s="205"/>
      <c r="D964" s="195" t="s">
        <v>149</v>
      </c>
      <c r="E964" s="206" t="s">
        <v>18</v>
      </c>
      <c r="F964" s="207" t="s">
        <v>1161</v>
      </c>
      <c r="G964" s="205"/>
      <c r="H964" s="208">
        <v>2.64</v>
      </c>
      <c r="I964" s="209"/>
      <c r="J964" s="205"/>
      <c r="K964" s="205"/>
      <c r="L964" s="210"/>
      <c r="M964" s="211"/>
      <c r="N964" s="212"/>
      <c r="O964" s="212"/>
      <c r="P964" s="212"/>
      <c r="Q964" s="212"/>
      <c r="R964" s="212"/>
      <c r="S964" s="212"/>
      <c r="T964" s="213"/>
      <c r="AT964" s="214" t="s">
        <v>149</v>
      </c>
      <c r="AU964" s="214" t="s">
        <v>81</v>
      </c>
      <c r="AV964" s="14" t="s">
        <v>81</v>
      </c>
      <c r="AW964" s="14" t="s">
        <v>33</v>
      </c>
      <c r="AX964" s="14" t="s">
        <v>71</v>
      </c>
      <c r="AY964" s="214" t="s">
        <v>138</v>
      </c>
    </row>
    <row r="965" spans="2:51" s="14" customFormat="1" ht="10.199999999999999">
      <c r="B965" s="204"/>
      <c r="C965" s="205"/>
      <c r="D965" s="195" t="s">
        <v>149</v>
      </c>
      <c r="E965" s="206" t="s">
        <v>18</v>
      </c>
      <c r="F965" s="207" t="s">
        <v>1162</v>
      </c>
      <c r="G965" s="205"/>
      <c r="H965" s="208">
        <v>0.24</v>
      </c>
      <c r="I965" s="209"/>
      <c r="J965" s="205"/>
      <c r="K965" s="205"/>
      <c r="L965" s="210"/>
      <c r="M965" s="211"/>
      <c r="N965" s="212"/>
      <c r="O965" s="212"/>
      <c r="P965" s="212"/>
      <c r="Q965" s="212"/>
      <c r="R965" s="212"/>
      <c r="S965" s="212"/>
      <c r="T965" s="213"/>
      <c r="AT965" s="214" t="s">
        <v>149</v>
      </c>
      <c r="AU965" s="214" t="s">
        <v>81</v>
      </c>
      <c r="AV965" s="14" t="s">
        <v>81</v>
      </c>
      <c r="AW965" s="14" t="s">
        <v>33</v>
      </c>
      <c r="AX965" s="14" t="s">
        <v>71</v>
      </c>
      <c r="AY965" s="214" t="s">
        <v>138</v>
      </c>
    </row>
    <row r="966" spans="2:51" s="14" customFormat="1" ht="10.199999999999999">
      <c r="B966" s="204"/>
      <c r="C966" s="205"/>
      <c r="D966" s="195" t="s">
        <v>149</v>
      </c>
      <c r="E966" s="206" t="s">
        <v>18</v>
      </c>
      <c r="F966" s="207" t="s">
        <v>1163</v>
      </c>
      <c r="G966" s="205"/>
      <c r="H966" s="208">
        <v>0.26</v>
      </c>
      <c r="I966" s="209"/>
      <c r="J966" s="205"/>
      <c r="K966" s="205"/>
      <c r="L966" s="210"/>
      <c r="M966" s="211"/>
      <c r="N966" s="212"/>
      <c r="O966" s="212"/>
      <c r="P966" s="212"/>
      <c r="Q966" s="212"/>
      <c r="R966" s="212"/>
      <c r="S966" s="212"/>
      <c r="T966" s="213"/>
      <c r="AT966" s="214" t="s">
        <v>149</v>
      </c>
      <c r="AU966" s="214" t="s">
        <v>81</v>
      </c>
      <c r="AV966" s="14" t="s">
        <v>81</v>
      </c>
      <c r="AW966" s="14" t="s">
        <v>33</v>
      </c>
      <c r="AX966" s="14" t="s">
        <v>71</v>
      </c>
      <c r="AY966" s="214" t="s">
        <v>138</v>
      </c>
    </row>
    <row r="967" spans="2:51" s="14" customFormat="1" ht="10.199999999999999">
      <c r="B967" s="204"/>
      <c r="C967" s="205"/>
      <c r="D967" s="195" t="s">
        <v>149</v>
      </c>
      <c r="E967" s="206" t="s">
        <v>18</v>
      </c>
      <c r="F967" s="207" t="s">
        <v>1164</v>
      </c>
      <c r="G967" s="205"/>
      <c r="H967" s="208">
        <v>0.94</v>
      </c>
      <c r="I967" s="209"/>
      <c r="J967" s="205"/>
      <c r="K967" s="205"/>
      <c r="L967" s="210"/>
      <c r="M967" s="211"/>
      <c r="N967" s="212"/>
      <c r="O967" s="212"/>
      <c r="P967" s="212"/>
      <c r="Q967" s="212"/>
      <c r="R967" s="212"/>
      <c r="S967" s="212"/>
      <c r="T967" s="213"/>
      <c r="AT967" s="214" t="s">
        <v>149</v>
      </c>
      <c r="AU967" s="214" t="s">
        <v>81</v>
      </c>
      <c r="AV967" s="14" t="s">
        <v>81</v>
      </c>
      <c r="AW967" s="14" t="s">
        <v>33</v>
      </c>
      <c r="AX967" s="14" t="s">
        <v>71</v>
      </c>
      <c r="AY967" s="214" t="s">
        <v>138</v>
      </c>
    </row>
    <row r="968" spans="2:51" s="14" customFormat="1" ht="10.199999999999999">
      <c r="B968" s="204"/>
      <c r="C968" s="205"/>
      <c r="D968" s="195" t="s">
        <v>149</v>
      </c>
      <c r="E968" s="206" t="s">
        <v>18</v>
      </c>
      <c r="F968" s="207" t="s">
        <v>1165</v>
      </c>
      <c r="G968" s="205"/>
      <c r="H968" s="208">
        <v>6.25</v>
      </c>
      <c r="I968" s="209"/>
      <c r="J968" s="205"/>
      <c r="K968" s="205"/>
      <c r="L968" s="210"/>
      <c r="M968" s="211"/>
      <c r="N968" s="212"/>
      <c r="O968" s="212"/>
      <c r="P968" s="212"/>
      <c r="Q968" s="212"/>
      <c r="R968" s="212"/>
      <c r="S968" s="212"/>
      <c r="T968" s="213"/>
      <c r="AT968" s="214" t="s">
        <v>149</v>
      </c>
      <c r="AU968" s="214" t="s">
        <v>81</v>
      </c>
      <c r="AV968" s="14" t="s">
        <v>81</v>
      </c>
      <c r="AW968" s="14" t="s">
        <v>33</v>
      </c>
      <c r="AX968" s="14" t="s">
        <v>71</v>
      </c>
      <c r="AY968" s="214" t="s">
        <v>138</v>
      </c>
    </row>
    <row r="969" spans="2:51" s="16" customFormat="1" ht="10.199999999999999">
      <c r="B969" s="226"/>
      <c r="C969" s="227"/>
      <c r="D969" s="195" t="s">
        <v>149</v>
      </c>
      <c r="E969" s="228" t="s">
        <v>18</v>
      </c>
      <c r="F969" s="229" t="s">
        <v>189</v>
      </c>
      <c r="G969" s="227"/>
      <c r="H969" s="230">
        <v>10.33</v>
      </c>
      <c r="I969" s="231"/>
      <c r="J969" s="227"/>
      <c r="K969" s="227"/>
      <c r="L969" s="232"/>
      <c r="M969" s="233"/>
      <c r="N969" s="234"/>
      <c r="O969" s="234"/>
      <c r="P969" s="234"/>
      <c r="Q969" s="234"/>
      <c r="R969" s="234"/>
      <c r="S969" s="234"/>
      <c r="T969" s="235"/>
      <c r="AT969" s="236" t="s">
        <v>149</v>
      </c>
      <c r="AU969" s="236" t="s">
        <v>81</v>
      </c>
      <c r="AV969" s="16" t="s">
        <v>161</v>
      </c>
      <c r="AW969" s="16" t="s">
        <v>33</v>
      </c>
      <c r="AX969" s="16" t="s">
        <v>71</v>
      </c>
      <c r="AY969" s="236" t="s">
        <v>138</v>
      </c>
    </row>
    <row r="970" spans="2:51" s="13" customFormat="1" ht="10.199999999999999">
      <c r="B970" s="193"/>
      <c r="C970" s="194"/>
      <c r="D970" s="195" t="s">
        <v>149</v>
      </c>
      <c r="E970" s="196" t="s">
        <v>18</v>
      </c>
      <c r="F970" s="197" t="s">
        <v>1166</v>
      </c>
      <c r="G970" s="194"/>
      <c r="H970" s="196" t="s">
        <v>18</v>
      </c>
      <c r="I970" s="198"/>
      <c r="J970" s="194"/>
      <c r="K970" s="194"/>
      <c r="L970" s="199"/>
      <c r="M970" s="200"/>
      <c r="N970" s="201"/>
      <c r="O970" s="201"/>
      <c r="P970" s="201"/>
      <c r="Q970" s="201"/>
      <c r="R970" s="201"/>
      <c r="S970" s="201"/>
      <c r="T970" s="202"/>
      <c r="AT970" s="203" t="s">
        <v>149</v>
      </c>
      <c r="AU970" s="203" t="s">
        <v>81</v>
      </c>
      <c r="AV970" s="13" t="s">
        <v>79</v>
      </c>
      <c r="AW970" s="13" t="s">
        <v>33</v>
      </c>
      <c r="AX970" s="13" t="s">
        <v>71</v>
      </c>
      <c r="AY970" s="203" t="s">
        <v>138</v>
      </c>
    </row>
    <row r="971" spans="2:51" s="14" customFormat="1" ht="10.199999999999999">
      <c r="B971" s="204"/>
      <c r="C971" s="205"/>
      <c r="D971" s="195" t="s">
        <v>149</v>
      </c>
      <c r="E971" s="206" t="s">
        <v>18</v>
      </c>
      <c r="F971" s="207" t="s">
        <v>1167</v>
      </c>
      <c r="G971" s="205"/>
      <c r="H971" s="208">
        <v>13.32</v>
      </c>
      <c r="I971" s="209"/>
      <c r="J971" s="205"/>
      <c r="K971" s="205"/>
      <c r="L971" s="210"/>
      <c r="M971" s="211"/>
      <c r="N971" s="212"/>
      <c r="O971" s="212"/>
      <c r="P971" s="212"/>
      <c r="Q971" s="212"/>
      <c r="R971" s="212"/>
      <c r="S971" s="212"/>
      <c r="T971" s="213"/>
      <c r="AT971" s="214" t="s">
        <v>149</v>
      </c>
      <c r="AU971" s="214" t="s">
        <v>81</v>
      </c>
      <c r="AV971" s="14" t="s">
        <v>81</v>
      </c>
      <c r="AW971" s="14" t="s">
        <v>33</v>
      </c>
      <c r="AX971" s="14" t="s">
        <v>71</v>
      </c>
      <c r="AY971" s="214" t="s">
        <v>138</v>
      </c>
    </row>
    <row r="972" spans="2:51" s="14" customFormat="1" ht="10.199999999999999">
      <c r="B972" s="204"/>
      <c r="C972" s="205"/>
      <c r="D972" s="195" t="s">
        <v>149</v>
      </c>
      <c r="E972" s="206" t="s">
        <v>18</v>
      </c>
      <c r="F972" s="207" t="s">
        <v>1168</v>
      </c>
      <c r="G972" s="205"/>
      <c r="H972" s="208">
        <v>12.3</v>
      </c>
      <c r="I972" s="209"/>
      <c r="J972" s="205"/>
      <c r="K972" s="205"/>
      <c r="L972" s="210"/>
      <c r="M972" s="211"/>
      <c r="N972" s="212"/>
      <c r="O972" s="212"/>
      <c r="P972" s="212"/>
      <c r="Q972" s="212"/>
      <c r="R972" s="212"/>
      <c r="S972" s="212"/>
      <c r="T972" s="213"/>
      <c r="AT972" s="214" t="s">
        <v>149</v>
      </c>
      <c r="AU972" s="214" t="s">
        <v>81</v>
      </c>
      <c r="AV972" s="14" t="s">
        <v>81</v>
      </c>
      <c r="AW972" s="14" t="s">
        <v>33</v>
      </c>
      <c r="AX972" s="14" t="s">
        <v>71</v>
      </c>
      <c r="AY972" s="214" t="s">
        <v>138</v>
      </c>
    </row>
    <row r="973" spans="2:51" s="14" customFormat="1" ht="10.199999999999999">
      <c r="B973" s="204"/>
      <c r="C973" s="205"/>
      <c r="D973" s="195" t="s">
        <v>149</v>
      </c>
      <c r="E973" s="206" t="s">
        <v>18</v>
      </c>
      <c r="F973" s="207" t="s">
        <v>1169</v>
      </c>
      <c r="G973" s="205"/>
      <c r="H973" s="208">
        <v>-6.36</v>
      </c>
      <c r="I973" s="209"/>
      <c r="J973" s="205"/>
      <c r="K973" s="205"/>
      <c r="L973" s="210"/>
      <c r="M973" s="211"/>
      <c r="N973" s="212"/>
      <c r="O973" s="212"/>
      <c r="P973" s="212"/>
      <c r="Q973" s="212"/>
      <c r="R973" s="212"/>
      <c r="S973" s="212"/>
      <c r="T973" s="213"/>
      <c r="AT973" s="214" t="s">
        <v>149</v>
      </c>
      <c r="AU973" s="214" t="s">
        <v>81</v>
      </c>
      <c r="AV973" s="14" t="s">
        <v>81</v>
      </c>
      <c r="AW973" s="14" t="s">
        <v>33</v>
      </c>
      <c r="AX973" s="14" t="s">
        <v>71</v>
      </c>
      <c r="AY973" s="214" t="s">
        <v>138</v>
      </c>
    </row>
    <row r="974" spans="2:51" s="16" customFormat="1" ht="10.199999999999999">
      <c r="B974" s="226"/>
      <c r="C974" s="227"/>
      <c r="D974" s="195" t="s">
        <v>149</v>
      </c>
      <c r="E974" s="228" t="s">
        <v>18</v>
      </c>
      <c r="F974" s="229" t="s">
        <v>189</v>
      </c>
      <c r="G974" s="227"/>
      <c r="H974" s="230">
        <v>19.260000000000002</v>
      </c>
      <c r="I974" s="231"/>
      <c r="J974" s="227"/>
      <c r="K974" s="227"/>
      <c r="L974" s="232"/>
      <c r="M974" s="233"/>
      <c r="N974" s="234"/>
      <c r="O974" s="234"/>
      <c r="P974" s="234"/>
      <c r="Q974" s="234"/>
      <c r="R974" s="234"/>
      <c r="S974" s="234"/>
      <c r="T974" s="235"/>
      <c r="AT974" s="236" t="s">
        <v>149</v>
      </c>
      <c r="AU974" s="236" t="s">
        <v>81</v>
      </c>
      <c r="AV974" s="16" t="s">
        <v>161</v>
      </c>
      <c r="AW974" s="16" t="s">
        <v>33</v>
      </c>
      <c r="AX974" s="16" t="s">
        <v>71</v>
      </c>
      <c r="AY974" s="236" t="s">
        <v>138</v>
      </c>
    </row>
    <row r="975" spans="2:51" s="13" customFormat="1" ht="10.199999999999999">
      <c r="B975" s="193"/>
      <c r="C975" s="194"/>
      <c r="D975" s="195" t="s">
        <v>149</v>
      </c>
      <c r="E975" s="196" t="s">
        <v>18</v>
      </c>
      <c r="F975" s="197" t="s">
        <v>1170</v>
      </c>
      <c r="G975" s="194"/>
      <c r="H975" s="196" t="s">
        <v>18</v>
      </c>
      <c r="I975" s="198"/>
      <c r="J975" s="194"/>
      <c r="K975" s="194"/>
      <c r="L975" s="199"/>
      <c r="M975" s="200"/>
      <c r="N975" s="201"/>
      <c r="O975" s="201"/>
      <c r="P975" s="201"/>
      <c r="Q975" s="201"/>
      <c r="R975" s="201"/>
      <c r="S975" s="201"/>
      <c r="T975" s="202"/>
      <c r="AT975" s="203" t="s">
        <v>149</v>
      </c>
      <c r="AU975" s="203" t="s">
        <v>81</v>
      </c>
      <c r="AV975" s="13" t="s">
        <v>79</v>
      </c>
      <c r="AW975" s="13" t="s">
        <v>33</v>
      </c>
      <c r="AX975" s="13" t="s">
        <v>71</v>
      </c>
      <c r="AY975" s="203" t="s">
        <v>138</v>
      </c>
    </row>
    <row r="976" spans="2:51" s="14" customFormat="1" ht="10.199999999999999">
      <c r="B976" s="204"/>
      <c r="C976" s="205"/>
      <c r="D976" s="195" t="s">
        <v>149</v>
      </c>
      <c r="E976" s="206" t="s">
        <v>18</v>
      </c>
      <c r="F976" s="207" t="s">
        <v>1171</v>
      </c>
      <c r="G976" s="205"/>
      <c r="H976" s="208">
        <v>0.56999999999999995</v>
      </c>
      <c r="I976" s="209"/>
      <c r="J976" s="205"/>
      <c r="K976" s="205"/>
      <c r="L976" s="210"/>
      <c r="M976" s="211"/>
      <c r="N976" s="212"/>
      <c r="O976" s="212"/>
      <c r="P976" s="212"/>
      <c r="Q976" s="212"/>
      <c r="R976" s="212"/>
      <c r="S976" s="212"/>
      <c r="T976" s="213"/>
      <c r="AT976" s="214" t="s">
        <v>149</v>
      </c>
      <c r="AU976" s="214" t="s">
        <v>81</v>
      </c>
      <c r="AV976" s="14" t="s">
        <v>81</v>
      </c>
      <c r="AW976" s="14" t="s">
        <v>33</v>
      </c>
      <c r="AX976" s="14" t="s">
        <v>71</v>
      </c>
      <c r="AY976" s="214" t="s">
        <v>138</v>
      </c>
    </row>
    <row r="977" spans="1:65" s="14" customFormat="1" ht="10.199999999999999">
      <c r="B977" s="204"/>
      <c r="C977" s="205"/>
      <c r="D977" s="195" t="s">
        <v>149</v>
      </c>
      <c r="E977" s="206" t="s">
        <v>18</v>
      </c>
      <c r="F977" s="207" t="s">
        <v>1172</v>
      </c>
      <c r="G977" s="205"/>
      <c r="H977" s="208">
        <v>0.42</v>
      </c>
      <c r="I977" s="209"/>
      <c r="J977" s="205"/>
      <c r="K977" s="205"/>
      <c r="L977" s="210"/>
      <c r="M977" s="211"/>
      <c r="N977" s="212"/>
      <c r="O977" s="212"/>
      <c r="P977" s="212"/>
      <c r="Q977" s="212"/>
      <c r="R977" s="212"/>
      <c r="S977" s="212"/>
      <c r="T977" s="213"/>
      <c r="AT977" s="214" t="s">
        <v>149</v>
      </c>
      <c r="AU977" s="214" t="s">
        <v>81</v>
      </c>
      <c r="AV977" s="14" t="s">
        <v>81</v>
      </c>
      <c r="AW977" s="14" t="s">
        <v>33</v>
      </c>
      <c r="AX977" s="14" t="s">
        <v>71</v>
      </c>
      <c r="AY977" s="214" t="s">
        <v>138</v>
      </c>
    </row>
    <row r="978" spans="1:65" s="14" customFormat="1" ht="10.199999999999999">
      <c r="B978" s="204"/>
      <c r="C978" s="205"/>
      <c r="D978" s="195" t="s">
        <v>149</v>
      </c>
      <c r="E978" s="206" t="s">
        <v>18</v>
      </c>
      <c r="F978" s="207" t="s">
        <v>1173</v>
      </c>
      <c r="G978" s="205"/>
      <c r="H978" s="208">
        <v>0.5</v>
      </c>
      <c r="I978" s="209"/>
      <c r="J978" s="205"/>
      <c r="K978" s="205"/>
      <c r="L978" s="210"/>
      <c r="M978" s="211"/>
      <c r="N978" s="212"/>
      <c r="O978" s="212"/>
      <c r="P978" s="212"/>
      <c r="Q978" s="212"/>
      <c r="R978" s="212"/>
      <c r="S978" s="212"/>
      <c r="T978" s="213"/>
      <c r="AT978" s="214" t="s">
        <v>149</v>
      </c>
      <c r="AU978" s="214" t="s">
        <v>81</v>
      </c>
      <c r="AV978" s="14" t="s">
        <v>81</v>
      </c>
      <c r="AW978" s="14" t="s">
        <v>33</v>
      </c>
      <c r="AX978" s="14" t="s">
        <v>71</v>
      </c>
      <c r="AY978" s="214" t="s">
        <v>138</v>
      </c>
    </row>
    <row r="979" spans="1:65" s="14" customFormat="1" ht="10.199999999999999">
      <c r="B979" s="204"/>
      <c r="C979" s="205"/>
      <c r="D979" s="195" t="s">
        <v>149</v>
      </c>
      <c r="E979" s="206" t="s">
        <v>18</v>
      </c>
      <c r="F979" s="207" t="s">
        <v>1174</v>
      </c>
      <c r="G979" s="205"/>
      <c r="H979" s="208">
        <v>0.61</v>
      </c>
      <c r="I979" s="209"/>
      <c r="J979" s="205"/>
      <c r="K979" s="205"/>
      <c r="L979" s="210"/>
      <c r="M979" s="211"/>
      <c r="N979" s="212"/>
      <c r="O979" s="212"/>
      <c r="P979" s="212"/>
      <c r="Q979" s="212"/>
      <c r="R979" s="212"/>
      <c r="S979" s="212"/>
      <c r="T979" s="213"/>
      <c r="AT979" s="214" t="s">
        <v>149</v>
      </c>
      <c r="AU979" s="214" t="s">
        <v>81</v>
      </c>
      <c r="AV979" s="14" t="s">
        <v>81</v>
      </c>
      <c r="AW979" s="14" t="s">
        <v>33</v>
      </c>
      <c r="AX979" s="14" t="s">
        <v>71</v>
      </c>
      <c r="AY979" s="214" t="s">
        <v>138</v>
      </c>
    </row>
    <row r="980" spans="1:65" s="14" customFormat="1" ht="10.199999999999999">
      <c r="B980" s="204"/>
      <c r="C980" s="205"/>
      <c r="D980" s="195" t="s">
        <v>149</v>
      </c>
      <c r="E980" s="206" t="s">
        <v>18</v>
      </c>
      <c r="F980" s="207" t="s">
        <v>1175</v>
      </c>
      <c r="G980" s="205"/>
      <c r="H980" s="208">
        <v>9.32</v>
      </c>
      <c r="I980" s="209"/>
      <c r="J980" s="205"/>
      <c r="K980" s="205"/>
      <c r="L980" s="210"/>
      <c r="M980" s="211"/>
      <c r="N980" s="212"/>
      <c r="O980" s="212"/>
      <c r="P980" s="212"/>
      <c r="Q980" s="212"/>
      <c r="R980" s="212"/>
      <c r="S980" s="212"/>
      <c r="T980" s="213"/>
      <c r="AT980" s="214" t="s">
        <v>149</v>
      </c>
      <c r="AU980" s="214" t="s">
        <v>81</v>
      </c>
      <c r="AV980" s="14" t="s">
        <v>81</v>
      </c>
      <c r="AW980" s="14" t="s">
        <v>33</v>
      </c>
      <c r="AX980" s="14" t="s">
        <v>71</v>
      </c>
      <c r="AY980" s="214" t="s">
        <v>138</v>
      </c>
    </row>
    <row r="981" spans="1:65" s="14" customFormat="1" ht="10.199999999999999">
      <c r="B981" s="204"/>
      <c r="C981" s="205"/>
      <c r="D981" s="195" t="s">
        <v>149</v>
      </c>
      <c r="E981" s="206" t="s">
        <v>18</v>
      </c>
      <c r="F981" s="207" t="s">
        <v>1176</v>
      </c>
      <c r="G981" s="205"/>
      <c r="H981" s="208">
        <v>20.98</v>
      </c>
      <c r="I981" s="209"/>
      <c r="J981" s="205"/>
      <c r="K981" s="205"/>
      <c r="L981" s="210"/>
      <c r="M981" s="211"/>
      <c r="N981" s="212"/>
      <c r="O981" s="212"/>
      <c r="P981" s="212"/>
      <c r="Q981" s="212"/>
      <c r="R981" s="212"/>
      <c r="S981" s="212"/>
      <c r="T981" s="213"/>
      <c r="AT981" s="214" t="s">
        <v>149</v>
      </c>
      <c r="AU981" s="214" t="s">
        <v>81</v>
      </c>
      <c r="AV981" s="14" t="s">
        <v>81</v>
      </c>
      <c r="AW981" s="14" t="s">
        <v>33</v>
      </c>
      <c r="AX981" s="14" t="s">
        <v>71</v>
      </c>
      <c r="AY981" s="214" t="s">
        <v>138</v>
      </c>
    </row>
    <row r="982" spans="1:65" s="14" customFormat="1" ht="10.199999999999999">
      <c r="B982" s="204"/>
      <c r="C982" s="205"/>
      <c r="D982" s="195" t="s">
        <v>149</v>
      </c>
      <c r="E982" s="206" t="s">
        <v>18</v>
      </c>
      <c r="F982" s="207" t="s">
        <v>1177</v>
      </c>
      <c r="G982" s="205"/>
      <c r="H982" s="208">
        <v>6.38</v>
      </c>
      <c r="I982" s="209"/>
      <c r="J982" s="205"/>
      <c r="K982" s="205"/>
      <c r="L982" s="210"/>
      <c r="M982" s="211"/>
      <c r="N982" s="212"/>
      <c r="O982" s="212"/>
      <c r="P982" s="212"/>
      <c r="Q982" s="212"/>
      <c r="R982" s="212"/>
      <c r="S982" s="212"/>
      <c r="T982" s="213"/>
      <c r="AT982" s="214" t="s">
        <v>149</v>
      </c>
      <c r="AU982" s="214" t="s">
        <v>81</v>
      </c>
      <c r="AV982" s="14" t="s">
        <v>81</v>
      </c>
      <c r="AW982" s="14" t="s">
        <v>33</v>
      </c>
      <c r="AX982" s="14" t="s">
        <v>71</v>
      </c>
      <c r="AY982" s="214" t="s">
        <v>138</v>
      </c>
    </row>
    <row r="983" spans="1:65" s="14" customFormat="1" ht="10.199999999999999">
      <c r="B983" s="204"/>
      <c r="C983" s="205"/>
      <c r="D983" s="195" t="s">
        <v>149</v>
      </c>
      <c r="E983" s="206" t="s">
        <v>18</v>
      </c>
      <c r="F983" s="207" t="s">
        <v>1178</v>
      </c>
      <c r="G983" s="205"/>
      <c r="H983" s="208">
        <v>-0.98</v>
      </c>
      <c r="I983" s="209"/>
      <c r="J983" s="205"/>
      <c r="K983" s="205"/>
      <c r="L983" s="210"/>
      <c r="M983" s="211"/>
      <c r="N983" s="212"/>
      <c r="O983" s="212"/>
      <c r="P983" s="212"/>
      <c r="Q983" s="212"/>
      <c r="R983" s="212"/>
      <c r="S983" s="212"/>
      <c r="T983" s="213"/>
      <c r="AT983" s="214" t="s">
        <v>149</v>
      </c>
      <c r="AU983" s="214" t="s">
        <v>81</v>
      </c>
      <c r="AV983" s="14" t="s">
        <v>81</v>
      </c>
      <c r="AW983" s="14" t="s">
        <v>33</v>
      </c>
      <c r="AX983" s="14" t="s">
        <v>71</v>
      </c>
      <c r="AY983" s="214" t="s">
        <v>138</v>
      </c>
    </row>
    <row r="984" spans="1:65" s="16" customFormat="1" ht="10.199999999999999">
      <c r="B984" s="226"/>
      <c r="C984" s="227"/>
      <c r="D984" s="195" t="s">
        <v>149</v>
      </c>
      <c r="E984" s="228" t="s">
        <v>18</v>
      </c>
      <c r="F984" s="229" t="s">
        <v>189</v>
      </c>
      <c r="G984" s="227"/>
      <c r="H984" s="230">
        <v>37.799999999999997</v>
      </c>
      <c r="I984" s="231"/>
      <c r="J984" s="227"/>
      <c r="K984" s="227"/>
      <c r="L984" s="232"/>
      <c r="M984" s="233"/>
      <c r="N984" s="234"/>
      <c r="O984" s="234"/>
      <c r="P984" s="234"/>
      <c r="Q984" s="234"/>
      <c r="R984" s="234"/>
      <c r="S984" s="234"/>
      <c r="T984" s="235"/>
      <c r="AT984" s="236" t="s">
        <v>149</v>
      </c>
      <c r="AU984" s="236" t="s">
        <v>81</v>
      </c>
      <c r="AV984" s="16" t="s">
        <v>161</v>
      </c>
      <c r="AW984" s="16" t="s">
        <v>33</v>
      </c>
      <c r="AX984" s="16" t="s">
        <v>71</v>
      </c>
      <c r="AY984" s="236" t="s">
        <v>138</v>
      </c>
    </row>
    <row r="985" spans="1:65" s="15" customFormat="1" ht="10.199999999999999">
      <c r="B985" s="215"/>
      <c r="C985" s="216"/>
      <c r="D985" s="195" t="s">
        <v>149</v>
      </c>
      <c r="E985" s="217" t="s">
        <v>18</v>
      </c>
      <c r="F985" s="218" t="s">
        <v>154</v>
      </c>
      <c r="G985" s="216"/>
      <c r="H985" s="219">
        <v>328.45</v>
      </c>
      <c r="I985" s="220"/>
      <c r="J985" s="216"/>
      <c r="K985" s="216"/>
      <c r="L985" s="221"/>
      <c r="M985" s="222"/>
      <c r="N985" s="223"/>
      <c r="O985" s="223"/>
      <c r="P985" s="223"/>
      <c r="Q985" s="223"/>
      <c r="R985" s="223"/>
      <c r="S985" s="223"/>
      <c r="T985" s="224"/>
      <c r="AT985" s="225" t="s">
        <v>149</v>
      </c>
      <c r="AU985" s="225" t="s">
        <v>81</v>
      </c>
      <c r="AV985" s="15" t="s">
        <v>145</v>
      </c>
      <c r="AW985" s="15" t="s">
        <v>33</v>
      </c>
      <c r="AX985" s="15" t="s">
        <v>79</v>
      </c>
      <c r="AY985" s="225" t="s">
        <v>138</v>
      </c>
    </row>
    <row r="986" spans="1:65" s="2" customFormat="1" ht="14.4" customHeight="1">
      <c r="A986" s="37"/>
      <c r="B986" s="38"/>
      <c r="C986" s="176" t="s">
        <v>1179</v>
      </c>
      <c r="D986" s="176" t="s">
        <v>140</v>
      </c>
      <c r="E986" s="177" t="s">
        <v>1180</v>
      </c>
      <c r="F986" s="178" t="s">
        <v>1181</v>
      </c>
      <c r="G986" s="179" t="s">
        <v>245</v>
      </c>
      <c r="H986" s="180">
        <v>3</v>
      </c>
      <c r="I986" s="181"/>
      <c r="J986" s="180">
        <f>ROUND(I986*H986,2)</f>
        <v>0</v>
      </c>
      <c r="K986" s="178" t="s">
        <v>18</v>
      </c>
      <c r="L986" s="42"/>
      <c r="M986" s="182" t="s">
        <v>18</v>
      </c>
      <c r="N986" s="183" t="s">
        <v>42</v>
      </c>
      <c r="O986" s="67"/>
      <c r="P986" s="184">
        <f>O986*H986</f>
        <v>0</v>
      </c>
      <c r="Q986" s="184">
        <v>2.3000000000000001E-4</v>
      </c>
      <c r="R986" s="184">
        <f>Q986*H986</f>
        <v>6.9000000000000008E-4</v>
      </c>
      <c r="S986" s="184">
        <v>0</v>
      </c>
      <c r="T986" s="185">
        <f>S986*H986</f>
        <v>0</v>
      </c>
      <c r="U986" s="37"/>
      <c r="V986" s="37"/>
      <c r="W986" s="37"/>
      <c r="X986" s="37"/>
      <c r="Y986" s="37"/>
      <c r="Z986" s="37"/>
      <c r="AA986" s="37"/>
      <c r="AB986" s="37"/>
      <c r="AC986" s="37"/>
      <c r="AD986" s="37"/>
      <c r="AE986" s="37"/>
      <c r="AR986" s="186" t="s">
        <v>145</v>
      </c>
      <c r="AT986" s="186" t="s">
        <v>140</v>
      </c>
      <c r="AU986" s="186" t="s">
        <v>81</v>
      </c>
      <c r="AY986" s="20" t="s">
        <v>138</v>
      </c>
      <c r="BE986" s="187">
        <f>IF(N986="základní",J986,0)</f>
        <v>0</v>
      </c>
      <c r="BF986" s="187">
        <f>IF(N986="snížená",J986,0)</f>
        <v>0</v>
      </c>
      <c r="BG986" s="187">
        <f>IF(N986="zákl. přenesená",J986,0)</f>
        <v>0</v>
      </c>
      <c r="BH986" s="187">
        <f>IF(N986="sníž. přenesená",J986,0)</f>
        <v>0</v>
      </c>
      <c r="BI986" s="187">
        <f>IF(N986="nulová",J986,0)</f>
        <v>0</v>
      </c>
      <c r="BJ986" s="20" t="s">
        <v>79</v>
      </c>
      <c r="BK986" s="187">
        <f>ROUND(I986*H986,2)</f>
        <v>0</v>
      </c>
      <c r="BL986" s="20" t="s">
        <v>145</v>
      </c>
      <c r="BM986" s="186" t="s">
        <v>1182</v>
      </c>
    </row>
    <row r="987" spans="1:65" s="14" customFormat="1" ht="10.199999999999999">
      <c r="B987" s="204"/>
      <c r="C987" s="205"/>
      <c r="D987" s="195" t="s">
        <v>149</v>
      </c>
      <c r="E987" s="206" t="s">
        <v>18</v>
      </c>
      <c r="F987" s="207" t="s">
        <v>1183</v>
      </c>
      <c r="G987" s="205"/>
      <c r="H987" s="208">
        <v>3</v>
      </c>
      <c r="I987" s="209"/>
      <c r="J987" s="205"/>
      <c r="K987" s="205"/>
      <c r="L987" s="210"/>
      <c r="M987" s="211"/>
      <c r="N987" s="212"/>
      <c r="O987" s="212"/>
      <c r="P987" s="212"/>
      <c r="Q987" s="212"/>
      <c r="R987" s="212"/>
      <c r="S987" s="212"/>
      <c r="T987" s="213"/>
      <c r="AT987" s="214" t="s">
        <v>149</v>
      </c>
      <c r="AU987" s="214" t="s">
        <v>81</v>
      </c>
      <c r="AV987" s="14" t="s">
        <v>81</v>
      </c>
      <c r="AW987" s="14" t="s">
        <v>33</v>
      </c>
      <c r="AX987" s="14" t="s">
        <v>79</v>
      </c>
      <c r="AY987" s="214" t="s">
        <v>138</v>
      </c>
    </row>
    <row r="988" spans="1:65" s="2" customFormat="1" ht="22.2" customHeight="1">
      <c r="A988" s="37"/>
      <c r="B988" s="38"/>
      <c r="C988" s="176" t="s">
        <v>1184</v>
      </c>
      <c r="D988" s="176" t="s">
        <v>140</v>
      </c>
      <c r="E988" s="177" t="s">
        <v>1185</v>
      </c>
      <c r="F988" s="178" t="s">
        <v>1186</v>
      </c>
      <c r="G988" s="179" t="s">
        <v>143</v>
      </c>
      <c r="H988" s="180">
        <v>946</v>
      </c>
      <c r="I988" s="181"/>
      <c r="J988" s="180">
        <f>ROUND(I988*H988,2)</f>
        <v>0</v>
      </c>
      <c r="K988" s="178" t="s">
        <v>144</v>
      </c>
      <c r="L988" s="42"/>
      <c r="M988" s="182" t="s">
        <v>18</v>
      </c>
      <c r="N988" s="183" t="s">
        <v>42</v>
      </c>
      <c r="O988" s="67"/>
      <c r="P988" s="184">
        <f>O988*H988</f>
        <v>0</v>
      </c>
      <c r="Q988" s="184">
        <v>4.0000000000000003E-5</v>
      </c>
      <c r="R988" s="184">
        <f>Q988*H988</f>
        <v>3.7840000000000006E-2</v>
      </c>
      <c r="S988" s="184">
        <v>0</v>
      </c>
      <c r="T988" s="185">
        <f>S988*H988</f>
        <v>0</v>
      </c>
      <c r="U988" s="37"/>
      <c r="V988" s="37"/>
      <c r="W988" s="37"/>
      <c r="X988" s="37"/>
      <c r="Y988" s="37"/>
      <c r="Z988" s="37"/>
      <c r="AA988" s="37"/>
      <c r="AB988" s="37"/>
      <c r="AC988" s="37"/>
      <c r="AD988" s="37"/>
      <c r="AE988" s="37"/>
      <c r="AR988" s="186" t="s">
        <v>145</v>
      </c>
      <c r="AT988" s="186" t="s">
        <v>140</v>
      </c>
      <c r="AU988" s="186" t="s">
        <v>81</v>
      </c>
      <c r="AY988" s="20" t="s">
        <v>138</v>
      </c>
      <c r="BE988" s="187">
        <f>IF(N988="základní",J988,0)</f>
        <v>0</v>
      </c>
      <c r="BF988" s="187">
        <f>IF(N988="snížená",J988,0)</f>
        <v>0</v>
      </c>
      <c r="BG988" s="187">
        <f>IF(N988="zákl. přenesená",J988,0)</f>
        <v>0</v>
      </c>
      <c r="BH988" s="187">
        <f>IF(N988="sníž. přenesená",J988,0)</f>
        <v>0</v>
      </c>
      <c r="BI988" s="187">
        <f>IF(N988="nulová",J988,0)</f>
        <v>0</v>
      </c>
      <c r="BJ988" s="20" t="s">
        <v>79</v>
      </c>
      <c r="BK988" s="187">
        <f>ROUND(I988*H988,2)</f>
        <v>0</v>
      </c>
      <c r="BL988" s="20" t="s">
        <v>145</v>
      </c>
      <c r="BM988" s="186" t="s">
        <v>1187</v>
      </c>
    </row>
    <row r="989" spans="1:65" s="2" customFormat="1" ht="10.199999999999999">
      <c r="A989" s="37"/>
      <c r="B989" s="38"/>
      <c r="C989" s="39"/>
      <c r="D989" s="188" t="s">
        <v>147</v>
      </c>
      <c r="E989" s="39"/>
      <c r="F989" s="189" t="s">
        <v>1188</v>
      </c>
      <c r="G989" s="39"/>
      <c r="H989" s="39"/>
      <c r="I989" s="190"/>
      <c r="J989" s="39"/>
      <c r="K989" s="39"/>
      <c r="L989" s="42"/>
      <c r="M989" s="191"/>
      <c r="N989" s="192"/>
      <c r="O989" s="67"/>
      <c r="P989" s="67"/>
      <c r="Q989" s="67"/>
      <c r="R989" s="67"/>
      <c r="S989" s="67"/>
      <c r="T989" s="68"/>
      <c r="U989" s="37"/>
      <c r="V989" s="37"/>
      <c r="W989" s="37"/>
      <c r="X989" s="37"/>
      <c r="Y989" s="37"/>
      <c r="Z989" s="37"/>
      <c r="AA989" s="37"/>
      <c r="AB989" s="37"/>
      <c r="AC989" s="37"/>
      <c r="AD989" s="37"/>
      <c r="AE989" s="37"/>
      <c r="AT989" s="20" t="s">
        <v>147</v>
      </c>
      <c r="AU989" s="20" t="s">
        <v>81</v>
      </c>
    </row>
    <row r="990" spans="1:65" s="14" customFormat="1" ht="10.199999999999999">
      <c r="B990" s="204"/>
      <c r="C990" s="205"/>
      <c r="D990" s="195" t="s">
        <v>149</v>
      </c>
      <c r="E990" s="206" t="s">
        <v>18</v>
      </c>
      <c r="F990" s="207" t="s">
        <v>1189</v>
      </c>
      <c r="G990" s="205"/>
      <c r="H990" s="208">
        <v>946</v>
      </c>
      <c r="I990" s="209"/>
      <c r="J990" s="205"/>
      <c r="K990" s="205"/>
      <c r="L990" s="210"/>
      <c r="M990" s="211"/>
      <c r="N990" s="212"/>
      <c r="O990" s="212"/>
      <c r="P990" s="212"/>
      <c r="Q990" s="212"/>
      <c r="R990" s="212"/>
      <c r="S990" s="212"/>
      <c r="T990" s="213"/>
      <c r="AT990" s="214" t="s">
        <v>149</v>
      </c>
      <c r="AU990" s="214" t="s">
        <v>81</v>
      </c>
      <c r="AV990" s="14" t="s">
        <v>81</v>
      </c>
      <c r="AW990" s="14" t="s">
        <v>33</v>
      </c>
      <c r="AX990" s="14" t="s">
        <v>79</v>
      </c>
      <c r="AY990" s="214" t="s">
        <v>138</v>
      </c>
    </row>
    <row r="991" spans="1:65" s="2" customFormat="1" ht="22.2" customHeight="1">
      <c r="A991" s="37"/>
      <c r="B991" s="38"/>
      <c r="C991" s="176" t="s">
        <v>1190</v>
      </c>
      <c r="D991" s="176" t="s">
        <v>140</v>
      </c>
      <c r="E991" s="177" t="s">
        <v>1191</v>
      </c>
      <c r="F991" s="178" t="s">
        <v>1192</v>
      </c>
      <c r="G991" s="179" t="s">
        <v>143</v>
      </c>
      <c r="H991" s="180">
        <v>59.85</v>
      </c>
      <c r="I991" s="181"/>
      <c r="J991" s="180">
        <f>ROUND(I991*H991,2)</f>
        <v>0</v>
      </c>
      <c r="K991" s="178" t="s">
        <v>144</v>
      </c>
      <c r="L991" s="42"/>
      <c r="M991" s="182" t="s">
        <v>18</v>
      </c>
      <c r="N991" s="183" t="s">
        <v>42</v>
      </c>
      <c r="O991" s="67"/>
      <c r="P991" s="184">
        <f>O991*H991</f>
        <v>0</v>
      </c>
      <c r="Q991" s="184">
        <v>0</v>
      </c>
      <c r="R991" s="184">
        <f>Q991*H991</f>
        <v>0</v>
      </c>
      <c r="S991" s="184">
        <v>0</v>
      </c>
      <c r="T991" s="185">
        <f>S991*H991</f>
        <v>0</v>
      </c>
      <c r="U991" s="37"/>
      <c r="V991" s="37"/>
      <c r="W991" s="37"/>
      <c r="X991" s="37"/>
      <c r="Y991" s="37"/>
      <c r="Z991" s="37"/>
      <c r="AA991" s="37"/>
      <c r="AB991" s="37"/>
      <c r="AC991" s="37"/>
      <c r="AD991" s="37"/>
      <c r="AE991" s="37"/>
      <c r="AR991" s="186" t="s">
        <v>145</v>
      </c>
      <c r="AT991" s="186" t="s">
        <v>140</v>
      </c>
      <c r="AU991" s="186" t="s">
        <v>81</v>
      </c>
      <c r="AY991" s="20" t="s">
        <v>138</v>
      </c>
      <c r="BE991" s="187">
        <f>IF(N991="základní",J991,0)</f>
        <v>0</v>
      </c>
      <c r="BF991" s="187">
        <f>IF(N991="snížená",J991,0)</f>
        <v>0</v>
      </c>
      <c r="BG991" s="187">
        <f>IF(N991="zákl. přenesená",J991,0)</f>
        <v>0</v>
      </c>
      <c r="BH991" s="187">
        <f>IF(N991="sníž. přenesená",J991,0)</f>
        <v>0</v>
      </c>
      <c r="BI991" s="187">
        <f>IF(N991="nulová",J991,0)</f>
        <v>0</v>
      </c>
      <c r="BJ991" s="20" t="s">
        <v>79</v>
      </c>
      <c r="BK991" s="187">
        <f>ROUND(I991*H991,2)</f>
        <v>0</v>
      </c>
      <c r="BL991" s="20" t="s">
        <v>145</v>
      </c>
      <c r="BM991" s="186" t="s">
        <v>1193</v>
      </c>
    </row>
    <row r="992" spans="1:65" s="2" customFormat="1" ht="10.199999999999999">
      <c r="A992" s="37"/>
      <c r="B992" s="38"/>
      <c r="C992" s="39"/>
      <c r="D992" s="188" t="s">
        <v>147</v>
      </c>
      <c r="E992" s="39"/>
      <c r="F992" s="189" t="s">
        <v>1194</v>
      </c>
      <c r="G992" s="39"/>
      <c r="H992" s="39"/>
      <c r="I992" s="190"/>
      <c r="J992" s="39"/>
      <c r="K992" s="39"/>
      <c r="L992" s="42"/>
      <c r="M992" s="191"/>
      <c r="N992" s="192"/>
      <c r="O992" s="67"/>
      <c r="P992" s="67"/>
      <c r="Q992" s="67"/>
      <c r="R992" s="67"/>
      <c r="S992" s="67"/>
      <c r="T992" s="68"/>
      <c r="U992" s="37"/>
      <c r="V992" s="37"/>
      <c r="W992" s="37"/>
      <c r="X992" s="37"/>
      <c r="Y992" s="37"/>
      <c r="Z992" s="37"/>
      <c r="AA992" s="37"/>
      <c r="AB992" s="37"/>
      <c r="AC992" s="37"/>
      <c r="AD992" s="37"/>
      <c r="AE992" s="37"/>
      <c r="AT992" s="20" t="s">
        <v>147</v>
      </c>
      <c r="AU992" s="20" t="s">
        <v>81</v>
      </c>
    </row>
    <row r="993" spans="1:65" s="14" customFormat="1" ht="10.199999999999999">
      <c r="B993" s="204"/>
      <c r="C993" s="205"/>
      <c r="D993" s="195" t="s">
        <v>149</v>
      </c>
      <c r="E993" s="206" t="s">
        <v>18</v>
      </c>
      <c r="F993" s="207" t="s">
        <v>1195</v>
      </c>
      <c r="G993" s="205"/>
      <c r="H993" s="208">
        <v>59.85</v>
      </c>
      <c r="I993" s="209"/>
      <c r="J993" s="205"/>
      <c r="K993" s="205"/>
      <c r="L993" s="210"/>
      <c r="M993" s="211"/>
      <c r="N993" s="212"/>
      <c r="O993" s="212"/>
      <c r="P993" s="212"/>
      <c r="Q993" s="212"/>
      <c r="R993" s="212"/>
      <c r="S993" s="212"/>
      <c r="T993" s="213"/>
      <c r="AT993" s="214" t="s">
        <v>149</v>
      </c>
      <c r="AU993" s="214" t="s">
        <v>81</v>
      </c>
      <c r="AV993" s="14" t="s">
        <v>81</v>
      </c>
      <c r="AW993" s="14" t="s">
        <v>33</v>
      </c>
      <c r="AX993" s="14" t="s">
        <v>79</v>
      </c>
      <c r="AY993" s="214" t="s">
        <v>138</v>
      </c>
    </row>
    <row r="994" spans="1:65" s="2" customFormat="1" ht="22.2" customHeight="1">
      <c r="A994" s="37"/>
      <c r="B994" s="38"/>
      <c r="C994" s="176" t="s">
        <v>1196</v>
      </c>
      <c r="D994" s="176" t="s">
        <v>140</v>
      </c>
      <c r="E994" s="177" t="s">
        <v>1197</v>
      </c>
      <c r="F994" s="178" t="s">
        <v>1198</v>
      </c>
      <c r="G994" s="179" t="s">
        <v>143</v>
      </c>
      <c r="H994" s="180">
        <v>598.5</v>
      </c>
      <c r="I994" s="181"/>
      <c r="J994" s="180">
        <f>ROUND(I994*H994,2)</f>
        <v>0</v>
      </c>
      <c r="K994" s="178" t="s">
        <v>144</v>
      </c>
      <c r="L994" s="42"/>
      <c r="M994" s="182" t="s">
        <v>18</v>
      </c>
      <c r="N994" s="183" t="s">
        <v>42</v>
      </c>
      <c r="O994" s="67"/>
      <c r="P994" s="184">
        <f>O994*H994</f>
        <v>0</v>
      </c>
      <c r="Q994" s="184">
        <v>0</v>
      </c>
      <c r="R994" s="184">
        <f>Q994*H994</f>
        <v>0</v>
      </c>
      <c r="S994" s="184">
        <v>0</v>
      </c>
      <c r="T994" s="185">
        <f>S994*H994</f>
        <v>0</v>
      </c>
      <c r="U994" s="37"/>
      <c r="V994" s="37"/>
      <c r="W994" s="37"/>
      <c r="X994" s="37"/>
      <c r="Y994" s="37"/>
      <c r="Z994" s="37"/>
      <c r="AA994" s="37"/>
      <c r="AB994" s="37"/>
      <c r="AC994" s="37"/>
      <c r="AD994" s="37"/>
      <c r="AE994" s="37"/>
      <c r="AR994" s="186" t="s">
        <v>145</v>
      </c>
      <c r="AT994" s="186" t="s">
        <v>140</v>
      </c>
      <c r="AU994" s="186" t="s">
        <v>81</v>
      </c>
      <c r="AY994" s="20" t="s">
        <v>138</v>
      </c>
      <c r="BE994" s="187">
        <f>IF(N994="základní",J994,0)</f>
        <v>0</v>
      </c>
      <c r="BF994" s="187">
        <f>IF(N994="snížená",J994,0)</f>
        <v>0</v>
      </c>
      <c r="BG994" s="187">
        <f>IF(N994="zákl. přenesená",J994,0)</f>
        <v>0</v>
      </c>
      <c r="BH994" s="187">
        <f>IF(N994="sníž. přenesená",J994,0)</f>
        <v>0</v>
      </c>
      <c r="BI994" s="187">
        <f>IF(N994="nulová",J994,0)</f>
        <v>0</v>
      </c>
      <c r="BJ994" s="20" t="s">
        <v>79</v>
      </c>
      <c r="BK994" s="187">
        <f>ROUND(I994*H994,2)</f>
        <v>0</v>
      </c>
      <c r="BL994" s="20" t="s">
        <v>145</v>
      </c>
      <c r="BM994" s="186" t="s">
        <v>1199</v>
      </c>
    </row>
    <row r="995" spans="1:65" s="2" customFormat="1" ht="10.199999999999999">
      <c r="A995" s="37"/>
      <c r="B995" s="38"/>
      <c r="C995" s="39"/>
      <c r="D995" s="188" t="s">
        <v>147</v>
      </c>
      <c r="E995" s="39"/>
      <c r="F995" s="189" t="s">
        <v>1200</v>
      </c>
      <c r="G995" s="39"/>
      <c r="H995" s="39"/>
      <c r="I995" s="190"/>
      <c r="J995" s="39"/>
      <c r="K995" s="39"/>
      <c r="L995" s="42"/>
      <c r="M995" s="191"/>
      <c r="N995" s="192"/>
      <c r="O995" s="67"/>
      <c r="P995" s="67"/>
      <c r="Q995" s="67"/>
      <c r="R995" s="67"/>
      <c r="S995" s="67"/>
      <c r="T995" s="68"/>
      <c r="U995" s="37"/>
      <c r="V995" s="37"/>
      <c r="W995" s="37"/>
      <c r="X995" s="37"/>
      <c r="Y995" s="37"/>
      <c r="Z995" s="37"/>
      <c r="AA995" s="37"/>
      <c r="AB995" s="37"/>
      <c r="AC995" s="37"/>
      <c r="AD995" s="37"/>
      <c r="AE995" s="37"/>
      <c r="AT995" s="20" t="s">
        <v>147</v>
      </c>
      <c r="AU995" s="20" t="s">
        <v>81</v>
      </c>
    </row>
    <row r="996" spans="1:65" s="14" customFormat="1" ht="10.199999999999999">
      <c r="B996" s="204"/>
      <c r="C996" s="205"/>
      <c r="D996" s="195" t="s">
        <v>149</v>
      </c>
      <c r="E996" s="206" t="s">
        <v>18</v>
      </c>
      <c r="F996" s="207" t="s">
        <v>1201</v>
      </c>
      <c r="G996" s="205"/>
      <c r="H996" s="208">
        <v>598.5</v>
      </c>
      <c r="I996" s="209"/>
      <c r="J996" s="205"/>
      <c r="K996" s="205"/>
      <c r="L996" s="210"/>
      <c r="M996" s="211"/>
      <c r="N996" s="212"/>
      <c r="O996" s="212"/>
      <c r="P996" s="212"/>
      <c r="Q996" s="212"/>
      <c r="R996" s="212"/>
      <c r="S996" s="212"/>
      <c r="T996" s="213"/>
      <c r="AT996" s="214" t="s">
        <v>149</v>
      </c>
      <c r="AU996" s="214" t="s">
        <v>81</v>
      </c>
      <c r="AV996" s="14" t="s">
        <v>81</v>
      </c>
      <c r="AW996" s="14" t="s">
        <v>33</v>
      </c>
      <c r="AX996" s="14" t="s">
        <v>79</v>
      </c>
      <c r="AY996" s="214" t="s">
        <v>138</v>
      </c>
    </row>
    <row r="997" spans="1:65" s="2" customFormat="1" ht="22.2" customHeight="1">
      <c r="A997" s="37"/>
      <c r="B997" s="38"/>
      <c r="C997" s="176" t="s">
        <v>1202</v>
      </c>
      <c r="D997" s="176" t="s">
        <v>140</v>
      </c>
      <c r="E997" s="177" t="s">
        <v>1203</v>
      </c>
      <c r="F997" s="178" t="s">
        <v>1204</v>
      </c>
      <c r="G997" s="179" t="s">
        <v>143</v>
      </c>
      <c r="H997" s="180">
        <v>59.85</v>
      </c>
      <c r="I997" s="181"/>
      <c r="J997" s="180">
        <f>ROUND(I997*H997,2)</f>
        <v>0</v>
      </c>
      <c r="K997" s="178" t="s">
        <v>144</v>
      </c>
      <c r="L997" s="42"/>
      <c r="M997" s="182" t="s">
        <v>18</v>
      </c>
      <c r="N997" s="183" t="s">
        <v>42</v>
      </c>
      <c r="O997" s="67"/>
      <c r="P997" s="184">
        <f>O997*H997</f>
        <v>0</v>
      </c>
      <c r="Q997" s="184">
        <v>0</v>
      </c>
      <c r="R997" s="184">
        <f>Q997*H997</f>
        <v>0</v>
      </c>
      <c r="S997" s="184">
        <v>0</v>
      </c>
      <c r="T997" s="185">
        <f>S997*H997</f>
        <v>0</v>
      </c>
      <c r="U997" s="37"/>
      <c r="V997" s="37"/>
      <c r="W997" s="37"/>
      <c r="X997" s="37"/>
      <c r="Y997" s="37"/>
      <c r="Z997" s="37"/>
      <c r="AA997" s="37"/>
      <c r="AB997" s="37"/>
      <c r="AC997" s="37"/>
      <c r="AD997" s="37"/>
      <c r="AE997" s="37"/>
      <c r="AR997" s="186" t="s">
        <v>145</v>
      </c>
      <c r="AT997" s="186" t="s">
        <v>140</v>
      </c>
      <c r="AU997" s="186" t="s">
        <v>81</v>
      </c>
      <c r="AY997" s="20" t="s">
        <v>138</v>
      </c>
      <c r="BE997" s="187">
        <f>IF(N997="základní",J997,0)</f>
        <v>0</v>
      </c>
      <c r="BF997" s="187">
        <f>IF(N997="snížená",J997,0)</f>
        <v>0</v>
      </c>
      <c r="BG997" s="187">
        <f>IF(N997="zákl. přenesená",J997,0)</f>
        <v>0</v>
      </c>
      <c r="BH997" s="187">
        <f>IF(N997="sníž. přenesená",J997,0)</f>
        <v>0</v>
      </c>
      <c r="BI997" s="187">
        <f>IF(N997="nulová",J997,0)</f>
        <v>0</v>
      </c>
      <c r="BJ997" s="20" t="s">
        <v>79</v>
      </c>
      <c r="BK997" s="187">
        <f>ROUND(I997*H997,2)</f>
        <v>0</v>
      </c>
      <c r="BL997" s="20" t="s">
        <v>145</v>
      </c>
      <c r="BM997" s="186" t="s">
        <v>1205</v>
      </c>
    </row>
    <row r="998" spans="1:65" s="2" customFormat="1" ht="10.199999999999999">
      <c r="A998" s="37"/>
      <c r="B998" s="38"/>
      <c r="C998" s="39"/>
      <c r="D998" s="188" t="s">
        <v>147</v>
      </c>
      <c r="E998" s="39"/>
      <c r="F998" s="189" t="s">
        <v>1206</v>
      </c>
      <c r="G998" s="39"/>
      <c r="H998" s="39"/>
      <c r="I998" s="190"/>
      <c r="J998" s="39"/>
      <c r="K998" s="39"/>
      <c r="L998" s="42"/>
      <c r="M998" s="191"/>
      <c r="N998" s="192"/>
      <c r="O998" s="67"/>
      <c r="P998" s="67"/>
      <c r="Q998" s="67"/>
      <c r="R998" s="67"/>
      <c r="S998" s="67"/>
      <c r="T998" s="68"/>
      <c r="U998" s="37"/>
      <c r="V998" s="37"/>
      <c r="W998" s="37"/>
      <c r="X998" s="37"/>
      <c r="Y998" s="37"/>
      <c r="Z998" s="37"/>
      <c r="AA998" s="37"/>
      <c r="AB998" s="37"/>
      <c r="AC998" s="37"/>
      <c r="AD998" s="37"/>
      <c r="AE998" s="37"/>
      <c r="AT998" s="20" t="s">
        <v>147</v>
      </c>
      <c r="AU998" s="20" t="s">
        <v>81</v>
      </c>
    </row>
    <row r="999" spans="1:65" s="14" customFormat="1" ht="10.199999999999999">
      <c r="B999" s="204"/>
      <c r="C999" s="205"/>
      <c r="D999" s="195" t="s">
        <v>149</v>
      </c>
      <c r="E999" s="206" t="s">
        <v>18</v>
      </c>
      <c r="F999" s="207" t="s">
        <v>1207</v>
      </c>
      <c r="G999" s="205"/>
      <c r="H999" s="208">
        <v>59.85</v>
      </c>
      <c r="I999" s="209"/>
      <c r="J999" s="205"/>
      <c r="K999" s="205"/>
      <c r="L999" s="210"/>
      <c r="M999" s="211"/>
      <c r="N999" s="212"/>
      <c r="O999" s="212"/>
      <c r="P999" s="212"/>
      <c r="Q999" s="212"/>
      <c r="R999" s="212"/>
      <c r="S999" s="212"/>
      <c r="T999" s="213"/>
      <c r="AT999" s="214" t="s">
        <v>149</v>
      </c>
      <c r="AU999" s="214" t="s">
        <v>81</v>
      </c>
      <c r="AV999" s="14" t="s">
        <v>81</v>
      </c>
      <c r="AW999" s="14" t="s">
        <v>33</v>
      </c>
      <c r="AX999" s="14" t="s">
        <v>79</v>
      </c>
      <c r="AY999" s="214" t="s">
        <v>138</v>
      </c>
    </row>
    <row r="1000" spans="1:65" s="2" customFormat="1" ht="22.2" customHeight="1">
      <c r="A1000" s="37"/>
      <c r="B1000" s="38"/>
      <c r="C1000" s="176" t="s">
        <v>1208</v>
      </c>
      <c r="D1000" s="176" t="s">
        <v>140</v>
      </c>
      <c r="E1000" s="177" t="s">
        <v>1209</v>
      </c>
      <c r="F1000" s="178" t="s">
        <v>1210</v>
      </c>
      <c r="G1000" s="179" t="s">
        <v>143</v>
      </c>
      <c r="H1000" s="180">
        <v>809.01</v>
      </c>
      <c r="I1000" s="181"/>
      <c r="J1000" s="180">
        <f>ROUND(I1000*H1000,2)</f>
        <v>0</v>
      </c>
      <c r="K1000" s="178" t="s">
        <v>144</v>
      </c>
      <c r="L1000" s="42"/>
      <c r="M1000" s="182" t="s">
        <v>18</v>
      </c>
      <c r="N1000" s="183" t="s">
        <v>42</v>
      </c>
      <c r="O1000" s="67"/>
      <c r="P1000" s="184">
        <f>O1000*H1000</f>
        <v>0</v>
      </c>
      <c r="Q1000" s="184">
        <v>0</v>
      </c>
      <c r="R1000" s="184">
        <f>Q1000*H1000</f>
        <v>0</v>
      </c>
      <c r="S1000" s="184">
        <v>0</v>
      </c>
      <c r="T1000" s="185">
        <f>S1000*H1000</f>
        <v>0</v>
      </c>
      <c r="U1000" s="37"/>
      <c r="V1000" s="37"/>
      <c r="W1000" s="37"/>
      <c r="X1000" s="37"/>
      <c r="Y1000" s="37"/>
      <c r="Z1000" s="37"/>
      <c r="AA1000" s="37"/>
      <c r="AB1000" s="37"/>
      <c r="AC1000" s="37"/>
      <c r="AD1000" s="37"/>
      <c r="AE1000" s="37"/>
      <c r="AR1000" s="186" t="s">
        <v>145</v>
      </c>
      <c r="AT1000" s="186" t="s">
        <v>140</v>
      </c>
      <c r="AU1000" s="186" t="s">
        <v>81</v>
      </c>
      <c r="AY1000" s="20" t="s">
        <v>138</v>
      </c>
      <c r="BE1000" s="187">
        <f>IF(N1000="základní",J1000,0)</f>
        <v>0</v>
      </c>
      <c r="BF1000" s="187">
        <f>IF(N1000="snížená",J1000,0)</f>
        <v>0</v>
      </c>
      <c r="BG1000" s="187">
        <f>IF(N1000="zákl. přenesená",J1000,0)</f>
        <v>0</v>
      </c>
      <c r="BH1000" s="187">
        <f>IF(N1000="sníž. přenesená",J1000,0)</f>
        <v>0</v>
      </c>
      <c r="BI1000" s="187">
        <f>IF(N1000="nulová",J1000,0)</f>
        <v>0</v>
      </c>
      <c r="BJ1000" s="20" t="s">
        <v>79</v>
      </c>
      <c r="BK1000" s="187">
        <f>ROUND(I1000*H1000,2)</f>
        <v>0</v>
      </c>
      <c r="BL1000" s="20" t="s">
        <v>145</v>
      </c>
      <c r="BM1000" s="186" t="s">
        <v>1211</v>
      </c>
    </row>
    <row r="1001" spans="1:65" s="2" customFormat="1" ht="10.199999999999999">
      <c r="A1001" s="37"/>
      <c r="B1001" s="38"/>
      <c r="C1001" s="39"/>
      <c r="D1001" s="188" t="s">
        <v>147</v>
      </c>
      <c r="E1001" s="39"/>
      <c r="F1001" s="189" t="s">
        <v>1212</v>
      </c>
      <c r="G1001" s="39"/>
      <c r="H1001" s="39"/>
      <c r="I1001" s="190"/>
      <c r="J1001" s="39"/>
      <c r="K1001" s="39"/>
      <c r="L1001" s="42"/>
      <c r="M1001" s="191"/>
      <c r="N1001" s="192"/>
      <c r="O1001" s="67"/>
      <c r="P1001" s="67"/>
      <c r="Q1001" s="67"/>
      <c r="R1001" s="67"/>
      <c r="S1001" s="67"/>
      <c r="T1001" s="68"/>
      <c r="U1001" s="37"/>
      <c r="V1001" s="37"/>
      <c r="W1001" s="37"/>
      <c r="X1001" s="37"/>
      <c r="Y1001" s="37"/>
      <c r="Z1001" s="37"/>
      <c r="AA1001" s="37"/>
      <c r="AB1001" s="37"/>
      <c r="AC1001" s="37"/>
      <c r="AD1001" s="37"/>
      <c r="AE1001" s="37"/>
      <c r="AT1001" s="20" t="s">
        <v>147</v>
      </c>
      <c r="AU1001" s="20" t="s">
        <v>81</v>
      </c>
    </row>
    <row r="1002" spans="1:65" s="13" customFormat="1" ht="10.199999999999999">
      <c r="B1002" s="193"/>
      <c r="C1002" s="194"/>
      <c r="D1002" s="195" t="s">
        <v>149</v>
      </c>
      <c r="E1002" s="196" t="s">
        <v>18</v>
      </c>
      <c r="F1002" s="197" t="s">
        <v>1213</v>
      </c>
      <c r="G1002" s="194"/>
      <c r="H1002" s="196" t="s">
        <v>18</v>
      </c>
      <c r="I1002" s="198"/>
      <c r="J1002" s="194"/>
      <c r="K1002" s="194"/>
      <c r="L1002" s="199"/>
      <c r="M1002" s="200"/>
      <c r="N1002" s="201"/>
      <c r="O1002" s="201"/>
      <c r="P1002" s="201"/>
      <c r="Q1002" s="201"/>
      <c r="R1002" s="201"/>
      <c r="S1002" s="201"/>
      <c r="T1002" s="202"/>
      <c r="AT1002" s="203" t="s">
        <v>149</v>
      </c>
      <c r="AU1002" s="203" t="s">
        <v>81</v>
      </c>
      <c r="AV1002" s="13" t="s">
        <v>79</v>
      </c>
      <c r="AW1002" s="13" t="s">
        <v>33</v>
      </c>
      <c r="AX1002" s="13" t="s">
        <v>71</v>
      </c>
      <c r="AY1002" s="203" t="s">
        <v>138</v>
      </c>
    </row>
    <row r="1003" spans="1:65" s="14" customFormat="1" ht="10.199999999999999">
      <c r="B1003" s="204"/>
      <c r="C1003" s="205"/>
      <c r="D1003" s="195" t="s">
        <v>149</v>
      </c>
      <c r="E1003" s="206" t="s">
        <v>18</v>
      </c>
      <c r="F1003" s="207" t="s">
        <v>1214</v>
      </c>
      <c r="G1003" s="205"/>
      <c r="H1003" s="208">
        <v>210.56</v>
      </c>
      <c r="I1003" s="209"/>
      <c r="J1003" s="205"/>
      <c r="K1003" s="205"/>
      <c r="L1003" s="210"/>
      <c r="M1003" s="211"/>
      <c r="N1003" s="212"/>
      <c r="O1003" s="212"/>
      <c r="P1003" s="212"/>
      <c r="Q1003" s="212"/>
      <c r="R1003" s="212"/>
      <c r="S1003" s="212"/>
      <c r="T1003" s="213"/>
      <c r="AT1003" s="214" t="s">
        <v>149</v>
      </c>
      <c r="AU1003" s="214" t="s">
        <v>81</v>
      </c>
      <c r="AV1003" s="14" t="s">
        <v>81</v>
      </c>
      <c r="AW1003" s="14" t="s">
        <v>33</v>
      </c>
      <c r="AX1003" s="14" t="s">
        <v>71</v>
      </c>
      <c r="AY1003" s="214" t="s">
        <v>138</v>
      </c>
    </row>
    <row r="1004" spans="1:65" s="14" customFormat="1" ht="10.199999999999999">
      <c r="B1004" s="204"/>
      <c r="C1004" s="205"/>
      <c r="D1004" s="195" t="s">
        <v>149</v>
      </c>
      <c r="E1004" s="206" t="s">
        <v>18</v>
      </c>
      <c r="F1004" s="207" t="s">
        <v>1215</v>
      </c>
      <c r="G1004" s="205"/>
      <c r="H1004" s="208">
        <v>218.25</v>
      </c>
      <c r="I1004" s="209"/>
      <c r="J1004" s="205"/>
      <c r="K1004" s="205"/>
      <c r="L1004" s="210"/>
      <c r="M1004" s="211"/>
      <c r="N1004" s="212"/>
      <c r="O1004" s="212"/>
      <c r="P1004" s="212"/>
      <c r="Q1004" s="212"/>
      <c r="R1004" s="212"/>
      <c r="S1004" s="212"/>
      <c r="T1004" s="213"/>
      <c r="AT1004" s="214" t="s">
        <v>149</v>
      </c>
      <c r="AU1004" s="214" t="s">
        <v>81</v>
      </c>
      <c r="AV1004" s="14" t="s">
        <v>81</v>
      </c>
      <c r="AW1004" s="14" t="s">
        <v>33</v>
      </c>
      <c r="AX1004" s="14" t="s">
        <v>71</v>
      </c>
      <c r="AY1004" s="214" t="s">
        <v>138</v>
      </c>
    </row>
    <row r="1005" spans="1:65" s="14" customFormat="1" ht="10.199999999999999">
      <c r="B1005" s="204"/>
      <c r="C1005" s="205"/>
      <c r="D1005" s="195" t="s">
        <v>149</v>
      </c>
      <c r="E1005" s="206" t="s">
        <v>18</v>
      </c>
      <c r="F1005" s="207" t="s">
        <v>1216</v>
      </c>
      <c r="G1005" s="205"/>
      <c r="H1005" s="208">
        <v>193.8</v>
      </c>
      <c r="I1005" s="209"/>
      <c r="J1005" s="205"/>
      <c r="K1005" s="205"/>
      <c r="L1005" s="210"/>
      <c r="M1005" s="211"/>
      <c r="N1005" s="212"/>
      <c r="O1005" s="212"/>
      <c r="P1005" s="212"/>
      <c r="Q1005" s="212"/>
      <c r="R1005" s="212"/>
      <c r="S1005" s="212"/>
      <c r="T1005" s="213"/>
      <c r="AT1005" s="214" t="s">
        <v>149</v>
      </c>
      <c r="AU1005" s="214" t="s">
        <v>81</v>
      </c>
      <c r="AV1005" s="14" t="s">
        <v>81</v>
      </c>
      <c r="AW1005" s="14" t="s">
        <v>33</v>
      </c>
      <c r="AX1005" s="14" t="s">
        <v>71</v>
      </c>
      <c r="AY1005" s="214" t="s">
        <v>138</v>
      </c>
    </row>
    <row r="1006" spans="1:65" s="14" customFormat="1" ht="10.199999999999999">
      <c r="B1006" s="204"/>
      <c r="C1006" s="205"/>
      <c r="D1006" s="195" t="s">
        <v>149</v>
      </c>
      <c r="E1006" s="206" t="s">
        <v>18</v>
      </c>
      <c r="F1006" s="207" t="s">
        <v>1217</v>
      </c>
      <c r="G1006" s="205"/>
      <c r="H1006" s="208">
        <v>186.4</v>
      </c>
      <c r="I1006" s="209"/>
      <c r="J1006" s="205"/>
      <c r="K1006" s="205"/>
      <c r="L1006" s="210"/>
      <c r="M1006" s="211"/>
      <c r="N1006" s="212"/>
      <c r="O1006" s="212"/>
      <c r="P1006" s="212"/>
      <c r="Q1006" s="212"/>
      <c r="R1006" s="212"/>
      <c r="S1006" s="212"/>
      <c r="T1006" s="213"/>
      <c r="AT1006" s="214" t="s">
        <v>149</v>
      </c>
      <c r="AU1006" s="214" t="s">
        <v>81</v>
      </c>
      <c r="AV1006" s="14" t="s">
        <v>81</v>
      </c>
      <c r="AW1006" s="14" t="s">
        <v>33</v>
      </c>
      <c r="AX1006" s="14" t="s">
        <v>71</v>
      </c>
      <c r="AY1006" s="214" t="s">
        <v>138</v>
      </c>
    </row>
    <row r="1007" spans="1:65" s="15" customFormat="1" ht="10.199999999999999">
      <c r="B1007" s="215"/>
      <c r="C1007" s="216"/>
      <c r="D1007" s="195" t="s">
        <v>149</v>
      </c>
      <c r="E1007" s="217" t="s">
        <v>18</v>
      </c>
      <c r="F1007" s="218" t="s">
        <v>154</v>
      </c>
      <c r="G1007" s="216"/>
      <c r="H1007" s="219">
        <v>809.01</v>
      </c>
      <c r="I1007" s="220"/>
      <c r="J1007" s="216"/>
      <c r="K1007" s="216"/>
      <c r="L1007" s="221"/>
      <c r="M1007" s="222"/>
      <c r="N1007" s="223"/>
      <c r="O1007" s="223"/>
      <c r="P1007" s="223"/>
      <c r="Q1007" s="223"/>
      <c r="R1007" s="223"/>
      <c r="S1007" s="223"/>
      <c r="T1007" s="224"/>
      <c r="AT1007" s="225" t="s">
        <v>149</v>
      </c>
      <c r="AU1007" s="225" t="s">
        <v>81</v>
      </c>
      <c r="AV1007" s="15" t="s">
        <v>145</v>
      </c>
      <c r="AW1007" s="15" t="s">
        <v>33</v>
      </c>
      <c r="AX1007" s="15" t="s">
        <v>79</v>
      </c>
      <c r="AY1007" s="225" t="s">
        <v>138</v>
      </c>
    </row>
    <row r="1008" spans="1:65" s="2" customFormat="1" ht="22.2" customHeight="1">
      <c r="A1008" s="37"/>
      <c r="B1008" s="38"/>
      <c r="C1008" s="176" t="s">
        <v>1218</v>
      </c>
      <c r="D1008" s="176" t="s">
        <v>140</v>
      </c>
      <c r="E1008" s="177" t="s">
        <v>1219</v>
      </c>
      <c r="F1008" s="178" t="s">
        <v>1220</v>
      </c>
      <c r="G1008" s="179" t="s">
        <v>143</v>
      </c>
      <c r="H1008" s="180">
        <v>24270.3</v>
      </c>
      <c r="I1008" s="181"/>
      <c r="J1008" s="180">
        <f>ROUND(I1008*H1008,2)</f>
        <v>0</v>
      </c>
      <c r="K1008" s="178" t="s">
        <v>144</v>
      </c>
      <c r="L1008" s="42"/>
      <c r="M1008" s="182" t="s">
        <v>18</v>
      </c>
      <c r="N1008" s="183" t="s">
        <v>42</v>
      </c>
      <c r="O1008" s="67"/>
      <c r="P1008" s="184">
        <f>O1008*H1008</f>
        <v>0</v>
      </c>
      <c r="Q1008" s="184">
        <v>0</v>
      </c>
      <c r="R1008" s="184">
        <f>Q1008*H1008</f>
        <v>0</v>
      </c>
      <c r="S1008" s="184">
        <v>0</v>
      </c>
      <c r="T1008" s="185">
        <f>S1008*H1008</f>
        <v>0</v>
      </c>
      <c r="U1008" s="37"/>
      <c r="V1008" s="37"/>
      <c r="W1008" s="37"/>
      <c r="X1008" s="37"/>
      <c r="Y1008" s="37"/>
      <c r="Z1008" s="37"/>
      <c r="AA1008" s="37"/>
      <c r="AB1008" s="37"/>
      <c r="AC1008" s="37"/>
      <c r="AD1008" s="37"/>
      <c r="AE1008" s="37"/>
      <c r="AR1008" s="186" t="s">
        <v>145</v>
      </c>
      <c r="AT1008" s="186" t="s">
        <v>140</v>
      </c>
      <c r="AU1008" s="186" t="s">
        <v>81</v>
      </c>
      <c r="AY1008" s="20" t="s">
        <v>138</v>
      </c>
      <c r="BE1008" s="187">
        <f>IF(N1008="základní",J1008,0)</f>
        <v>0</v>
      </c>
      <c r="BF1008" s="187">
        <f>IF(N1008="snížená",J1008,0)</f>
        <v>0</v>
      </c>
      <c r="BG1008" s="187">
        <f>IF(N1008="zákl. přenesená",J1008,0)</f>
        <v>0</v>
      </c>
      <c r="BH1008" s="187">
        <f>IF(N1008="sníž. přenesená",J1008,0)</f>
        <v>0</v>
      </c>
      <c r="BI1008" s="187">
        <f>IF(N1008="nulová",J1008,0)</f>
        <v>0</v>
      </c>
      <c r="BJ1008" s="20" t="s">
        <v>79</v>
      </c>
      <c r="BK1008" s="187">
        <f>ROUND(I1008*H1008,2)</f>
        <v>0</v>
      </c>
      <c r="BL1008" s="20" t="s">
        <v>145</v>
      </c>
      <c r="BM1008" s="186" t="s">
        <v>1221</v>
      </c>
    </row>
    <row r="1009" spans="1:65" s="2" customFormat="1" ht="10.199999999999999">
      <c r="A1009" s="37"/>
      <c r="B1009" s="38"/>
      <c r="C1009" s="39"/>
      <c r="D1009" s="188" t="s">
        <v>147</v>
      </c>
      <c r="E1009" s="39"/>
      <c r="F1009" s="189" t="s">
        <v>1222</v>
      </c>
      <c r="G1009" s="39"/>
      <c r="H1009" s="39"/>
      <c r="I1009" s="190"/>
      <c r="J1009" s="39"/>
      <c r="K1009" s="39"/>
      <c r="L1009" s="42"/>
      <c r="M1009" s="191"/>
      <c r="N1009" s="192"/>
      <c r="O1009" s="67"/>
      <c r="P1009" s="67"/>
      <c r="Q1009" s="67"/>
      <c r="R1009" s="67"/>
      <c r="S1009" s="67"/>
      <c r="T1009" s="68"/>
      <c r="U1009" s="37"/>
      <c r="V1009" s="37"/>
      <c r="W1009" s="37"/>
      <c r="X1009" s="37"/>
      <c r="Y1009" s="37"/>
      <c r="Z1009" s="37"/>
      <c r="AA1009" s="37"/>
      <c r="AB1009" s="37"/>
      <c r="AC1009" s="37"/>
      <c r="AD1009" s="37"/>
      <c r="AE1009" s="37"/>
      <c r="AT1009" s="20" t="s">
        <v>147</v>
      </c>
      <c r="AU1009" s="20" t="s">
        <v>81</v>
      </c>
    </row>
    <row r="1010" spans="1:65" s="14" customFormat="1" ht="10.199999999999999">
      <c r="B1010" s="204"/>
      <c r="C1010" s="205"/>
      <c r="D1010" s="195" t="s">
        <v>149</v>
      </c>
      <c r="E1010" s="206" t="s">
        <v>18</v>
      </c>
      <c r="F1010" s="207" t="s">
        <v>1223</v>
      </c>
      <c r="G1010" s="205"/>
      <c r="H1010" s="208">
        <v>24270.3</v>
      </c>
      <c r="I1010" s="209"/>
      <c r="J1010" s="205"/>
      <c r="K1010" s="205"/>
      <c r="L1010" s="210"/>
      <c r="M1010" s="211"/>
      <c r="N1010" s="212"/>
      <c r="O1010" s="212"/>
      <c r="P1010" s="212"/>
      <c r="Q1010" s="212"/>
      <c r="R1010" s="212"/>
      <c r="S1010" s="212"/>
      <c r="T1010" s="213"/>
      <c r="AT1010" s="214" t="s">
        <v>149</v>
      </c>
      <c r="AU1010" s="214" t="s">
        <v>81</v>
      </c>
      <c r="AV1010" s="14" t="s">
        <v>81</v>
      </c>
      <c r="AW1010" s="14" t="s">
        <v>33</v>
      </c>
      <c r="AX1010" s="14" t="s">
        <v>79</v>
      </c>
      <c r="AY1010" s="214" t="s">
        <v>138</v>
      </c>
    </row>
    <row r="1011" spans="1:65" s="2" customFormat="1" ht="22.2" customHeight="1">
      <c r="A1011" s="37"/>
      <c r="B1011" s="38"/>
      <c r="C1011" s="176" t="s">
        <v>1224</v>
      </c>
      <c r="D1011" s="176" t="s">
        <v>140</v>
      </c>
      <c r="E1011" s="177" t="s">
        <v>1225</v>
      </c>
      <c r="F1011" s="178" t="s">
        <v>1226</v>
      </c>
      <c r="G1011" s="179" t="s">
        <v>143</v>
      </c>
      <c r="H1011" s="180">
        <v>809.01</v>
      </c>
      <c r="I1011" s="181"/>
      <c r="J1011" s="180">
        <f>ROUND(I1011*H1011,2)</f>
        <v>0</v>
      </c>
      <c r="K1011" s="178" t="s">
        <v>144</v>
      </c>
      <c r="L1011" s="42"/>
      <c r="M1011" s="182" t="s">
        <v>18</v>
      </c>
      <c r="N1011" s="183" t="s">
        <v>42</v>
      </c>
      <c r="O1011" s="67"/>
      <c r="P1011" s="184">
        <f>O1011*H1011</f>
        <v>0</v>
      </c>
      <c r="Q1011" s="184">
        <v>0</v>
      </c>
      <c r="R1011" s="184">
        <f>Q1011*H1011</f>
        <v>0</v>
      </c>
      <c r="S1011" s="184">
        <v>0</v>
      </c>
      <c r="T1011" s="185">
        <f>S1011*H1011</f>
        <v>0</v>
      </c>
      <c r="U1011" s="37"/>
      <c r="V1011" s="37"/>
      <c r="W1011" s="37"/>
      <c r="X1011" s="37"/>
      <c r="Y1011" s="37"/>
      <c r="Z1011" s="37"/>
      <c r="AA1011" s="37"/>
      <c r="AB1011" s="37"/>
      <c r="AC1011" s="37"/>
      <c r="AD1011" s="37"/>
      <c r="AE1011" s="37"/>
      <c r="AR1011" s="186" t="s">
        <v>145</v>
      </c>
      <c r="AT1011" s="186" t="s">
        <v>140</v>
      </c>
      <c r="AU1011" s="186" t="s">
        <v>81</v>
      </c>
      <c r="AY1011" s="20" t="s">
        <v>138</v>
      </c>
      <c r="BE1011" s="187">
        <f>IF(N1011="základní",J1011,0)</f>
        <v>0</v>
      </c>
      <c r="BF1011" s="187">
        <f>IF(N1011="snížená",J1011,0)</f>
        <v>0</v>
      </c>
      <c r="BG1011" s="187">
        <f>IF(N1011="zákl. přenesená",J1011,0)</f>
        <v>0</v>
      </c>
      <c r="BH1011" s="187">
        <f>IF(N1011="sníž. přenesená",J1011,0)</f>
        <v>0</v>
      </c>
      <c r="BI1011" s="187">
        <f>IF(N1011="nulová",J1011,0)</f>
        <v>0</v>
      </c>
      <c r="BJ1011" s="20" t="s">
        <v>79</v>
      </c>
      <c r="BK1011" s="187">
        <f>ROUND(I1011*H1011,2)</f>
        <v>0</v>
      </c>
      <c r="BL1011" s="20" t="s">
        <v>145</v>
      </c>
      <c r="BM1011" s="186" t="s">
        <v>1227</v>
      </c>
    </row>
    <row r="1012" spans="1:65" s="2" customFormat="1" ht="10.199999999999999">
      <c r="A1012" s="37"/>
      <c r="B1012" s="38"/>
      <c r="C1012" s="39"/>
      <c r="D1012" s="188" t="s">
        <v>147</v>
      </c>
      <c r="E1012" s="39"/>
      <c r="F1012" s="189" t="s">
        <v>1228</v>
      </c>
      <c r="G1012" s="39"/>
      <c r="H1012" s="39"/>
      <c r="I1012" s="190"/>
      <c r="J1012" s="39"/>
      <c r="K1012" s="39"/>
      <c r="L1012" s="42"/>
      <c r="M1012" s="191"/>
      <c r="N1012" s="192"/>
      <c r="O1012" s="67"/>
      <c r="P1012" s="67"/>
      <c r="Q1012" s="67"/>
      <c r="R1012" s="67"/>
      <c r="S1012" s="67"/>
      <c r="T1012" s="68"/>
      <c r="U1012" s="37"/>
      <c r="V1012" s="37"/>
      <c r="W1012" s="37"/>
      <c r="X1012" s="37"/>
      <c r="Y1012" s="37"/>
      <c r="Z1012" s="37"/>
      <c r="AA1012" s="37"/>
      <c r="AB1012" s="37"/>
      <c r="AC1012" s="37"/>
      <c r="AD1012" s="37"/>
      <c r="AE1012" s="37"/>
      <c r="AT1012" s="20" t="s">
        <v>147</v>
      </c>
      <c r="AU1012" s="20" t="s">
        <v>81</v>
      </c>
    </row>
    <row r="1013" spans="1:65" s="14" customFormat="1" ht="10.199999999999999">
      <c r="B1013" s="204"/>
      <c r="C1013" s="205"/>
      <c r="D1013" s="195" t="s">
        <v>149</v>
      </c>
      <c r="E1013" s="206" t="s">
        <v>18</v>
      </c>
      <c r="F1013" s="207" t="s">
        <v>1229</v>
      </c>
      <c r="G1013" s="205"/>
      <c r="H1013" s="208">
        <v>809.01</v>
      </c>
      <c r="I1013" s="209"/>
      <c r="J1013" s="205"/>
      <c r="K1013" s="205"/>
      <c r="L1013" s="210"/>
      <c r="M1013" s="211"/>
      <c r="N1013" s="212"/>
      <c r="O1013" s="212"/>
      <c r="P1013" s="212"/>
      <c r="Q1013" s="212"/>
      <c r="R1013" s="212"/>
      <c r="S1013" s="212"/>
      <c r="T1013" s="213"/>
      <c r="AT1013" s="214" t="s">
        <v>149</v>
      </c>
      <c r="AU1013" s="214" t="s">
        <v>81</v>
      </c>
      <c r="AV1013" s="14" t="s">
        <v>81</v>
      </c>
      <c r="AW1013" s="14" t="s">
        <v>33</v>
      </c>
      <c r="AX1013" s="14" t="s">
        <v>79</v>
      </c>
      <c r="AY1013" s="214" t="s">
        <v>138</v>
      </c>
    </row>
    <row r="1014" spans="1:65" s="2" customFormat="1" ht="14.4" customHeight="1">
      <c r="A1014" s="37"/>
      <c r="B1014" s="38"/>
      <c r="C1014" s="176" t="s">
        <v>1230</v>
      </c>
      <c r="D1014" s="176" t="s">
        <v>140</v>
      </c>
      <c r="E1014" s="177" t="s">
        <v>1231</v>
      </c>
      <c r="F1014" s="178" t="s">
        <v>1232</v>
      </c>
      <c r="G1014" s="179" t="s">
        <v>1233</v>
      </c>
      <c r="H1014" s="180">
        <v>5</v>
      </c>
      <c r="I1014" s="181"/>
      <c r="J1014" s="180">
        <f>ROUND(I1014*H1014,2)</f>
        <v>0</v>
      </c>
      <c r="K1014" s="178" t="s">
        <v>144</v>
      </c>
      <c r="L1014" s="42"/>
      <c r="M1014" s="182" t="s">
        <v>18</v>
      </c>
      <c r="N1014" s="183" t="s">
        <v>42</v>
      </c>
      <c r="O1014" s="67"/>
      <c r="P1014" s="184">
        <f>O1014*H1014</f>
        <v>0</v>
      </c>
      <c r="Q1014" s="184">
        <v>0</v>
      </c>
      <c r="R1014" s="184">
        <f>Q1014*H1014</f>
        <v>0</v>
      </c>
      <c r="S1014" s="184">
        <v>0</v>
      </c>
      <c r="T1014" s="185">
        <f>S1014*H1014</f>
        <v>0</v>
      </c>
      <c r="U1014" s="37"/>
      <c r="V1014" s="37"/>
      <c r="W1014" s="37"/>
      <c r="X1014" s="37"/>
      <c r="Y1014" s="37"/>
      <c r="Z1014" s="37"/>
      <c r="AA1014" s="37"/>
      <c r="AB1014" s="37"/>
      <c r="AC1014" s="37"/>
      <c r="AD1014" s="37"/>
      <c r="AE1014" s="37"/>
      <c r="AR1014" s="186" t="s">
        <v>145</v>
      </c>
      <c r="AT1014" s="186" t="s">
        <v>140</v>
      </c>
      <c r="AU1014" s="186" t="s">
        <v>81</v>
      </c>
      <c r="AY1014" s="20" t="s">
        <v>138</v>
      </c>
      <c r="BE1014" s="187">
        <f>IF(N1014="základní",J1014,0)</f>
        <v>0</v>
      </c>
      <c r="BF1014" s="187">
        <f>IF(N1014="snížená",J1014,0)</f>
        <v>0</v>
      </c>
      <c r="BG1014" s="187">
        <f>IF(N1014="zákl. přenesená",J1014,0)</f>
        <v>0</v>
      </c>
      <c r="BH1014" s="187">
        <f>IF(N1014="sníž. přenesená",J1014,0)</f>
        <v>0</v>
      </c>
      <c r="BI1014" s="187">
        <f>IF(N1014="nulová",J1014,0)</f>
        <v>0</v>
      </c>
      <c r="BJ1014" s="20" t="s">
        <v>79</v>
      </c>
      <c r="BK1014" s="187">
        <f>ROUND(I1014*H1014,2)</f>
        <v>0</v>
      </c>
      <c r="BL1014" s="20" t="s">
        <v>145</v>
      </c>
      <c r="BM1014" s="186" t="s">
        <v>1234</v>
      </c>
    </row>
    <row r="1015" spans="1:65" s="2" customFormat="1" ht="10.199999999999999">
      <c r="A1015" s="37"/>
      <c r="B1015" s="38"/>
      <c r="C1015" s="39"/>
      <c r="D1015" s="188" t="s">
        <v>147</v>
      </c>
      <c r="E1015" s="39"/>
      <c r="F1015" s="189" t="s">
        <v>1235</v>
      </c>
      <c r="G1015" s="39"/>
      <c r="H1015" s="39"/>
      <c r="I1015" s="190"/>
      <c r="J1015" s="39"/>
      <c r="K1015" s="39"/>
      <c r="L1015" s="42"/>
      <c r="M1015" s="191"/>
      <c r="N1015" s="192"/>
      <c r="O1015" s="67"/>
      <c r="P1015" s="67"/>
      <c r="Q1015" s="67"/>
      <c r="R1015" s="67"/>
      <c r="S1015" s="67"/>
      <c r="T1015" s="68"/>
      <c r="U1015" s="37"/>
      <c r="V1015" s="37"/>
      <c r="W1015" s="37"/>
      <c r="X1015" s="37"/>
      <c r="Y1015" s="37"/>
      <c r="Z1015" s="37"/>
      <c r="AA1015" s="37"/>
      <c r="AB1015" s="37"/>
      <c r="AC1015" s="37"/>
      <c r="AD1015" s="37"/>
      <c r="AE1015" s="37"/>
      <c r="AT1015" s="20" t="s">
        <v>147</v>
      </c>
      <c r="AU1015" s="20" t="s">
        <v>81</v>
      </c>
    </row>
    <row r="1016" spans="1:65" s="14" customFormat="1" ht="10.199999999999999">
      <c r="B1016" s="204"/>
      <c r="C1016" s="205"/>
      <c r="D1016" s="195" t="s">
        <v>149</v>
      </c>
      <c r="E1016" s="206" t="s">
        <v>18</v>
      </c>
      <c r="F1016" s="207" t="s">
        <v>1236</v>
      </c>
      <c r="G1016" s="205"/>
      <c r="H1016" s="208">
        <v>5</v>
      </c>
      <c r="I1016" s="209"/>
      <c r="J1016" s="205"/>
      <c r="K1016" s="205"/>
      <c r="L1016" s="210"/>
      <c r="M1016" s="211"/>
      <c r="N1016" s="212"/>
      <c r="O1016" s="212"/>
      <c r="P1016" s="212"/>
      <c r="Q1016" s="212"/>
      <c r="R1016" s="212"/>
      <c r="S1016" s="212"/>
      <c r="T1016" s="213"/>
      <c r="AT1016" s="214" t="s">
        <v>149</v>
      </c>
      <c r="AU1016" s="214" t="s">
        <v>81</v>
      </c>
      <c r="AV1016" s="14" t="s">
        <v>81</v>
      </c>
      <c r="AW1016" s="14" t="s">
        <v>33</v>
      </c>
      <c r="AX1016" s="14" t="s">
        <v>79</v>
      </c>
      <c r="AY1016" s="214" t="s">
        <v>138</v>
      </c>
    </row>
    <row r="1017" spans="1:65" s="2" customFormat="1" ht="19.8" customHeight="1">
      <c r="A1017" s="37"/>
      <c r="B1017" s="38"/>
      <c r="C1017" s="176" t="s">
        <v>1237</v>
      </c>
      <c r="D1017" s="176" t="s">
        <v>140</v>
      </c>
      <c r="E1017" s="177" t="s">
        <v>1238</v>
      </c>
      <c r="F1017" s="178" t="s">
        <v>1239</v>
      </c>
      <c r="G1017" s="179" t="s">
        <v>1233</v>
      </c>
      <c r="H1017" s="180">
        <v>150</v>
      </c>
      <c r="I1017" s="181"/>
      <c r="J1017" s="180">
        <f>ROUND(I1017*H1017,2)</f>
        <v>0</v>
      </c>
      <c r="K1017" s="178" t="s">
        <v>144</v>
      </c>
      <c r="L1017" s="42"/>
      <c r="M1017" s="182" t="s">
        <v>18</v>
      </c>
      <c r="N1017" s="183" t="s">
        <v>42</v>
      </c>
      <c r="O1017" s="67"/>
      <c r="P1017" s="184">
        <f>O1017*H1017</f>
        <v>0</v>
      </c>
      <c r="Q1017" s="184">
        <v>0</v>
      </c>
      <c r="R1017" s="184">
        <f>Q1017*H1017</f>
        <v>0</v>
      </c>
      <c r="S1017" s="184">
        <v>0</v>
      </c>
      <c r="T1017" s="185">
        <f>S1017*H1017</f>
        <v>0</v>
      </c>
      <c r="U1017" s="37"/>
      <c r="V1017" s="37"/>
      <c r="W1017" s="37"/>
      <c r="X1017" s="37"/>
      <c r="Y1017" s="37"/>
      <c r="Z1017" s="37"/>
      <c r="AA1017" s="37"/>
      <c r="AB1017" s="37"/>
      <c r="AC1017" s="37"/>
      <c r="AD1017" s="37"/>
      <c r="AE1017" s="37"/>
      <c r="AR1017" s="186" t="s">
        <v>145</v>
      </c>
      <c r="AT1017" s="186" t="s">
        <v>140</v>
      </c>
      <c r="AU1017" s="186" t="s">
        <v>81</v>
      </c>
      <c r="AY1017" s="20" t="s">
        <v>138</v>
      </c>
      <c r="BE1017" s="187">
        <f>IF(N1017="základní",J1017,0)</f>
        <v>0</v>
      </c>
      <c r="BF1017" s="187">
        <f>IF(N1017="snížená",J1017,0)</f>
        <v>0</v>
      </c>
      <c r="BG1017" s="187">
        <f>IF(N1017="zákl. přenesená",J1017,0)</f>
        <v>0</v>
      </c>
      <c r="BH1017" s="187">
        <f>IF(N1017="sníž. přenesená",J1017,0)</f>
        <v>0</v>
      </c>
      <c r="BI1017" s="187">
        <f>IF(N1017="nulová",J1017,0)</f>
        <v>0</v>
      </c>
      <c r="BJ1017" s="20" t="s">
        <v>79</v>
      </c>
      <c r="BK1017" s="187">
        <f>ROUND(I1017*H1017,2)</f>
        <v>0</v>
      </c>
      <c r="BL1017" s="20" t="s">
        <v>145</v>
      </c>
      <c r="BM1017" s="186" t="s">
        <v>1240</v>
      </c>
    </row>
    <row r="1018" spans="1:65" s="2" customFormat="1" ht="10.199999999999999">
      <c r="A1018" s="37"/>
      <c r="B1018" s="38"/>
      <c r="C1018" s="39"/>
      <c r="D1018" s="188" t="s">
        <v>147</v>
      </c>
      <c r="E1018" s="39"/>
      <c r="F1018" s="189" t="s">
        <v>1241</v>
      </c>
      <c r="G1018" s="39"/>
      <c r="H1018" s="39"/>
      <c r="I1018" s="190"/>
      <c r="J1018" s="39"/>
      <c r="K1018" s="39"/>
      <c r="L1018" s="42"/>
      <c r="M1018" s="191"/>
      <c r="N1018" s="192"/>
      <c r="O1018" s="67"/>
      <c r="P1018" s="67"/>
      <c r="Q1018" s="67"/>
      <c r="R1018" s="67"/>
      <c r="S1018" s="67"/>
      <c r="T1018" s="68"/>
      <c r="U1018" s="37"/>
      <c r="V1018" s="37"/>
      <c r="W1018" s="37"/>
      <c r="X1018" s="37"/>
      <c r="Y1018" s="37"/>
      <c r="Z1018" s="37"/>
      <c r="AA1018" s="37"/>
      <c r="AB1018" s="37"/>
      <c r="AC1018" s="37"/>
      <c r="AD1018" s="37"/>
      <c r="AE1018" s="37"/>
      <c r="AT1018" s="20" t="s">
        <v>147</v>
      </c>
      <c r="AU1018" s="20" t="s">
        <v>81</v>
      </c>
    </row>
    <row r="1019" spans="1:65" s="14" customFormat="1" ht="10.199999999999999">
      <c r="B1019" s="204"/>
      <c r="C1019" s="205"/>
      <c r="D1019" s="195" t="s">
        <v>149</v>
      </c>
      <c r="E1019" s="206" t="s">
        <v>18</v>
      </c>
      <c r="F1019" s="207" t="s">
        <v>1242</v>
      </c>
      <c r="G1019" s="205"/>
      <c r="H1019" s="208">
        <v>150</v>
      </c>
      <c r="I1019" s="209"/>
      <c r="J1019" s="205"/>
      <c r="K1019" s="205"/>
      <c r="L1019" s="210"/>
      <c r="M1019" s="211"/>
      <c r="N1019" s="212"/>
      <c r="O1019" s="212"/>
      <c r="P1019" s="212"/>
      <c r="Q1019" s="212"/>
      <c r="R1019" s="212"/>
      <c r="S1019" s="212"/>
      <c r="T1019" s="213"/>
      <c r="AT1019" s="214" t="s">
        <v>149</v>
      </c>
      <c r="AU1019" s="214" t="s">
        <v>81</v>
      </c>
      <c r="AV1019" s="14" t="s">
        <v>81</v>
      </c>
      <c r="AW1019" s="14" t="s">
        <v>33</v>
      </c>
      <c r="AX1019" s="14" t="s">
        <v>79</v>
      </c>
      <c r="AY1019" s="214" t="s">
        <v>138</v>
      </c>
    </row>
    <row r="1020" spans="1:65" s="2" customFormat="1" ht="14.4" customHeight="1">
      <c r="A1020" s="37"/>
      <c r="B1020" s="38"/>
      <c r="C1020" s="176" t="s">
        <v>1243</v>
      </c>
      <c r="D1020" s="176" t="s">
        <v>140</v>
      </c>
      <c r="E1020" s="177" t="s">
        <v>1244</v>
      </c>
      <c r="F1020" s="178" t="s">
        <v>1245</v>
      </c>
      <c r="G1020" s="179" t="s">
        <v>1233</v>
      </c>
      <c r="H1020" s="180">
        <v>5</v>
      </c>
      <c r="I1020" s="181"/>
      <c r="J1020" s="180">
        <f>ROUND(I1020*H1020,2)</f>
        <v>0</v>
      </c>
      <c r="K1020" s="178" t="s">
        <v>144</v>
      </c>
      <c r="L1020" s="42"/>
      <c r="M1020" s="182" t="s">
        <v>18</v>
      </c>
      <c r="N1020" s="183" t="s">
        <v>42</v>
      </c>
      <c r="O1020" s="67"/>
      <c r="P1020" s="184">
        <f>O1020*H1020</f>
        <v>0</v>
      </c>
      <c r="Q1020" s="184">
        <v>0</v>
      </c>
      <c r="R1020" s="184">
        <f>Q1020*H1020</f>
        <v>0</v>
      </c>
      <c r="S1020" s="184">
        <v>0</v>
      </c>
      <c r="T1020" s="185">
        <f>S1020*H1020</f>
        <v>0</v>
      </c>
      <c r="U1020" s="37"/>
      <c r="V1020" s="37"/>
      <c r="W1020" s="37"/>
      <c r="X1020" s="37"/>
      <c r="Y1020" s="37"/>
      <c r="Z1020" s="37"/>
      <c r="AA1020" s="37"/>
      <c r="AB1020" s="37"/>
      <c r="AC1020" s="37"/>
      <c r="AD1020" s="37"/>
      <c r="AE1020" s="37"/>
      <c r="AR1020" s="186" t="s">
        <v>145</v>
      </c>
      <c r="AT1020" s="186" t="s">
        <v>140</v>
      </c>
      <c r="AU1020" s="186" t="s">
        <v>81</v>
      </c>
      <c r="AY1020" s="20" t="s">
        <v>138</v>
      </c>
      <c r="BE1020" s="187">
        <f>IF(N1020="základní",J1020,0)</f>
        <v>0</v>
      </c>
      <c r="BF1020" s="187">
        <f>IF(N1020="snížená",J1020,0)</f>
        <v>0</v>
      </c>
      <c r="BG1020" s="187">
        <f>IF(N1020="zákl. přenesená",J1020,0)</f>
        <v>0</v>
      </c>
      <c r="BH1020" s="187">
        <f>IF(N1020="sníž. přenesená",J1020,0)</f>
        <v>0</v>
      </c>
      <c r="BI1020" s="187">
        <f>IF(N1020="nulová",J1020,0)</f>
        <v>0</v>
      </c>
      <c r="BJ1020" s="20" t="s">
        <v>79</v>
      </c>
      <c r="BK1020" s="187">
        <f>ROUND(I1020*H1020,2)</f>
        <v>0</v>
      </c>
      <c r="BL1020" s="20" t="s">
        <v>145</v>
      </c>
      <c r="BM1020" s="186" t="s">
        <v>1246</v>
      </c>
    </row>
    <row r="1021" spans="1:65" s="2" customFormat="1" ht="10.199999999999999">
      <c r="A1021" s="37"/>
      <c r="B1021" s="38"/>
      <c r="C1021" s="39"/>
      <c r="D1021" s="188" t="s">
        <v>147</v>
      </c>
      <c r="E1021" s="39"/>
      <c r="F1021" s="189" t="s">
        <v>1247</v>
      </c>
      <c r="G1021" s="39"/>
      <c r="H1021" s="39"/>
      <c r="I1021" s="190"/>
      <c r="J1021" s="39"/>
      <c r="K1021" s="39"/>
      <c r="L1021" s="42"/>
      <c r="M1021" s="191"/>
      <c r="N1021" s="192"/>
      <c r="O1021" s="67"/>
      <c r="P1021" s="67"/>
      <c r="Q1021" s="67"/>
      <c r="R1021" s="67"/>
      <c r="S1021" s="67"/>
      <c r="T1021" s="68"/>
      <c r="U1021" s="37"/>
      <c r="V1021" s="37"/>
      <c r="W1021" s="37"/>
      <c r="X1021" s="37"/>
      <c r="Y1021" s="37"/>
      <c r="Z1021" s="37"/>
      <c r="AA1021" s="37"/>
      <c r="AB1021" s="37"/>
      <c r="AC1021" s="37"/>
      <c r="AD1021" s="37"/>
      <c r="AE1021" s="37"/>
      <c r="AT1021" s="20" t="s">
        <v>147</v>
      </c>
      <c r="AU1021" s="20" t="s">
        <v>81</v>
      </c>
    </row>
    <row r="1022" spans="1:65" s="14" customFormat="1" ht="10.199999999999999">
      <c r="B1022" s="204"/>
      <c r="C1022" s="205"/>
      <c r="D1022" s="195" t="s">
        <v>149</v>
      </c>
      <c r="E1022" s="206" t="s">
        <v>18</v>
      </c>
      <c r="F1022" s="207" t="s">
        <v>1236</v>
      </c>
      <c r="G1022" s="205"/>
      <c r="H1022" s="208">
        <v>5</v>
      </c>
      <c r="I1022" s="209"/>
      <c r="J1022" s="205"/>
      <c r="K1022" s="205"/>
      <c r="L1022" s="210"/>
      <c r="M1022" s="211"/>
      <c r="N1022" s="212"/>
      <c r="O1022" s="212"/>
      <c r="P1022" s="212"/>
      <c r="Q1022" s="212"/>
      <c r="R1022" s="212"/>
      <c r="S1022" s="212"/>
      <c r="T1022" s="213"/>
      <c r="AT1022" s="214" t="s">
        <v>149</v>
      </c>
      <c r="AU1022" s="214" t="s">
        <v>81</v>
      </c>
      <c r="AV1022" s="14" t="s">
        <v>81</v>
      </c>
      <c r="AW1022" s="14" t="s">
        <v>33</v>
      </c>
      <c r="AX1022" s="14" t="s">
        <v>79</v>
      </c>
      <c r="AY1022" s="214" t="s">
        <v>138</v>
      </c>
    </row>
    <row r="1023" spans="1:65" s="12" customFormat="1" ht="22.8" customHeight="1">
      <c r="B1023" s="160"/>
      <c r="C1023" s="161"/>
      <c r="D1023" s="162" t="s">
        <v>70</v>
      </c>
      <c r="E1023" s="174" t="s">
        <v>1248</v>
      </c>
      <c r="F1023" s="174" t="s">
        <v>1249</v>
      </c>
      <c r="G1023" s="161"/>
      <c r="H1023" s="161"/>
      <c r="I1023" s="164"/>
      <c r="J1023" s="175">
        <f>BK1023</f>
        <v>0</v>
      </c>
      <c r="K1023" s="161"/>
      <c r="L1023" s="166"/>
      <c r="M1023" s="167"/>
      <c r="N1023" s="168"/>
      <c r="O1023" s="168"/>
      <c r="P1023" s="169">
        <f>SUM(P1024:P1061)</f>
        <v>0</v>
      </c>
      <c r="Q1023" s="168"/>
      <c r="R1023" s="169">
        <f>SUM(R1024:R1061)</f>
        <v>0</v>
      </c>
      <c r="S1023" s="168"/>
      <c r="T1023" s="170">
        <f>SUM(T1024:T1061)</f>
        <v>0</v>
      </c>
      <c r="AR1023" s="171" t="s">
        <v>79</v>
      </c>
      <c r="AT1023" s="172" t="s">
        <v>70</v>
      </c>
      <c r="AU1023" s="172" t="s">
        <v>79</v>
      </c>
      <c r="AY1023" s="171" t="s">
        <v>138</v>
      </c>
      <c r="BK1023" s="173">
        <f>SUM(BK1024:BK1061)</f>
        <v>0</v>
      </c>
    </row>
    <row r="1024" spans="1:65" s="2" customFormat="1" ht="22.2" customHeight="1">
      <c r="A1024" s="37"/>
      <c r="B1024" s="38"/>
      <c r="C1024" s="176" t="s">
        <v>1250</v>
      </c>
      <c r="D1024" s="176" t="s">
        <v>140</v>
      </c>
      <c r="E1024" s="177" t="s">
        <v>1251</v>
      </c>
      <c r="F1024" s="178" t="s">
        <v>1252</v>
      </c>
      <c r="G1024" s="179" t="s">
        <v>213</v>
      </c>
      <c r="H1024" s="180">
        <v>39.880000000000003</v>
      </c>
      <c r="I1024" s="181"/>
      <c r="J1024" s="180">
        <f>ROUND(I1024*H1024,2)</f>
        <v>0</v>
      </c>
      <c r="K1024" s="178" t="s">
        <v>144</v>
      </c>
      <c r="L1024" s="42"/>
      <c r="M1024" s="182" t="s">
        <v>18</v>
      </c>
      <c r="N1024" s="183" t="s">
        <v>42</v>
      </c>
      <c r="O1024" s="67"/>
      <c r="P1024" s="184">
        <f>O1024*H1024</f>
        <v>0</v>
      </c>
      <c r="Q1024" s="184">
        <v>0</v>
      </c>
      <c r="R1024" s="184">
        <f>Q1024*H1024</f>
        <v>0</v>
      </c>
      <c r="S1024" s="184">
        <v>0</v>
      </c>
      <c r="T1024" s="185">
        <f>S1024*H1024</f>
        <v>0</v>
      </c>
      <c r="U1024" s="37"/>
      <c r="V1024" s="37"/>
      <c r="W1024" s="37"/>
      <c r="X1024" s="37"/>
      <c r="Y1024" s="37"/>
      <c r="Z1024" s="37"/>
      <c r="AA1024" s="37"/>
      <c r="AB1024" s="37"/>
      <c r="AC1024" s="37"/>
      <c r="AD1024" s="37"/>
      <c r="AE1024" s="37"/>
      <c r="AR1024" s="186" t="s">
        <v>145</v>
      </c>
      <c r="AT1024" s="186" t="s">
        <v>140</v>
      </c>
      <c r="AU1024" s="186" t="s">
        <v>81</v>
      </c>
      <c r="AY1024" s="20" t="s">
        <v>138</v>
      </c>
      <c r="BE1024" s="187">
        <f>IF(N1024="základní",J1024,0)</f>
        <v>0</v>
      </c>
      <c r="BF1024" s="187">
        <f>IF(N1024="snížená",J1024,0)</f>
        <v>0</v>
      </c>
      <c r="BG1024" s="187">
        <f>IF(N1024="zákl. přenesená",J1024,0)</f>
        <v>0</v>
      </c>
      <c r="BH1024" s="187">
        <f>IF(N1024="sníž. přenesená",J1024,0)</f>
        <v>0</v>
      </c>
      <c r="BI1024" s="187">
        <f>IF(N1024="nulová",J1024,0)</f>
        <v>0</v>
      </c>
      <c r="BJ1024" s="20" t="s">
        <v>79</v>
      </c>
      <c r="BK1024" s="187">
        <f>ROUND(I1024*H1024,2)</f>
        <v>0</v>
      </c>
      <c r="BL1024" s="20" t="s">
        <v>145</v>
      </c>
      <c r="BM1024" s="186" t="s">
        <v>1253</v>
      </c>
    </row>
    <row r="1025" spans="1:65" s="2" customFormat="1" ht="10.199999999999999">
      <c r="A1025" s="37"/>
      <c r="B1025" s="38"/>
      <c r="C1025" s="39"/>
      <c r="D1025" s="188" t="s">
        <v>147</v>
      </c>
      <c r="E1025" s="39"/>
      <c r="F1025" s="189" t="s">
        <v>1254</v>
      </c>
      <c r="G1025" s="39"/>
      <c r="H1025" s="39"/>
      <c r="I1025" s="190"/>
      <c r="J1025" s="39"/>
      <c r="K1025" s="39"/>
      <c r="L1025" s="42"/>
      <c r="M1025" s="191"/>
      <c r="N1025" s="192"/>
      <c r="O1025" s="67"/>
      <c r="P1025" s="67"/>
      <c r="Q1025" s="67"/>
      <c r="R1025" s="67"/>
      <c r="S1025" s="67"/>
      <c r="T1025" s="68"/>
      <c r="U1025" s="37"/>
      <c r="V1025" s="37"/>
      <c r="W1025" s="37"/>
      <c r="X1025" s="37"/>
      <c r="Y1025" s="37"/>
      <c r="Z1025" s="37"/>
      <c r="AA1025" s="37"/>
      <c r="AB1025" s="37"/>
      <c r="AC1025" s="37"/>
      <c r="AD1025" s="37"/>
      <c r="AE1025" s="37"/>
      <c r="AT1025" s="20" t="s">
        <v>147</v>
      </c>
      <c r="AU1025" s="20" t="s">
        <v>81</v>
      </c>
    </row>
    <row r="1026" spans="1:65" s="14" customFormat="1" ht="10.199999999999999">
      <c r="B1026" s="204"/>
      <c r="C1026" s="205"/>
      <c r="D1026" s="195" t="s">
        <v>149</v>
      </c>
      <c r="E1026" s="206" t="s">
        <v>18</v>
      </c>
      <c r="F1026" s="207" t="s">
        <v>1255</v>
      </c>
      <c r="G1026" s="205"/>
      <c r="H1026" s="208">
        <v>4.05</v>
      </c>
      <c r="I1026" s="209"/>
      <c r="J1026" s="205"/>
      <c r="K1026" s="205"/>
      <c r="L1026" s="210"/>
      <c r="M1026" s="211"/>
      <c r="N1026" s="212"/>
      <c r="O1026" s="212"/>
      <c r="P1026" s="212"/>
      <c r="Q1026" s="212"/>
      <c r="R1026" s="212"/>
      <c r="S1026" s="212"/>
      <c r="T1026" s="213"/>
      <c r="AT1026" s="214" t="s">
        <v>149</v>
      </c>
      <c r="AU1026" s="214" t="s">
        <v>81</v>
      </c>
      <c r="AV1026" s="14" t="s">
        <v>81</v>
      </c>
      <c r="AW1026" s="14" t="s">
        <v>33</v>
      </c>
      <c r="AX1026" s="14" t="s">
        <v>71</v>
      </c>
      <c r="AY1026" s="214" t="s">
        <v>138</v>
      </c>
    </row>
    <row r="1027" spans="1:65" s="14" customFormat="1" ht="10.199999999999999">
      <c r="B1027" s="204"/>
      <c r="C1027" s="205"/>
      <c r="D1027" s="195" t="s">
        <v>149</v>
      </c>
      <c r="E1027" s="206" t="s">
        <v>18</v>
      </c>
      <c r="F1027" s="207" t="s">
        <v>1256</v>
      </c>
      <c r="G1027" s="205"/>
      <c r="H1027" s="208">
        <v>30.71</v>
      </c>
      <c r="I1027" s="209"/>
      <c r="J1027" s="205"/>
      <c r="K1027" s="205"/>
      <c r="L1027" s="210"/>
      <c r="M1027" s="211"/>
      <c r="N1027" s="212"/>
      <c r="O1027" s="212"/>
      <c r="P1027" s="212"/>
      <c r="Q1027" s="212"/>
      <c r="R1027" s="212"/>
      <c r="S1027" s="212"/>
      <c r="T1027" s="213"/>
      <c r="AT1027" s="214" t="s">
        <v>149</v>
      </c>
      <c r="AU1027" s="214" t="s">
        <v>81</v>
      </c>
      <c r="AV1027" s="14" t="s">
        <v>81</v>
      </c>
      <c r="AW1027" s="14" t="s">
        <v>33</v>
      </c>
      <c r="AX1027" s="14" t="s">
        <v>71</v>
      </c>
      <c r="AY1027" s="214" t="s">
        <v>138</v>
      </c>
    </row>
    <row r="1028" spans="1:65" s="14" customFormat="1" ht="10.199999999999999">
      <c r="B1028" s="204"/>
      <c r="C1028" s="205"/>
      <c r="D1028" s="195" t="s">
        <v>149</v>
      </c>
      <c r="E1028" s="206" t="s">
        <v>18</v>
      </c>
      <c r="F1028" s="207" t="s">
        <v>1257</v>
      </c>
      <c r="G1028" s="205"/>
      <c r="H1028" s="208">
        <v>3.79</v>
      </c>
      <c r="I1028" s="209"/>
      <c r="J1028" s="205"/>
      <c r="K1028" s="205"/>
      <c r="L1028" s="210"/>
      <c r="M1028" s="211"/>
      <c r="N1028" s="212"/>
      <c r="O1028" s="212"/>
      <c r="P1028" s="212"/>
      <c r="Q1028" s="212"/>
      <c r="R1028" s="212"/>
      <c r="S1028" s="212"/>
      <c r="T1028" s="213"/>
      <c r="AT1028" s="214" t="s">
        <v>149</v>
      </c>
      <c r="AU1028" s="214" t="s">
        <v>81</v>
      </c>
      <c r="AV1028" s="14" t="s">
        <v>81</v>
      </c>
      <c r="AW1028" s="14" t="s">
        <v>33</v>
      </c>
      <c r="AX1028" s="14" t="s">
        <v>71</v>
      </c>
      <c r="AY1028" s="214" t="s">
        <v>138</v>
      </c>
    </row>
    <row r="1029" spans="1:65" s="14" customFormat="1" ht="10.199999999999999">
      <c r="B1029" s="204"/>
      <c r="C1029" s="205"/>
      <c r="D1029" s="195" t="s">
        <v>149</v>
      </c>
      <c r="E1029" s="206" t="s">
        <v>18</v>
      </c>
      <c r="F1029" s="207" t="s">
        <v>1258</v>
      </c>
      <c r="G1029" s="205"/>
      <c r="H1029" s="208">
        <v>0.81</v>
      </c>
      <c r="I1029" s="209"/>
      <c r="J1029" s="205"/>
      <c r="K1029" s="205"/>
      <c r="L1029" s="210"/>
      <c r="M1029" s="211"/>
      <c r="N1029" s="212"/>
      <c r="O1029" s="212"/>
      <c r="P1029" s="212"/>
      <c r="Q1029" s="212"/>
      <c r="R1029" s="212"/>
      <c r="S1029" s="212"/>
      <c r="T1029" s="213"/>
      <c r="AT1029" s="214" t="s">
        <v>149</v>
      </c>
      <c r="AU1029" s="214" t="s">
        <v>81</v>
      </c>
      <c r="AV1029" s="14" t="s">
        <v>81</v>
      </c>
      <c r="AW1029" s="14" t="s">
        <v>33</v>
      </c>
      <c r="AX1029" s="14" t="s">
        <v>71</v>
      </c>
      <c r="AY1029" s="214" t="s">
        <v>138</v>
      </c>
    </row>
    <row r="1030" spans="1:65" s="14" customFormat="1" ht="10.199999999999999">
      <c r="B1030" s="204"/>
      <c r="C1030" s="205"/>
      <c r="D1030" s="195" t="s">
        <v>149</v>
      </c>
      <c r="E1030" s="206" t="s">
        <v>18</v>
      </c>
      <c r="F1030" s="207" t="s">
        <v>1259</v>
      </c>
      <c r="G1030" s="205"/>
      <c r="H1030" s="208">
        <v>0.42</v>
      </c>
      <c r="I1030" s="209"/>
      <c r="J1030" s="205"/>
      <c r="K1030" s="205"/>
      <c r="L1030" s="210"/>
      <c r="M1030" s="211"/>
      <c r="N1030" s="212"/>
      <c r="O1030" s="212"/>
      <c r="P1030" s="212"/>
      <c r="Q1030" s="212"/>
      <c r="R1030" s="212"/>
      <c r="S1030" s="212"/>
      <c r="T1030" s="213"/>
      <c r="AT1030" s="214" t="s">
        <v>149</v>
      </c>
      <c r="AU1030" s="214" t="s">
        <v>81</v>
      </c>
      <c r="AV1030" s="14" t="s">
        <v>81</v>
      </c>
      <c r="AW1030" s="14" t="s">
        <v>33</v>
      </c>
      <c r="AX1030" s="14" t="s">
        <v>71</v>
      </c>
      <c r="AY1030" s="214" t="s">
        <v>138</v>
      </c>
    </row>
    <row r="1031" spans="1:65" s="14" customFormat="1" ht="10.199999999999999">
      <c r="B1031" s="204"/>
      <c r="C1031" s="205"/>
      <c r="D1031" s="195" t="s">
        <v>149</v>
      </c>
      <c r="E1031" s="206" t="s">
        <v>18</v>
      </c>
      <c r="F1031" s="207" t="s">
        <v>1260</v>
      </c>
      <c r="G1031" s="205"/>
      <c r="H1031" s="208">
        <v>0.1</v>
      </c>
      <c r="I1031" s="209"/>
      <c r="J1031" s="205"/>
      <c r="K1031" s="205"/>
      <c r="L1031" s="210"/>
      <c r="M1031" s="211"/>
      <c r="N1031" s="212"/>
      <c r="O1031" s="212"/>
      <c r="P1031" s="212"/>
      <c r="Q1031" s="212"/>
      <c r="R1031" s="212"/>
      <c r="S1031" s="212"/>
      <c r="T1031" s="213"/>
      <c r="AT1031" s="214" t="s">
        <v>149</v>
      </c>
      <c r="AU1031" s="214" t="s">
        <v>81</v>
      </c>
      <c r="AV1031" s="14" t="s">
        <v>81</v>
      </c>
      <c r="AW1031" s="14" t="s">
        <v>33</v>
      </c>
      <c r="AX1031" s="14" t="s">
        <v>71</v>
      </c>
      <c r="AY1031" s="214" t="s">
        <v>138</v>
      </c>
    </row>
    <row r="1032" spans="1:65" s="15" customFormat="1" ht="10.199999999999999">
      <c r="B1032" s="215"/>
      <c r="C1032" s="216"/>
      <c r="D1032" s="195" t="s">
        <v>149</v>
      </c>
      <c r="E1032" s="217" t="s">
        <v>18</v>
      </c>
      <c r="F1032" s="218" t="s">
        <v>154</v>
      </c>
      <c r="G1032" s="216"/>
      <c r="H1032" s="219">
        <v>39.880000000000003</v>
      </c>
      <c r="I1032" s="220"/>
      <c r="J1032" s="216"/>
      <c r="K1032" s="216"/>
      <c r="L1032" s="221"/>
      <c r="M1032" s="222"/>
      <c r="N1032" s="223"/>
      <c r="O1032" s="223"/>
      <c r="P1032" s="223"/>
      <c r="Q1032" s="223"/>
      <c r="R1032" s="223"/>
      <c r="S1032" s="223"/>
      <c r="T1032" s="224"/>
      <c r="AT1032" s="225" t="s">
        <v>149</v>
      </c>
      <c r="AU1032" s="225" t="s">
        <v>81</v>
      </c>
      <c r="AV1032" s="15" t="s">
        <v>145</v>
      </c>
      <c r="AW1032" s="15" t="s">
        <v>33</v>
      </c>
      <c r="AX1032" s="15" t="s">
        <v>79</v>
      </c>
      <c r="AY1032" s="225" t="s">
        <v>138</v>
      </c>
    </row>
    <row r="1033" spans="1:65" s="2" customFormat="1" ht="19.8" customHeight="1">
      <c r="A1033" s="37"/>
      <c r="B1033" s="38"/>
      <c r="C1033" s="176" t="s">
        <v>1261</v>
      </c>
      <c r="D1033" s="176" t="s">
        <v>140</v>
      </c>
      <c r="E1033" s="177" t="s">
        <v>1262</v>
      </c>
      <c r="F1033" s="178" t="s">
        <v>1263</v>
      </c>
      <c r="G1033" s="179" t="s">
        <v>213</v>
      </c>
      <c r="H1033" s="180">
        <v>39.880000000000003</v>
      </c>
      <c r="I1033" s="181"/>
      <c r="J1033" s="180">
        <f>ROUND(I1033*H1033,2)</f>
        <v>0</v>
      </c>
      <c r="K1033" s="178" t="s">
        <v>18</v>
      </c>
      <c r="L1033" s="42"/>
      <c r="M1033" s="182" t="s">
        <v>18</v>
      </c>
      <c r="N1033" s="183" t="s">
        <v>42</v>
      </c>
      <c r="O1033" s="67"/>
      <c r="P1033" s="184">
        <f>O1033*H1033</f>
        <v>0</v>
      </c>
      <c r="Q1033" s="184">
        <v>0</v>
      </c>
      <c r="R1033" s="184">
        <f>Q1033*H1033</f>
        <v>0</v>
      </c>
      <c r="S1033" s="184">
        <v>0</v>
      </c>
      <c r="T1033" s="185">
        <f>S1033*H1033</f>
        <v>0</v>
      </c>
      <c r="U1033" s="37"/>
      <c r="V1033" s="37"/>
      <c r="W1033" s="37"/>
      <c r="X1033" s="37"/>
      <c r="Y1033" s="37"/>
      <c r="Z1033" s="37"/>
      <c r="AA1033" s="37"/>
      <c r="AB1033" s="37"/>
      <c r="AC1033" s="37"/>
      <c r="AD1033" s="37"/>
      <c r="AE1033" s="37"/>
      <c r="AR1033" s="186" t="s">
        <v>145</v>
      </c>
      <c r="AT1033" s="186" t="s">
        <v>140</v>
      </c>
      <c r="AU1033" s="186" t="s">
        <v>81</v>
      </c>
      <c r="AY1033" s="20" t="s">
        <v>138</v>
      </c>
      <c r="BE1033" s="187">
        <f>IF(N1033="základní",J1033,0)</f>
        <v>0</v>
      </c>
      <c r="BF1033" s="187">
        <f>IF(N1033="snížená",J1033,0)</f>
        <v>0</v>
      </c>
      <c r="BG1033" s="187">
        <f>IF(N1033="zákl. přenesená",J1033,0)</f>
        <v>0</v>
      </c>
      <c r="BH1033" s="187">
        <f>IF(N1033="sníž. přenesená",J1033,0)</f>
        <v>0</v>
      </c>
      <c r="BI1033" s="187">
        <f>IF(N1033="nulová",J1033,0)</f>
        <v>0</v>
      </c>
      <c r="BJ1033" s="20" t="s">
        <v>79</v>
      </c>
      <c r="BK1033" s="187">
        <f>ROUND(I1033*H1033,2)</f>
        <v>0</v>
      </c>
      <c r="BL1033" s="20" t="s">
        <v>145</v>
      </c>
      <c r="BM1033" s="186" t="s">
        <v>1264</v>
      </c>
    </row>
    <row r="1034" spans="1:65" s="14" customFormat="1" ht="10.199999999999999">
      <c r="B1034" s="204"/>
      <c r="C1034" s="205"/>
      <c r="D1034" s="195" t="s">
        <v>149</v>
      </c>
      <c r="E1034" s="206" t="s">
        <v>18</v>
      </c>
      <c r="F1034" s="207" t="s">
        <v>1265</v>
      </c>
      <c r="G1034" s="205"/>
      <c r="H1034" s="208">
        <v>39.880000000000003</v>
      </c>
      <c r="I1034" s="209"/>
      <c r="J1034" s="205"/>
      <c r="K1034" s="205"/>
      <c r="L1034" s="210"/>
      <c r="M1034" s="211"/>
      <c r="N1034" s="212"/>
      <c r="O1034" s="212"/>
      <c r="P1034" s="212"/>
      <c r="Q1034" s="212"/>
      <c r="R1034" s="212"/>
      <c r="S1034" s="212"/>
      <c r="T1034" s="213"/>
      <c r="AT1034" s="214" t="s">
        <v>149</v>
      </c>
      <c r="AU1034" s="214" t="s">
        <v>81</v>
      </c>
      <c r="AV1034" s="14" t="s">
        <v>81</v>
      </c>
      <c r="AW1034" s="14" t="s">
        <v>33</v>
      </c>
      <c r="AX1034" s="14" t="s">
        <v>79</v>
      </c>
      <c r="AY1034" s="214" t="s">
        <v>138</v>
      </c>
    </row>
    <row r="1035" spans="1:65" s="2" customFormat="1" ht="22.2" customHeight="1">
      <c r="A1035" s="37"/>
      <c r="B1035" s="38"/>
      <c r="C1035" s="176" t="s">
        <v>1266</v>
      </c>
      <c r="D1035" s="176" t="s">
        <v>140</v>
      </c>
      <c r="E1035" s="177" t="s">
        <v>1267</v>
      </c>
      <c r="F1035" s="178" t="s">
        <v>1268</v>
      </c>
      <c r="G1035" s="179" t="s">
        <v>213</v>
      </c>
      <c r="H1035" s="180">
        <v>8.18</v>
      </c>
      <c r="I1035" s="181"/>
      <c r="J1035" s="180">
        <f>ROUND(I1035*H1035,2)</f>
        <v>0</v>
      </c>
      <c r="K1035" s="178" t="s">
        <v>18</v>
      </c>
      <c r="L1035" s="42"/>
      <c r="M1035" s="182" t="s">
        <v>18</v>
      </c>
      <c r="N1035" s="183" t="s">
        <v>42</v>
      </c>
      <c r="O1035" s="67"/>
      <c r="P1035" s="184">
        <f>O1035*H1035</f>
        <v>0</v>
      </c>
      <c r="Q1035" s="184">
        <v>0</v>
      </c>
      <c r="R1035" s="184">
        <f>Q1035*H1035</f>
        <v>0</v>
      </c>
      <c r="S1035" s="184">
        <v>0</v>
      </c>
      <c r="T1035" s="185">
        <f>S1035*H1035</f>
        <v>0</v>
      </c>
      <c r="U1035" s="37"/>
      <c r="V1035" s="37"/>
      <c r="W1035" s="37"/>
      <c r="X1035" s="37"/>
      <c r="Y1035" s="37"/>
      <c r="Z1035" s="37"/>
      <c r="AA1035" s="37"/>
      <c r="AB1035" s="37"/>
      <c r="AC1035" s="37"/>
      <c r="AD1035" s="37"/>
      <c r="AE1035" s="37"/>
      <c r="AR1035" s="186" t="s">
        <v>145</v>
      </c>
      <c r="AT1035" s="186" t="s">
        <v>140</v>
      </c>
      <c r="AU1035" s="186" t="s">
        <v>81</v>
      </c>
      <c r="AY1035" s="20" t="s">
        <v>138</v>
      </c>
      <c r="BE1035" s="187">
        <f>IF(N1035="základní",J1035,0)</f>
        <v>0</v>
      </c>
      <c r="BF1035" s="187">
        <f>IF(N1035="snížená",J1035,0)</f>
        <v>0</v>
      </c>
      <c r="BG1035" s="187">
        <f>IF(N1035="zákl. přenesená",J1035,0)</f>
        <v>0</v>
      </c>
      <c r="BH1035" s="187">
        <f>IF(N1035="sníž. přenesená",J1035,0)</f>
        <v>0</v>
      </c>
      <c r="BI1035" s="187">
        <f>IF(N1035="nulová",J1035,0)</f>
        <v>0</v>
      </c>
      <c r="BJ1035" s="20" t="s">
        <v>79</v>
      </c>
      <c r="BK1035" s="187">
        <f>ROUND(I1035*H1035,2)</f>
        <v>0</v>
      </c>
      <c r="BL1035" s="20" t="s">
        <v>145</v>
      </c>
      <c r="BM1035" s="186" t="s">
        <v>1269</v>
      </c>
    </row>
    <row r="1036" spans="1:65" s="13" customFormat="1" ht="10.199999999999999">
      <c r="B1036" s="193"/>
      <c r="C1036" s="194"/>
      <c r="D1036" s="195" t="s">
        <v>149</v>
      </c>
      <c r="E1036" s="196" t="s">
        <v>18</v>
      </c>
      <c r="F1036" s="197" t="s">
        <v>1270</v>
      </c>
      <c r="G1036" s="194"/>
      <c r="H1036" s="196" t="s">
        <v>18</v>
      </c>
      <c r="I1036" s="198"/>
      <c r="J1036" s="194"/>
      <c r="K1036" s="194"/>
      <c r="L1036" s="199"/>
      <c r="M1036" s="200"/>
      <c r="N1036" s="201"/>
      <c r="O1036" s="201"/>
      <c r="P1036" s="201"/>
      <c r="Q1036" s="201"/>
      <c r="R1036" s="201"/>
      <c r="S1036" s="201"/>
      <c r="T1036" s="202"/>
      <c r="AT1036" s="203" t="s">
        <v>149</v>
      </c>
      <c r="AU1036" s="203" t="s">
        <v>81</v>
      </c>
      <c r="AV1036" s="13" t="s">
        <v>79</v>
      </c>
      <c r="AW1036" s="13" t="s">
        <v>33</v>
      </c>
      <c r="AX1036" s="13" t="s">
        <v>71</v>
      </c>
      <c r="AY1036" s="203" t="s">
        <v>138</v>
      </c>
    </row>
    <row r="1037" spans="1:65" s="14" customFormat="1" ht="10.199999999999999">
      <c r="B1037" s="204"/>
      <c r="C1037" s="205"/>
      <c r="D1037" s="195" t="s">
        <v>149</v>
      </c>
      <c r="E1037" s="206" t="s">
        <v>18</v>
      </c>
      <c r="F1037" s="207" t="s">
        <v>1271</v>
      </c>
      <c r="G1037" s="205"/>
      <c r="H1037" s="208">
        <v>3.22</v>
      </c>
      <c r="I1037" s="209"/>
      <c r="J1037" s="205"/>
      <c r="K1037" s="205"/>
      <c r="L1037" s="210"/>
      <c r="M1037" s="211"/>
      <c r="N1037" s="212"/>
      <c r="O1037" s="212"/>
      <c r="P1037" s="212"/>
      <c r="Q1037" s="212"/>
      <c r="R1037" s="212"/>
      <c r="S1037" s="212"/>
      <c r="T1037" s="213"/>
      <c r="AT1037" s="214" t="s">
        <v>149</v>
      </c>
      <c r="AU1037" s="214" t="s">
        <v>81</v>
      </c>
      <c r="AV1037" s="14" t="s">
        <v>81</v>
      </c>
      <c r="AW1037" s="14" t="s">
        <v>33</v>
      </c>
      <c r="AX1037" s="14" t="s">
        <v>71</v>
      </c>
      <c r="AY1037" s="214" t="s">
        <v>138</v>
      </c>
    </row>
    <row r="1038" spans="1:65" s="14" customFormat="1" ht="10.199999999999999">
      <c r="B1038" s="204"/>
      <c r="C1038" s="205"/>
      <c r="D1038" s="195" t="s">
        <v>149</v>
      </c>
      <c r="E1038" s="206" t="s">
        <v>18</v>
      </c>
      <c r="F1038" s="207" t="s">
        <v>1272</v>
      </c>
      <c r="G1038" s="205"/>
      <c r="H1038" s="208">
        <v>1.49</v>
      </c>
      <c r="I1038" s="209"/>
      <c r="J1038" s="205"/>
      <c r="K1038" s="205"/>
      <c r="L1038" s="210"/>
      <c r="M1038" s="211"/>
      <c r="N1038" s="212"/>
      <c r="O1038" s="212"/>
      <c r="P1038" s="212"/>
      <c r="Q1038" s="212"/>
      <c r="R1038" s="212"/>
      <c r="S1038" s="212"/>
      <c r="T1038" s="213"/>
      <c r="AT1038" s="214" t="s">
        <v>149</v>
      </c>
      <c r="AU1038" s="214" t="s">
        <v>81</v>
      </c>
      <c r="AV1038" s="14" t="s">
        <v>81</v>
      </c>
      <c r="AW1038" s="14" t="s">
        <v>33</v>
      </c>
      <c r="AX1038" s="14" t="s">
        <v>71</v>
      </c>
      <c r="AY1038" s="214" t="s">
        <v>138</v>
      </c>
    </row>
    <row r="1039" spans="1:65" s="14" customFormat="1" ht="10.199999999999999">
      <c r="B1039" s="204"/>
      <c r="C1039" s="205"/>
      <c r="D1039" s="195" t="s">
        <v>149</v>
      </c>
      <c r="E1039" s="206" t="s">
        <v>18</v>
      </c>
      <c r="F1039" s="207" t="s">
        <v>1273</v>
      </c>
      <c r="G1039" s="205"/>
      <c r="H1039" s="208">
        <v>2.14</v>
      </c>
      <c r="I1039" s="209"/>
      <c r="J1039" s="205"/>
      <c r="K1039" s="205"/>
      <c r="L1039" s="210"/>
      <c r="M1039" s="211"/>
      <c r="N1039" s="212"/>
      <c r="O1039" s="212"/>
      <c r="P1039" s="212"/>
      <c r="Q1039" s="212"/>
      <c r="R1039" s="212"/>
      <c r="S1039" s="212"/>
      <c r="T1039" s="213"/>
      <c r="AT1039" s="214" t="s">
        <v>149</v>
      </c>
      <c r="AU1039" s="214" t="s">
        <v>81</v>
      </c>
      <c r="AV1039" s="14" t="s">
        <v>81</v>
      </c>
      <c r="AW1039" s="14" t="s">
        <v>33</v>
      </c>
      <c r="AX1039" s="14" t="s">
        <v>71</v>
      </c>
      <c r="AY1039" s="214" t="s">
        <v>138</v>
      </c>
    </row>
    <row r="1040" spans="1:65" s="14" customFormat="1" ht="10.199999999999999">
      <c r="B1040" s="204"/>
      <c r="C1040" s="205"/>
      <c r="D1040" s="195" t="s">
        <v>149</v>
      </c>
      <c r="E1040" s="206" t="s">
        <v>18</v>
      </c>
      <c r="F1040" s="207" t="s">
        <v>1274</v>
      </c>
      <c r="G1040" s="205"/>
      <c r="H1040" s="208">
        <v>1.33</v>
      </c>
      <c r="I1040" s="209"/>
      <c r="J1040" s="205"/>
      <c r="K1040" s="205"/>
      <c r="L1040" s="210"/>
      <c r="M1040" s="211"/>
      <c r="N1040" s="212"/>
      <c r="O1040" s="212"/>
      <c r="P1040" s="212"/>
      <c r="Q1040" s="212"/>
      <c r="R1040" s="212"/>
      <c r="S1040" s="212"/>
      <c r="T1040" s="213"/>
      <c r="AT1040" s="214" t="s">
        <v>149</v>
      </c>
      <c r="AU1040" s="214" t="s">
        <v>81</v>
      </c>
      <c r="AV1040" s="14" t="s">
        <v>81</v>
      </c>
      <c r="AW1040" s="14" t="s">
        <v>33</v>
      </c>
      <c r="AX1040" s="14" t="s">
        <v>71</v>
      </c>
      <c r="AY1040" s="214" t="s">
        <v>138</v>
      </c>
    </row>
    <row r="1041" spans="1:65" s="15" customFormat="1" ht="10.199999999999999">
      <c r="B1041" s="215"/>
      <c r="C1041" s="216"/>
      <c r="D1041" s="195" t="s">
        <v>149</v>
      </c>
      <c r="E1041" s="217" t="s">
        <v>18</v>
      </c>
      <c r="F1041" s="218" t="s">
        <v>154</v>
      </c>
      <c r="G1041" s="216"/>
      <c r="H1041" s="219">
        <v>8.18</v>
      </c>
      <c r="I1041" s="220"/>
      <c r="J1041" s="216"/>
      <c r="K1041" s="216"/>
      <c r="L1041" s="221"/>
      <c r="M1041" s="222"/>
      <c r="N1041" s="223"/>
      <c r="O1041" s="223"/>
      <c r="P1041" s="223"/>
      <c r="Q1041" s="223"/>
      <c r="R1041" s="223"/>
      <c r="S1041" s="223"/>
      <c r="T1041" s="224"/>
      <c r="AT1041" s="225" t="s">
        <v>149</v>
      </c>
      <c r="AU1041" s="225" t="s">
        <v>81</v>
      </c>
      <c r="AV1041" s="15" t="s">
        <v>145</v>
      </c>
      <c r="AW1041" s="15" t="s">
        <v>33</v>
      </c>
      <c r="AX1041" s="15" t="s">
        <v>79</v>
      </c>
      <c r="AY1041" s="225" t="s">
        <v>138</v>
      </c>
    </row>
    <row r="1042" spans="1:65" s="2" customFormat="1" ht="14.4" customHeight="1">
      <c r="A1042" s="37"/>
      <c r="B1042" s="38"/>
      <c r="C1042" s="176" t="s">
        <v>1275</v>
      </c>
      <c r="D1042" s="176" t="s">
        <v>140</v>
      </c>
      <c r="E1042" s="177" t="s">
        <v>1276</v>
      </c>
      <c r="F1042" s="178" t="s">
        <v>1277</v>
      </c>
      <c r="G1042" s="179" t="s">
        <v>213</v>
      </c>
      <c r="H1042" s="180">
        <v>8.18</v>
      </c>
      <c r="I1042" s="181"/>
      <c r="J1042" s="180">
        <f>ROUND(I1042*H1042,2)</f>
        <v>0</v>
      </c>
      <c r="K1042" s="178" t="s">
        <v>144</v>
      </c>
      <c r="L1042" s="42"/>
      <c r="M1042" s="182" t="s">
        <v>18</v>
      </c>
      <c r="N1042" s="183" t="s">
        <v>42</v>
      </c>
      <c r="O1042" s="67"/>
      <c r="P1042" s="184">
        <f>O1042*H1042</f>
        <v>0</v>
      </c>
      <c r="Q1042" s="184">
        <v>0</v>
      </c>
      <c r="R1042" s="184">
        <f>Q1042*H1042</f>
        <v>0</v>
      </c>
      <c r="S1042" s="184">
        <v>0</v>
      </c>
      <c r="T1042" s="185">
        <f>S1042*H1042</f>
        <v>0</v>
      </c>
      <c r="U1042" s="37"/>
      <c r="V1042" s="37"/>
      <c r="W1042" s="37"/>
      <c r="X1042" s="37"/>
      <c r="Y1042" s="37"/>
      <c r="Z1042" s="37"/>
      <c r="AA1042" s="37"/>
      <c r="AB1042" s="37"/>
      <c r="AC1042" s="37"/>
      <c r="AD1042" s="37"/>
      <c r="AE1042" s="37"/>
      <c r="AR1042" s="186" t="s">
        <v>145</v>
      </c>
      <c r="AT1042" s="186" t="s">
        <v>140</v>
      </c>
      <c r="AU1042" s="186" t="s">
        <v>81</v>
      </c>
      <c r="AY1042" s="20" t="s">
        <v>138</v>
      </c>
      <c r="BE1042" s="187">
        <f>IF(N1042="základní",J1042,0)</f>
        <v>0</v>
      </c>
      <c r="BF1042" s="187">
        <f>IF(N1042="snížená",J1042,0)</f>
        <v>0</v>
      </c>
      <c r="BG1042" s="187">
        <f>IF(N1042="zákl. přenesená",J1042,0)</f>
        <v>0</v>
      </c>
      <c r="BH1042" s="187">
        <f>IF(N1042="sníž. přenesená",J1042,0)</f>
        <v>0</v>
      </c>
      <c r="BI1042" s="187">
        <f>IF(N1042="nulová",J1042,0)</f>
        <v>0</v>
      </c>
      <c r="BJ1042" s="20" t="s">
        <v>79</v>
      </c>
      <c r="BK1042" s="187">
        <f>ROUND(I1042*H1042,2)</f>
        <v>0</v>
      </c>
      <c r="BL1042" s="20" t="s">
        <v>145</v>
      </c>
      <c r="BM1042" s="186" t="s">
        <v>1278</v>
      </c>
    </row>
    <row r="1043" spans="1:65" s="2" customFormat="1" ht="10.199999999999999">
      <c r="A1043" s="37"/>
      <c r="B1043" s="38"/>
      <c r="C1043" s="39"/>
      <c r="D1043" s="188" t="s">
        <v>147</v>
      </c>
      <c r="E1043" s="39"/>
      <c r="F1043" s="189" t="s">
        <v>1279</v>
      </c>
      <c r="G1043" s="39"/>
      <c r="H1043" s="39"/>
      <c r="I1043" s="190"/>
      <c r="J1043" s="39"/>
      <c r="K1043" s="39"/>
      <c r="L1043" s="42"/>
      <c r="M1043" s="191"/>
      <c r="N1043" s="192"/>
      <c r="O1043" s="67"/>
      <c r="P1043" s="67"/>
      <c r="Q1043" s="67"/>
      <c r="R1043" s="67"/>
      <c r="S1043" s="67"/>
      <c r="T1043" s="68"/>
      <c r="U1043" s="37"/>
      <c r="V1043" s="37"/>
      <c r="W1043" s="37"/>
      <c r="X1043" s="37"/>
      <c r="Y1043" s="37"/>
      <c r="Z1043" s="37"/>
      <c r="AA1043" s="37"/>
      <c r="AB1043" s="37"/>
      <c r="AC1043" s="37"/>
      <c r="AD1043" s="37"/>
      <c r="AE1043" s="37"/>
      <c r="AT1043" s="20" t="s">
        <v>147</v>
      </c>
      <c r="AU1043" s="20" t="s">
        <v>81</v>
      </c>
    </row>
    <row r="1044" spans="1:65" s="14" customFormat="1" ht="10.199999999999999">
      <c r="B1044" s="204"/>
      <c r="C1044" s="205"/>
      <c r="D1044" s="195" t="s">
        <v>149</v>
      </c>
      <c r="E1044" s="206" t="s">
        <v>18</v>
      </c>
      <c r="F1044" s="207" t="s">
        <v>1280</v>
      </c>
      <c r="G1044" s="205"/>
      <c r="H1044" s="208">
        <v>8.18</v>
      </c>
      <c r="I1044" s="209"/>
      <c r="J1044" s="205"/>
      <c r="K1044" s="205"/>
      <c r="L1044" s="210"/>
      <c r="M1044" s="211"/>
      <c r="N1044" s="212"/>
      <c r="O1044" s="212"/>
      <c r="P1044" s="212"/>
      <c r="Q1044" s="212"/>
      <c r="R1044" s="212"/>
      <c r="S1044" s="212"/>
      <c r="T1044" s="213"/>
      <c r="AT1044" s="214" t="s">
        <v>149</v>
      </c>
      <c r="AU1044" s="214" t="s">
        <v>81</v>
      </c>
      <c r="AV1044" s="14" t="s">
        <v>81</v>
      </c>
      <c r="AW1044" s="14" t="s">
        <v>33</v>
      </c>
      <c r="AX1044" s="14" t="s">
        <v>79</v>
      </c>
      <c r="AY1044" s="214" t="s">
        <v>138</v>
      </c>
    </row>
    <row r="1045" spans="1:65" s="2" customFormat="1" ht="22.2" customHeight="1">
      <c r="A1045" s="37"/>
      <c r="B1045" s="38"/>
      <c r="C1045" s="176" t="s">
        <v>1281</v>
      </c>
      <c r="D1045" s="176" t="s">
        <v>140</v>
      </c>
      <c r="E1045" s="177" t="s">
        <v>1282</v>
      </c>
      <c r="F1045" s="178" t="s">
        <v>1283</v>
      </c>
      <c r="G1045" s="179" t="s">
        <v>213</v>
      </c>
      <c r="H1045" s="180">
        <v>30.71</v>
      </c>
      <c r="I1045" s="181"/>
      <c r="J1045" s="180">
        <f>ROUND(I1045*H1045,2)</f>
        <v>0</v>
      </c>
      <c r="K1045" s="178" t="s">
        <v>144</v>
      </c>
      <c r="L1045" s="42"/>
      <c r="M1045" s="182" t="s">
        <v>18</v>
      </c>
      <c r="N1045" s="183" t="s">
        <v>42</v>
      </c>
      <c r="O1045" s="67"/>
      <c r="P1045" s="184">
        <f>O1045*H1045</f>
        <v>0</v>
      </c>
      <c r="Q1045" s="184">
        <v>0</v>
      </c>
      <c r="R1045" s="184">
        <f>Q1045*H1045</f>
        <v>0</v>
      </c>
      <c r="S1045" s="184">
        <v>0</v>
      </c>
      <c r="T1045" s="185">
        <f>S1045*H1045</f>
        <v>0</v>
      </c>
      <c r="U1045" s="37"/>
      <c r="V1045" s="37"/>
      <c r="W1045" s="37"/>
      <c r="X1045" s="37"/>
      <c r="Y1045" s="37"/>
      <c r="Z1045" s="37"/>
      <c r="AA1045" s="37"/>
      <c r="AB1045" s="37"/>
      <c r="AC1045" s="37"/>
      <c r="AD1045" s="37"/>
      <c r="AE1045" s="37"/>
      <c r="AR1045" s="186" t="s">
        <v>145</v>
      </c>
      <c r="AT1045" s="186" t="s">
        <v>140</v>
      </c>
      <c r="AU1045" s="186" t="s">
        <v>81</v>
      </c>
      <c r="AY1045" s="20" t="s">
        <v>138</v>
      </c>
      <c r="BE1045" s="187">
        <f>IF(N1045="základní",J1045,0)</f>
        <v>0</v>
      </c>
      <c r="BF1045" s="187">
        <f>IF(N1045="snížená",J1045,0)</f>
        <v>0</v>
      </c>
      <c r="BG1045" s="187">
        <f>IF(N1045="zákl. přenesená",J1045,0)</f>
        <v>0</v>
      </c>
      <c r="BH1045" s="187">
        <f>IF(N1045="sníž. přenesená",J1045,0)</f>
        <v>0</v>
      </c>
      <c r="BI1045" s="187">
        <f>IF(N1045="nulová",J1045,0)</f>
        <v>0</v>
      </c>
      <c r="BJ1045" s="20" t="s">
        <v>79</v>
      </c>
      <c r="BK1045" s="187">
        <f>ROUND(I1045*H1045,2)</f>
        <v>0</v>
      </c>
      <c r="BL1045" s="20" t="s">
        <v>145</v>
      </c>
      <c r="BM1045" s="186" t="s">
        <v>1284</v>
      </c>
    </row>
    <row r="1046" spans="1:65" s="2" customFormat="1" ht="10.199999999999999">
      <c r="A1046" s="37"/>
      <c r="B1046" s="38"/>
      <c r="C1046" s="39"/>
      <c r="D1046" s="188" t="s">
        <v>147</v>
      </c>
      <c r="E1046" s="39"/>
      <c r="F1046" s="189" t="s">
        <v>1285</v>
      </c>
      <c r="G1046" s="39"/>
      <c r="H1046" s="39"/>
      <c r="I1046" s="190"/>
      <c r="J1046" s="39"/>
      <c r="K1046" s="39"/>
      <c r="L1046" s="42"/>
      <c r="M1046" s="191"/>
      <c r="N1046" s="192"/>
      <c r="O1046" s="67"/>
      <c r="P1046" s="67"/>
      <c r="Q1046" s="67"/>
      <c r="R1046" s="67"/>
      <c r="S1046" s="67"/>
      <c r="T1046" s="68"/>
      <c r="U1046" s="37"/>
      <c r="V1046" s="37"/>
      <c r="W1046" s="37"/>
      <c r="X1046" s="37"/>
      <c r="Y1046" s="37"/>
      <c r="Z1046" s="37"/>
      <c r="AA1046" s="37"/>
      <c r="AB1046" s="37"/>
      <c r="AC1046" s="37"/>
      <c r="AD1046" s="37"/>
      <c r="AE1046" s="37"/>
      <c r="AT1046" s="20" t="s">
        <v>147</v>
      </c>
      <c r="AU1046" s="20" t="s">
        <v>81</v>
      </c>
    </row>
    <row r="1047" spans="1:65" s="14" customFormat="1" ht="10.199999999999999">
      <c r="B1047" s="204"/>
      <c r="C1047" s="205"/>
      <c r="D1047" s="195" t="s">
        <v>149</v>
      </c>
      <c r="E1047" s="206" t="s">
        <v>18</v>
      </c>
      <c r="F1047" s="207" t="s">
        <v>1256</v>
      </c>
      <c r="G1047" s="205"/>
      <c r="H1047" s="208">
        <v>30.71</v>
      </c>
      <c r="I1047" s="209"/>
      <c r="J1047" s="205"/>
      <c r="K1047" s="205"/>
      <c r="L1047" s="210"/>
      <c r="M1047" s="211"/>
      <c r="N1047" s="212"/>
      <c r="O1047" s="212"/>
      <c r="P1047" s="212"/>
      <c r="Q1047" s="212"/>
      <c r="R1047" s="212"/>
      <c r="S1047" s="212"/>
      <c r="T1047" s="213"/>
      <c r="AT1047" s="214" t="s">
        <v>149</v>
      </c>
      <c r="AU1047" s="214" t="s">
        <v>81</v>
      </c>
      <c r="AV1047" s="14" t="s">
        <v>81</v>
      </c>
      <c r="AW1047" s="14" t="s">
        <v>33</v>
      </c>
      <c r="AX1047" s="14" t="s">
        <v>79</v>
      </c>
      <c r="AY1047" s="214" t="s">
        <v>138</v>
      </c>
    </row>
    <row r="1048" spans="1:65" s="2" customFormat="1" ht="22.2" customHeight="1">
      <c r="A1048" s="37"/>
      <c r="B1048" s="38"/>
      <c r="C1048" s="176" t="s">
        <v>1286</v>
      </c>
      <c r="D1048" s="176" t="s">
        <v>140</v>
      </c>
      <c r="E1048" s="177" t="s">
        <v>1287</v>
      </c>
      <c r="F1048" s="178" t="s">
        <v>1288</v>
      </c>
      <c r="G1048" s="179" t="s">
        <v>213</v>
      </c>
      <c r="H1048" s="180">
        <v>3.79</v>
      </c>
      <c r="I1048" s="181"/>
      <c r="J1048" s="180">
        <f>ROUND(I1048*H1048,2)</f>
        <v>0</v>
      </c>
      <c r="K1048" s="178" t="s">
        <v>144</v>
      </c>
      <c r="L1048" s="42"/>
      <c r="M1048" s="182" t="s">
        <v>18</v>
      </c>
      <c r="N1048" s="183" t="s">
        <v>42</v>
      </c>
      <c r="O1048" s="67"/>
      <c r="P1048" s="184">
        <f>O1048*H1048</f>
        <v>0</v>
      </c>
      <c r="Q1048" s="184">
        <v>0</v>
      </c>
      <c r="R1048" s="184">
        <f>Q1048*H1048</f>
        <v>0</v>
      </c>
      <c r="S1048" s="184">
        <v>0</v>
      </c>
      <c r="T1048" s="185">
        <f>S1048*H1048</f>
        <v>0</v>
      </c>
      <c r="U1048" s="37"/>
      <c r="V1048" s="37"/>
      <c r="W1048" s="37"/>
      <c r="X1048" s="37"/>
      <c r="Y1048" s="37"/>
      <c r="Z1048" s="37"/>
      <c r="AA1048" s="37"/>
      <c r="AB1048" s="37"/>
      <c r="AC1048" s="37"/>
      <c r="AD1048" s="37"/>
      <c r="AE1048" s="37"/>
      <c r="AR1048" s="186" t="s">
        <v>145</v>
      </c>
      <c r="AT1048" s="186" t="s">
        <v>140</v>
      </c>
      <c r="AU1048" s="186" t="s">
        <v>81</v>
      </c>
      <c r="AY1048" s="20" t="s">
        <v>138</v>
      </c>
      <c r="BE1048" s="187">
        <f>IF(N1048="základní",J1048,0)</f>
        <v>0</v>
      </c>
      <c r="BF1048" s="187">
        <f>IF(N1048="snížená",J1048,0)</f>
        <v>0</v>
      </c>
      <c r="BG1048" s="187">
        <f>IF(N1048="zákl. přenesená",J1048,0)</f>
        <v>0</v>
      </c>
      <c r="BH1048" s="187">
        <f>IF(N1048="sníž. přenesená",J1048,0)</f>
        <v>0</v>
      </c>
      <c r="BI1048" s="187">
        <f>IF(N1048="nulová",J1048,0)</f>
        <v>0</v>
      </c>
      <c r="BJ1048" s="20" t="s">
        <v>79</v>
      </c>
      <c r="BK1048" s="187">
        <f>ROUND(I1048*H1048,2)</f>
        <v>0</v>
      </c>
      <c r="BL1048" s="20" t="s">
        <v>145</v>
      </c>
      <c r="BM1048" s="186" t="s">
        <v>1289</v>
      </c>
    </row>
    <row r="1049" spans="1:65" s="2" customFormat="1" ht="10.199999999999999">
      <c r="A1049" s="37"/>
      <c r="B1049" s="38"/>
      <c r="C1049" s="39"/>
      <c r="D1049" s="188" t="s">
        <v>147</v>
      </c>
      <c r="E1049" s="39"/>
      <c r="F1049" s="189" t="s">
        <v>1290</v>
      </c>
      <c r="G1049" s="39"/>
      <c r="H1049" s="39"/>
      <c r="I1049" s="190"/>
      <c r="J1049" s="39"/>
      <c r="K1049" s="39"/>
      <c r="L1049" s="42"/>
      <c r="M1049" s="191"/>
      <c r="N1049" s="192"/>
      <c r="O1049" s="67"/>
      <c r="P1049" s="67"/>
      <c r="Q1049" s="67"/>
      <c r="R1049" s="67"/>
      <c r="S1049" s="67"/>
      <c r="T1049" s="68"/>
      <c r="U1049" s="37"/>
      <c r="V1049" s="37"/>
      <c r="W1049" s="37"/>
      <c r="X1049" s="37"/>
      <c r="Y1049" s="37"/>
      <c r="Z1049" s="37"/>
      <c r="AA1049" s="37"/>
      <c r="AB1049" s="37"/>
      <c r="AC1049" s="37"/>
      <c r="AD1049" s="37"/>
      <c r="AE1049" s="37"/>
      <c r="AT1049" s="20" t="s">
        <v>147</v>
      </c>
      <c r="AU1049" s="20" t="s">
        <v>81</v>
      </c>
    </row>
    <row r="1050" spans="1:65" s="14" customFormat="1" ht="10.199999999999999">
      <c r="B1050" s="204"/>
      <c r="C1050" s="205"/>
      <c r="D1050" s="195" t="s">
        <v>149</v>
      </c>
      <c r="E1050" s="206" t="s">
        <v>18</v>
      </c>
      <c r="F1050" s="207" t="s">
        <v>1257</v>
      </c>
      <c r="G1050" s="205"/>
      <c r="H1050" s="208">
        <v>3.79</v>
      </c>
      <c r="I1050" s="209"/>
      <c r="J1050" s="205"/>
      <c r="K1050" s="205"/>
      <c r="L1050" s="210"/>
      <c r="M1050" s="211"/>
      <c r="N1050" s="212"/>
      <c r="O1050" s="212"/>
      <c r="P1050" s="212"/>
      <c r="Q1050" s="212"/>
      <c r="R1050" s="212"/>
      <c r="S1050" s="212"/>
      <c r="T1050" s="213"/>
      <c r="AT1050" s="214" t="s">
        <v>149</v>
      </c>
      <c r="AU1050" s="214" t="s">
        <v>81</v>
      </c>
      <c r="AV1050" s="14" t="s">
        <v>81</v>
      </c>
      <c r="AW1050" s="14" t="s">
        <v>33</v>
      </c>
      <c r="AX1050" s="14" t="s">
        <v>79</v>
      </c>
      <c r="AY1050" s="214" t="s">
        <v>138</v>
      </c>
    </row>
    <row r="1051" spans="1:65" s="2" customFormat="1" ht="22.2" customHeight="1">
      <c r="A1051" s="37"/>
      <c r="B1051" s="38"/>
      <c r="C1051" s="176" t="s">
        <v>1291</v>
      </c>
      <c r="D1051" s="176" t="s">
        <v>140</v>
      </c>
      <c r="E1051" s="177" t="s">
        <v>1292</v>
      </c>
      <c r="F1051" s="178" t="s">
        <v>1293</v>
      </c>
      <c r="G1051" s="179" t="s">
        <v>213</v>
      </c>
      <c r="H1051" s="180">
        <v>0.1</v>
      </c>
      <c r="I1051" s="181"/>
      <c r="J1051" s="180">
        <f>ROUND(I1051*H1051,2)</f>
        <v>0</v>
      </c>
      <c r="K1051" s="178" t="s">
        <v>144</v>
      </c>
      <c r="L1051" s="42"/>
      <c r="M1051" s="182" t="s">
        <v>18</v>
      </c>
      <c r="N1051" s="183" t="s">
        <v>42</v>
      </c>
      <c r="O1051" s="67"/>
      <c r="P1051" s="184">
        <f>O1051*H1051</f>
        <v>0</v>
      </c>
      <c r="Q1051" s="184">
        <v>0</v>
      </c>
      <c r="R1051" s="184">
        <f>Q1051*H1051</f>
        <v>0</v>
      </c>
      <c r="S1051" s="184">
        <v>0</v>
      </c>
      <c r="T1051" s="185">
        <f>S1051*H1051</f>
        <v>0</v>
      </c>
      <c r="U1051" s="37"/>
      <c r="V1051" s="37"/>
      <c r="W1051" s="37"/>
      <c r="X1051" s="37"/>
      <c r="Y1051" s="37"/>
      <c r="Z1051" s="37"/>
      <c r="AA1051" s="37"/>
      <c r="AB1051" s="37"/>
      <c r="AC1051" s="37"/>
      <c r="AD1051" s="37"/>
      <c r="AE1051" s="37"/>
      <c r="AR1051" s="186" t="s">
        <v>145</v>
      </c>
      <c r="AT1051" s="186" t="s">
        <v>140</v>
      </c>
      <c r="AU1051" s="186" t="s">
        <v>81</v>
      </c>
      <c r="AY1051" s="20" t="s">
        <v>138</v>
      </c>
      <c r="BE1051" s="187">
        <f>IF(N1051="základní",J1051,0)</f>
        <v>0</v>
      </c>
      <c r="BF1051" s="187">
        <f>IF(N1051="snížená",J1051,0)</f>
        <v>0</v>
      </c>
      <c r="BG1051" s="187">
        <f>IF(N1051="zákl. přenesená",J1051,0)</f>
        <v>0</v>
      </c>
      <c r="BH1051" s="187">
        <f>IF(N1051="sníž. přenesená",J1051,0)</f>
        <v>0</v>
      </c>
      <c r="BI1051" s="187">
        <f>IF(N1051="nulová",J1051,0)</f>
        <v>0</v>
      </c>
      <c r="BJ1051" s="20" t="s">
        <v>79</v>
      </c>
      <c r="BK1051" s="187">
        <f>ROUND(I1051*H1051,2)</f>
        <v>0</v>
      </c>
      <c r="BL1051" s="20" t="s">
        <v>145</v>
      </c>
      <c r="BM1051" s="186" t="s">
        <v>1294</v>
      </c>
    </row>
    <row r="1052" spans="1:65" s="2" customFormat="1" ht="10.199999999999999">
      <c r="A1052" s="37"/>
      <c r="B1052" s="38"/>
      <c r="C1052" s="39"/>
      <c r="D1052" s="188" t="s">
        <v>147</v>
      </c>
      <c r="E1052" s="39"/>
      <c r="F1052" s="189" t="s">
        <v>1295</v>
      </c>
      <c r="G1052" s="39"/>
      <c r="H1052" s="39"/>
      <c r="I1052" s="190"/>
      <c r="J1052" s="39"/>
      <c r="K1052" s="39"/>
      <c r="L1052" s="42"/>
      <c r="M1052" s="191"/>
      <c r="N1052" s="192"/>
      <c r="O1052" s="67"/>
      <c r="P1052" s="67"/>
      <c r="Q1052" s="67"/>
      <c r="R1052" s="67"/>
      <c r="S1052" s="67"/>
      <c r="T1052" s="68"/>
      <c r="U1052" s="37"/>
      <c r="V1052" s="37"/>
      <c r="W1052" s="37"/>
      <c r="X1052" s="37"/>
      <c r="Y1052" s="37"/>
      <c r="Z1052" s="37"/>
      <c r="AA1052" s="37"/>
      <c r="AB1052" s="37"/>
      <c r="AC1052" s="37"/>
      <c r="AD1052" s="37"/>
      <c r="AE1052" s="37"/>
      <c r="AT1052" s="20" t="s">
        <v>147</v>
      </c>
      <c r="AU1052" s="20" t="s">
        <v>81</v>
      </c>
    </row>
    <row r="1053" spans="1:65" s="14" customFormat="1" ht="10.199999999999999">
      <c r="B1053" s="204"/>
      <c r="C1053" s="205"/>
      <c r="D1053" s="195" t="s">
        <v>149</v>
      </c>
      <c r="E1053" s="206" t="s">
        <v>18</v>
      </c>
      <c r="F1053" s="207" t="s">
        <v>1260</v>
      </c>
      <c r="G1053" s="205"/>
      <c r="H1053" s="208">
        <v>0.1</v>
      </c>
      <c r="I1053" s="209"/>
      <c r="J1053" s="205"/>
      <c r="K1053" s="205"/>
      <c r="L1053" s="210"/>
      <c r="M1053" s="211"/>
      <c r="N1053" s="212"/>
      <c r="O1053" s="212"/>
      <c r="P1053" s="212"/>
      <c r="Q1053" s="212"/>
      <c r="R1053" s="212"/>
      <c r="S1053" s="212"/>
      <c r="T1053" s="213"/>
      <c r="AT1053" s="214" t="s">
        <v>149</v>
      </c>
      <c r="AU1053" s="214" t="s">
        <v>81</v>
      </c>
      <c r="AV1053" s="14" t="s">
        <v>81</v>
      </c>
      <c r="AW1053" s="14" t="s">
        <v>33</v>
      </c>
      <c r="AX1053" s="14" t="s">
        <v>79</v>
      </c>
      <c r="AY1053" s="214" t="s">
        <v>138</v>
      </c>
    </row>
    <row r="1054" spans="1:65" s="2" customFormat="1" ht="22.2" customHeight="1">
      <c r="A1054" s="37"/>
      <c r="B1054" s="38"/>
      <c r="C1054" s="176" t="s">
        <v>1296</v>
      </c>
      <c r="D1054" s="176" t="s">
        <v>140</v>
      </c>
      <c r="E1054" s="177" t="s">
        <v>1297</v>
      </c>
      <c r="F1054" s="178" t="s">
        <v>1298</v>
      </c>
      <c r="G1054" s="179" t="s">
        <v>213</v>
      </c>
      <c r="H1054" s="180">
        <v>8.18</v>
      </c>
      <c r="I1054" s="181"/>
      <c r="J1054" s="180">
        <f>ROUND(I1054*H1054,2)</f>
        <v>0</v>
      </c>
      <c r="K1054" s="178" t="s">
        <v>144</v>
      </c>
      <c r="L1054" s="42"/>
      <c r="M1054" s="182" t="s">
        <v>18</v>
      </c>
      <c r="N1054" s="183" t="s">
        <v>42</v>
      </c>
      <c r="O1054" s="67"/>
      <c r="P1054" s="184">
        <f>O1054*H1054</f>
        <v>0</v>
      </c>
      <c r="Q1054" s="184">
        <v>0</v>
      </c>
      <c r="R1054" s="184">
        <f>Q1054*H1054</f>
        <v>0</v>
      </c>
      <c r="S1054" s="184">
        <v>0</v>
      </c>
      <c r="T1054" s="185">
        <f>S1054*H1054</f>
        <v>0</v>
      </c>
      <c r="U1054" s="37"/>
      <c r="V1054" s="37"/>
      <c r="W1054" s="37"/>
      <c r="X1054" s="37"/>
      <c r="Y1054" s="37"/>
      <c r="Z1054" s="37"/>
      <c r="AA1054" s="37"/>
      <c r="AB1054" s="37"/>
      <c r="AC1054" s="37"/>
      <c r="AD1054" s="37"/>
      <c r="AE1054" s="37"/>
      <c r="AR1054" s="186" t="s">
        <v>145</v>
      </c>
      <c r="AT1054" s="186" t="s">
        <v>140</v>
      </c>
      <c r="AU1054" s="186" t="s">
        <v>81</v>
      </c>
      <c r="AY1054" s="20" t="s">
        <v>138</v>
      </c>
      <c r="BE1054" s="187">
        <f>IF(N1054="základní",J1054,0)</f>
        <v>0</v>
      </c>
      <c r="BF1054" s="187">
        <f>IF(N1054="snížená",J1054,0)</f>
        <v>0</v>
      </c>
      <c r="BG1054" s="187">
        <f>IF(N1054="zákl. přenesená",J1054,0)</f>
        <v>0</v>
      </c>
      <c r="BH1054" s="187">
        <f>IF(N1054="sníž. přenesená",J1054,0)</f>
        <v>0</v>
      </c>
      <c r="BI1054" s="187">
        <f>IF(N1054="nulová",J1054,0)</f>
        <v>0</v>
      </c>
      <c r="BJ1054" s="20" t="s">
        <v>79</v>
      </c>
      <c r="BK1054" s="187">
        <f>ROUND(I1054*H1054,2)</f>
        <v>0</v>
      </c>
      <c r="BL1054" s="20" t="s">
        <v>145</v>
      </c>
      <c r="BM1054" s="186" t="s">
        <v>1299</v>
      </c>
    </row>
    <row r="1055" spans="1:65" s="2" customFormat="1" ht="10.199999999999999">
      <c r="A1055" s="37"/>
      <c r="B1055" s="38"/>
      <c r="C1055" s="39"/>
      <c r="D1055" s="188" t="s">
        <v>147</v>
      </c>
      <c r="E1055" s="39"/>
      <c r="F1055" s="189" t="s">
        <v>1300</v>
      </c>
      <c r="G1055" s="39"/>
      <c r="H1055" s="39"/>
      <c r="I1055" s="190"/>
      <c r="J1055" s="39"/>
      <c r="K1055" s="39"/>
      <c r="L1055" s="42"/>
      <c r="M1055" s="191"/>
      <c r="N1055" s="192"/>
      <c r="O1055" s="67"/>
      <c r="P1055" s="67"/>
      <c r="Q1055" s="67"/>
      <c r="R1055" s="67"/>
      <c r="S1055" s="67"/>
      <c r="T1055" s="68"/>
      <c r="U1055" s="37"/>
      <c r="V1055" s="37"/>
      <c r="W1055" s="37"/>
      <c r="X1055" s="37"/>
      <c r="Y1055" s="37"/>
      <c r="Z1055" s="37"/>
      <c r="AA1055" s="37"/>
      <c r="AB1055" s="37"/>
      <c r="AC1055" s="37"/>
      <c r="AD1055" s="37"/>
      <c r="AE1055" s="37"/>
      <c r="AT1055" s="20" t="s">
        <v>147</v>
      </c>
      <c r="AU1055" s="20" t="s">
        <v>81</v>
      </c>
    </row>
    <row r="1056" spans="1:65" s="14" customFormat="1" ht="10.199999999999999">
      <c r="B1056" s="204"/>
      <c r="C1056" s="205"/>
      <c r="D1056" s="195" t="s">
        <v>149</v>
      </c>
      <c r="E1056" s="206" t="s">
        <v>18</v>
      </c>
      <c r="F1056" s="207" t="s">
        <v>1301</v>
      </c>
      <c r="G1056" s="205"/>
      <c r="H1056" s="208">
        <v>8.18</v>
      </c>
      <c r="I1056" s="209"/>
      <c r="J1056" s="205"/>
      <c r="K1056" s="205"/>
      <c r="L1056" s="210"/>
      <c r="M1056" s="211"/>
      <c r="N1056" s="212"/>
      <c r="O1056" s="212"/>
      <c r="P1056" s="212"/>
      <c r="Q1056" s="212"/>
      <c r="R1056" s="212"/>
      <c r="S1056" s="212"/>
      <c r="T1056" s="213"/>
      <c r="AT1056" s="214" t="s">
        <v>149</v>
      </c>
      <c r="AU1056" s="214" t="s">
        <v>81</v>
      </c>
      <c r="AV1056" s="14" t="s">
        <v>81</v>
      </c>
      <c r="AW1056" s="14" t="s">
        <v>33</v>
      </c>
      <c r="AX1056" s="14" t="s">
        <v>79</v>
      </c>
      <c r="AY1056" s="214" t="s">
        <v>138</v>
      </c>
    </row>
    <row r="1057" spans="1:65" s="2" customFormat="1" ht="22.2" customHeight="1">
      <c r="A1057" s="37"/>
      <c r="B1057" s="38"/>
      <c r="C1057" s="176" t="s">
        <v>1302</v>
      </c>
      <c r="D1057" s="176" t="s">
        <v>140</v>
      </c>
      <c r="E1057" s="177" t="s">
        <v>1303</v>
      </c>
      <c r="F1057" s="178" t="s">
        <v>1304</v>
      </c>
      <c r="G1057" s="179" t="s">
        <v>213</v>
      </c>
      <c r="H1057" s="180">
        <v>4.47</v>
      </c>
      <c r="I1057" s="181"/>
      <c r="J1057" s="180">
        <f>ROUND(I1057*H1057,2)</f>
        <v>0</v>
      </c>
      <c r="K1057" s="178" t="s">
        <v>144</v>
      </c>
      <c r="L1057" s="42"/>
      <c r="M1057" s="182" t="s">
        <v>18</v>
      </c>
      <c r="N1057" s="183" t="s">
        <v>42</v>
      </c>
      <c r="O1057" s="67"/>
      <c r="P1057" s="184">
        <f>O1057*H1057</f>
        <v>0</v>
      </c>
      <c r="Q1057" s="184">
        <v>0</v>
      </c>
      <c r="R1057" s="184">
        <f>Q1057*H1057</f>
        <v>0</v>
      </c>
      <c r="S1057" s="184">
        <v>0</v>
      </c>
      <c r="T1057" s="185">
        <f>S1057*H1057</f>
        <v>0</v>
      </c>
      <c r="U1057" s="37"/>
      <c r="V1057" s="37"/>
      <c r="W1057" s="37"/>
      <c r="X1057" s="37"/>
      <c r="Y1057" s="37"/>
      <c r="Z1057" s="37"/>
      <c r="AA1057" s="37"/>
      <c r="AB1057" s="37"/>
      <c r="AC1057" s="37"/>
      <c r="AD1057" s="37"/>
      <c r="AE1057" s="37"/>
      <c r="AR1057" s="186" t="s">
        <v>145</v>
      </c>
      <c r="AT1057" s="186" t="s">
        <v>140</v>
      </c>
      <c r="AU1057" s="186" t="s">
        <v>81</v>
      </c>
      <c r="AY1057" s="20" t="s">
        <v>138</v>
      </c>
      <c r="BE1057" s="187">
        <f>IF(N1057="základní",J1057,0)</f>
        <v>0</v>
      </c>
      <c r="BF1057" s="187">
        <f>IF(N1057="snížená",J1057,0)</f>
        <v>0</v>
      </c>
      <c r="BG1057" s="187">
        <f>IF(N1057="zákl. přenesená",J1057,0)</f>
        <v>0</v>
      </c>
      <c r="BH1057" s="187">
        <f>IF(N1057="sníž. přenesená",J1057,0)</f>
        <v>0</v>
      </c>
      <c r="BI1057" s="187">
        <f>IF(N1057="nulová",J1057,0)</f>
        <v>0</v>
      </c>
      <c r="BJ1057" s="20" t="s">
        <v>79</v>
      </c>
      <c r="BK1057" s="187">
        <f>ROUND(I1057*H1057,2)</f>
        <v>0</v>
      </c>
      <c r="BL1057" s="20" t="s">
        <v>145</v>
      </c>
      <c r="BM1057" s="186" t="s">
        <v>1305</v>
      </c>
    </row>
    <row r="1058" spans="1:65" s="2" customFormat="1" ht="10.199999999999999">
      <c r="A1058" s="37"/>
      <c r="B1058" s="38"/>
      <c r="C1058" s="39"/>
      <c r="D1058" s="188" t="s">
        <v>147</v>
      </c>
      <c r="E1058" s="39"/>
      <c r="F1058" s="189" t="s">
        <v>1306</v>
      </c>
      <c r="G1058" s="39"/>
      <c r="H1058" s="39"/>
      <c r="I1058" s="190"/>
      <c r="J1058" s="39"/>
      <c r="K1058" s="39"/>
      <c r="L1058" s="42"/>
      <c r="M1058" s="191"/>
      <c r="N1058" s="192"/>
      <c r="O1058" s="67"/>
      <c r="P1058" s="67"/>
      <c r="Q1058" s="67"/>
      <c r="R1058" s="67"/>
      <c r="S1058" s="67"/>
      <c r="T1058" s="68"/>
      <c r="U1058" s="37"/>
      <c r="V1058" s="37"/>
      <c r="W1058" s="37"/>
      <c r="X1058" s="37"/>
      <c r="Y1058" s="37"/>
      <c r="Z1058" s="37"/>
      <c r="AA1058" s="37"/>
      <c r="AB1058" s="37"/>
      <c r="AC1058" s="37"/>
      <c r="AD1058" s="37"/>
      <c r="AE1058" s="37"/>
      <c r="AT1058" s="20" t="s">
        <v>147</v>
      </c>
      <c r="AU1058" s="20" t="s">
        <v>81</v>
      </c>
    </row>
    <row r="1059" spans="1:65" s="14" customFormat="1" ht="10.199999999999999">
      <c r="B1059" s="204"/>
      <c r="C1059" s="205"/>
      <c r="D1059" s="195" t="s">
        <v>149</v>
      </c>
      <c r="E1059" s="206" t="s">
        <v>18</v>
      </c>
      <c r="F1059" s="207" t="s">
        <v>1255</v>
      </c>
      <c r="G1059" s="205"/>
      <c r="H1059" s="208">
        <v>4.05</v>
      </c>
      <c r="I1059" s="209"/>
      <c r="J1059" s="205"/>
      <c r="K1059" s="205"/>
      <c r="L1059" s="210"/>
      <c r="M1059" s="211"/>
      <c r="N1059" s="212"/>
      <c r="O1059" s="212"/>
      <c r="P1059" s="212"/>
      <c r="Q1059" s="212"/>
      <c r="R1059" s="212"/>
      <c r="S1059" s="212"/>
      <c r="T1059" s="213"/>
      <c r="AT1059" s="214" t="s">
        <v>149</v>
      </c>
      <c r="AU1059" s="214" t="s">
        <v>81</v>
      </c>
      <c r="AV1059" s="14" t="s">
        <v>81</v>
      </c>
      <c r="AW1059" s="14" t="s">
        <v>33</v>
      </c>
      <c r="AX1059" s="14" t="s">
        <v>71</v>
      </c>
      <c r="AY1059" s="214" t="s">
        <v>138</v>
      </c>
    </row>
    <row r="1060" spans="1:65" s="14" customFormat="1" ht="10.199999999999999">
      <c r="B1060" s="204"/>
      <c r="C1060" s="205"/>
      <c r="D1060" s="195" t="s">
        <v>149</v>
      </c>
      <c r="E1060" s="206" t="s">
        <v>18</v>
      </c>
      <c r="F1060" s="207" t="s">
        <v>1259</v>
      </c>
      <c r="G1060" s="205"/>
      <c r="H1060" s="208">
        <v>0.42</v>
      </c>
      <c r="I1060" s="209"/>
      <c r="J1060" s="205"/>
      <c r="K1060" s="205"/>
      <c r="L1060" s="210"/>
      <c r="M1060" s="211"/>
      <c r="N1060" s="212"/>
      <c r="O1060" s="212"/>
      <c r="P1060" s="212"/>
      <c r="Q1060" s="212"/>
      <c r="R1060" s="212"/>
      <c r="S1060" s="212"/>
      <c r="T1060" s="213"/>
      <c r="AT1060" s="214" t="s">
        <v>149</v>
      </c>
      <c r="AU1060" s="214" t="s">
        <v>81</v>
      </c>
      <c r="AV1060" s="14" t="s">
        <v>81</v>
      </c>
      <c r="AW1060" s="14" t="s">
        <v>33</v>
      </c>
      <c r="AX1060" s="14" t="s">
        <v>71</v>
      </c>
      <c r="AY1060" s="214" t="s">
        <v>138</v>
      </c>
    </row>
    <row r="1061" spans="1:65" s="15" customFormat="1" ht="10.199999999999999">
      <c r="B1061" s="215"/>
      <c r="C1061" s="216"/>
      <c r="D1061" s="195" t="s">
        <v>149</v>
      </c>
      <c r="E1061" s="217" t="s">
        <v>18</v>
      </c>
      <c r="F1061" s="218" t="s">
        <v>154</v>
      </c>
      <c r="G1061" s="216"/>
      <c r="H1061" s="219">
        <v>4.47</v>
      </c>
      <c r="I1061" s="220"/>
      <c r="J1061" s="216"/>
      <c r="K1061" s="216"/>
      <c r="L1061" s="221"/>
      <c r="M1061" s="222"/>
      <c r="N1061" s="223"/>
      <c r="O1061" s="223"/>
      <c r="P1061" s="223"/>
      <c r="Q1061" s="223"/>
      <c r="R1061" s="223"/>
      <c r="S1061" s="223"/>
      <c r="T1061" s="224"/>
      <c r="AT1061" s="225" t="s">
        <v>149</v>
      </c>
      <c r="AU1061" s="225" t="s">
        <v>81</v>
      </c>
      <c r="AV1061" s="15" t="s">
        <v>145</v>
      </c>
      <c r="AW1061" s="15" t="s">
        <v>33</v>
      </c>
      <c r="AX1061" s="15" t="s">
        <v>79</v>
      </c>
      <c r="AY1061" s="225" t="s">
        <v>138</v>
      </c>
    </row>
    <row r="1062" spans="1:65" s="12" customFormat="1" ht="25.95" customHeight="1">
      <c r="B1062" s="160"/>
      <c r="C1062" s="161"/>
      <c r="D1062" s="162" t="s">
        <v>70</v>
      </c>
      <c r="E1062" s="163" t="s">
        <v>1307</v>
      </c>
      <c r="F1062" s="163" t="s">
        <v>1308</v>
      </c>
      <c r="G1062" s="161"/>
      <c r="H1062" s="161"/>
      <c r="I1062" s="164"/>
      <c r="J1062" s="165">
        <f>BK1062</f>
        <v>0</v>
      </c>
      <c r="K1062" s="161"/>
      <c r="L1062" s="166"/>
      <c r="M1062" s="167"/>
      <c r="N1062" s="168"/>
      <c r="O1062" s="168"/>
      <c r="P1062" s="169">
        <f>P1063+P1080+P1117+P1169+P1230+P1289+P1334+P1386+P1490+P1529+P1567+P1705+P1783</f>
        <v>0</v>
      </c>
      <c r="Q1062" s="168"/>
      <c r="R1062" s="169">
        <f>R1063+R1080+R1117+R1169+R1230+R1289+R1334+R1386+R1490+R1529+R1567+R1705+R1783</f>
        <v>37.023620200000003</v>
      </c>
      <c r="S1062" s="168"/>
      <c r="T1062" s="170">
        <f>T1063+T1080+T1117+T1169+T1230+T1289+T1334+T1386+T1490+T1529+T1567+T1705+T1783</f>
        <v>9.5896993999999989</v>
      </c>
      <c r="AR1062" s="171" t="s">
        <v>81</v>
      </c>
      <c r="AT1062" s="172" t="s">
        <v>70</v>
      </c>
      <c r="AU1062" s="172" t="s">
        <v>71</v>
      </c>
      <c r="AY1062" s="171" t="s">
        <v>138</v>
      </c>
      <c r="BK1062" s="173">
        <f>BK1063+BK1080+BK1117+BK1169+BK1230+BK1289+BK1334+BK1386+BK1490+BK1529+BK1567+BK1705+BK1783</f>
        <v>0</v>
      </c>
    </row>
    <row r="1063" spans="1:65" s="12" customFormat="1" ht="22.8" customHeight="1">
      <c r="B1063" s="160"/>
      <c r="C1063" s="161"/>
      <c r="D1063" s="162" t="s">
        <v>70</v>
      </c>
      <c r="E1063" s="174" t="s">
        <v>1309</v>
      </c>
      <c r="F1063" s="174" t="s">
        <v>1310</v>
      </c>
      <c r="G1063" s="161"/>
      <c r="H1063" s="161"/>
      <c r="I1063" s="164"/>
      <c r="J1063" s="175">
        <f>BK1063</f>
        <v>0</v>
      </c>
      <c r="K1063" s="161"/>
      <c r="L1063" s="166"/>
      <c r="M1063" s="167"/>
      <c r="N1063" s="168"/>
      <c r="O1063" s="168"/>
      <c r="P1063" s="169">
        <f>SUM(P1064:P1079)</f>
        <v>0</v>
      </c>
      <c r="Q1063" s="168"/>
      <c r="R1063" s="169">
        <f>SUM(R1064:R1079)</f>
        <v>0.47587380000000001</v>
      </c>
      <c r="S1063" s="168"/>
      <c r="T1063" s="170">
        <f>SUM(T1064:T1079)</f>
        <v>0</v>
      </c>
      <c r="AR1063" s="171" t="s">
        <v>81</v>
      </c>
      <c r="AT1063" s="172" t="s">
        <v>70</v>
      </c>
      <c r="AU1063" s="172" t="s">
        <v>79</v>
      </c>
      <c r="AY1063" s="171" t="s">
        <v>138</v>
      </c>
      <c r="BK1063" s="173">
        <f>SUM(BK1064:BK1079)</f>
        <v>0</v>
      </c>
    </row>
    <row r="1064" spans="1:65" s="2" customFormat="1" ht="22.2" customHeight="1">
      <c r="A1064" s="37"/>
      <c r="B1064" s="38"/>
      <c r="C1064" s="176" t="s">
        <v>1311</v>
      </c>
      <c r="D1064" s="176" t="s">
        <v>140</v>
      </c>
      <c r="E1064" s="177" t="s">
        <v>1312</v>
      </c>
      <c r="F1064" s="178" t="s">
        <v>1313</v>
      </c>
      <c r="G1064" s="179" t="s">
        <v>143</v>
      </c>
      <c r="H1064" s="180">
        <v>59.26</v>
      </c>
      <c r="I1064" s="181"/>
      <c r="J1064" s="180">
        <f>ROUND(I1064*H1064,2)</f>
        <v>0</v>
      </c>
      <c r="K1064" s="178" t="s">
        <v>144</v>
      </c>
      <c r="L1064" s="42"/>
      <c r="M1064" s="182" t="s">
        <v>18</v>
      </c>
      <c r="N1064" s="183" t="s">
        <v>42</v>
      </c>
      <c r="O1064" s="67"/>
      <c r="P1064" s="184">
        <f>O1064*H1064</f>
        <v>0</v>
      </c>
      <c r="Q1064" s="184">
        <v>6.3000000000000003E-4</v>
      </c>
      <c r="R1064" s="184">
        <f>Q1064*H1064</f>
        <v>3.73338E-2</v>
      </c>
      <c r="S1064" s="184">
        <v>0</v>
      </c>
      <c r="T1064" s="185">
        <f>S1064*H1064</f>
        <v>0</v>
      </c>
      <c r="U1064" s="37"/>
      <c r="V1064" s="37"/>
      <c r="W1064" s="37"/>
      <c r="X1064" s="37"/>
      <c r="Y1064" s="37"/>
      <c r="Z1064" s="37"/>
      <c r="AA1064" s="37"/>
      <c r="AB1064" s="37"/>
      <c r="AC1064" s="37"/>
      <c r="AD1064" s="37"/>
      <c r="AE1064" s="37"/>
      <c r="AR1064" s="186" t="s">
        <v>249</v>
      </c>
      <c r="AT1064" s="186" t="s">
        <v>140</v>
      </c>
      <c r="AU1064" s="186" t="s">
        <v>81</v>
      </c>
      <c r="AY1064" s="20" t="s">
        <v>138</v>
      </c>
      <c r="BE1064" s="187">
        <f>IF(N1064="základní",J1064,0)</f>
        <v>0</v>
      </c>
      <c r="BF1064" s="187">
        <f>IF(N1064="snížená",J1064,0)</f>
        <v>0</v>
      </c>
      <c r="BG1064" s="187">
        <f>IF(N1064="zákl. přenesená",J1064,0)</f>
        <v>0</v>
      </c>
      <c r="BH1064" s="187">
        <f>IF(N1064="sníž. přenesená",J1064,0)</f>
        <v>0</v>
      </c>
      <c r="BI1064" s="187">
        <f>IF(N1064="nulová",J1064,0)</f>
        <v>0</v>
      </c>
      <c r="BJ1064" s="20" t="s">
        <v>79</v>
      </c>
      <c r="BK1064" s="187">
        <f>ROUND(I1064*H1064,2)</f>
        <v>0</v>
      </c>
      <c r="BL1064" s="20" t="s">
        <v>249</v>
      </c>
      <c r="BM1064" s="186" t="s">
        <v>1314</v>
      </c>
    </row>
    <row r="1065" spans="1:65" s="2" customFormat="1" ht="10.199999999999999">
      <c r="A1065" s="37"/>
      <c r="B1065" s="38"/>
      <c r="C1065" s="39"/>
      <c r="D1065" s="188" t="s">
        <v>147</v>
      </c>
      <c r="E1065" s="39"/>
      <c r="F1065" s="189" t="s">
        <v>1315</v>
      </c>
      <c r="G1065" s="39"/>
      <c r="H1065" s="39"/>
      <c r="I1065" s="190"/>
      <c r="J1065" s="39"/>
      <c r="K1065" s="39"/>
      <c r="L1065" s="42"/>
      <c r="M1065" s="191"/>
      <c r="N1065" s="192"/>
      <c r="O1065" s="67"/>
      <c r="P1065" s="67"/>
      <c r="Q1065" s="67"/>
      <c r="R1065" s="67"/>
      <c r="S1065" s="67"/>
      <c r="T1065" s="68"/>
      <c r="U1065" s="37"/>
      <c r="V1065" s="37"/>
      <c r="W1065" s="37"/>
      <c r="X1065" s="37"/>
      <c r="Y1065" s="37"/>
      <c r="Z1065" s="37"/>
      <c r="AA1065" s="37"/>
      <c r="AB1065" s="37"/>
      <c r="AC1065" s="37"/>
      <c r="AD1065" s="37"/>
      <c r="AE1065" s="37"/>
      <c r="AT1065" s="20" t="s">
        <v>147</v>
      </c>
      <c r="AU1065" s="20" t="s">
        <v>81</v>
      </c>
    </row>
    <row r="1066" spans="1:65" s="13" customFormat="1" ht="10.199999999999999">
      <c r="B1066" s="193"/>
      <c r="C1066" s="194"/>
      <c r="D1066" s="195" t="s">
        <v>149</v>
      </c>
      <c r="E1066" s="196" t="s">
        <v>18</v>
      </c>
      <c r="F1066" s="197" t="s">
        <v>1316</v>
      </c>
      <c r="G1066" s="194"/>
      <c r="H1066" s="196" t="s">
        <v>18</v>
      </c>
      <c r="I1066" s="198"/>
      <c r="J1066" s="194"/>
      <c r="K1066" s="194"/>
      <c r="L1066" s="199"/>
      <c r="M1066" s="200"/>
      <c r="N1066" s="201"/>
      <c r="O1066" s="201"/>
      <c r="P1066" s="201"/>
      <c r="Q1066" s="201"/>
      <c r="R1066" s="201"/>
      <c r="S1066" s="201"/>
      <c r="T1066" s="202"/>
      <c r="AT1066" s="203" t="s">
        <v>149</v>
      </c>
      <c r="AU1066" s="203" t="s">
        <v>81</v>
      </c>
      <c r="AV1066" s="13" t="s">
        <v>79</v>
      </c>
      <c r="AW1066" s="13" t="s">
        <v>33</v>
      </c>
      <c r="AX1066" s="13" t="s">
        <v>71</v>
      </c>
      <c r="AY1066" s="203" t="s">
        <v>138</v>
      </c>
    </row>
    <row r="1067" spans="1:65" s="14" customFormat="1" ht="10.199999999999999">
      <c r="B1067" s="204"/>
      <c r="C1067" s="205"/>
      <c r="D1067" s="195" t="s">
        <v>149</v>
      </c>
      <c r="E1067" s="206" t="s">
        <v>18</v>
      </c>
      <c r="F1067" s="207" t="s">
        <v>1317</v>
      </c>
      <c r="G1067" s="205"/>
      <c r="H1067" s="208">
        <v>59.26</v>
      </c>
      <c r="I1067" s="209"/>
      <c r="J1067" s="205"/>
      <c r="K1067" s="205"/>
      <c r="L1067" s="210"/>
      <c r="M1067" s="211"/>
      <c r="N1067" s="212"/>
      <c r="O1067" s="212"/>
      <c r="P1067" s="212"/>
      <c r="Q1067" s="212"/>
      <c r="R1067" s="212"/>
      <c r="S1067" s="212"/>
      <c r="T1067" s="213"/>
      <c r="AT1067" s="214" t="s">
        <v>149</v>
      </c>
      <c r="AU1067" s="214" t="s">
        <v>81</v>
      </c>
      <c r="AV1067" s="14" t="s">
        <v>81</v>
      </c>
      <c r="AW1067" s="14" t="s">
        <v>33</v>
      </c>
      <c r="AX1067" s="14" t="s">
        <v>79</v>
      </c>
      <c r="AY1067" s="214" t="s">
        <v>138</v>
      </c>
    </row>
    <row r="1068" spans="1:65" s="2" customFormat="1" ht="19.8" customHeight="1">
      <c r="A1068" s="37"/>
      <c r="B1068" s="38"/>
      <c r="C1068" s="176" t="s">
        <v>1318</v>
      </c>
      <c r="D1068" s="176" t="s">
        <v>140</v>
      </c>
      <c r="E1068" s="177" t="s">
        <v>1319</v>
      </c>
      <c r="F1068" s="178" t="s">
        <v>1320</v>
      </c>
      <c r="G1068" s="179" t="s">
        <v>143</v>
      </c>
      <c r="H1068" s="180">
        <v>31.35</v>
      </c>
      <c r="I1068" s="181"/>
      <c r="J1068" s="180">
        <f>ROUND(I1068*H1068,2)</f>
        <v>0</v>
      </c>
      <c r="K1068" s="178" t="s">
        <v>144</v>
      </c>
      <c r="L1068" s="42"/>
      <c r="M1068" s="182" t="s">
        <v>18</v>
      </c>
      <c r="N1068" s="183" t="s">
        <v>42</v>
      </c>
      <c r="O1068" s="67"/>
      <c r="P1068" s="184">
        <f>O1068*H1068</f>
        <v>0</v>
      </c>
      <c r="Q1068" s="184">
        <v>0</v>
      </c>
      <c r="R1068" s="184">
        <f>Q1068*H1068</f>
        <v>0</v>
      </c>
      <c r="S1068" s="184">
        <v>0</v>
      </c>
      <c r="T1068" s="185">
        <f>S1068*H1068</f>
        <v>0</v>
      </c>
      <c r="U1068" s="37"/>
      <c r="V1068" s="37"/>
      <c r="W1068" s="37"/>
      <c r="X1068" s="37"/>
      <c r="Y1068" s="37"/>
      <c r="Z1068" s="37"/>
      <c r="AA1068" s="37"/>
      <c r="AB1068" s="37"/>
      <c r="AC1068" s="37"/>
      <c r="AD1068" s="37"/>
      <c r="AE1068" s="37"/>
      <c r="AR1068" s="186" t="s">
        <v>249</v>
      </c>
      <c r="AT1068" s="186" t="s">
        <v>140</v>
      </c>
      <c r="AU1068" s="186" t="s">
        <v>81</v>
      </c>
      <c r="AY1068" s="20" t="s">
        <v>138</v>
      </c>
      <c r="BE1068" s="187">
        <f>IF(N1068="základní",J1068,0)</f>
        <v>0</v>
      </c>
      <c r="BF1068" s="187">
        <f>IF(N1068="snížená",J1068,0)</f>
        <v>0</v>
      </c>
      <c r="BG1068" s="187">
        <f>IF(N1068="zákl. přenesená",J1068,0)</f>
        <v>0</v>
      </c>
      <c r="BH1068" s="187">
        <f>IF(N1068="sníž. přenesená",J1068,0)</f>
        <v>0</v>
      </c>
      <c r="BI1068" s="187">
        <f>IF(N1068="nulová",J1068,0)</f>
        <v>0</v>
      </c>
      <c r="BJ1068" s="20" t="s">
        <v>79</v>
      </c>
      <c r="BK1068" s="187">
        <f>ROUND(I1068*H1068,2)</f>
        <v>0</v>
      </c>
      <c r="BL1068" s="20" t="s">
        <v>249</v>
      </c>
      <c r="BM1068" s="186" t="s">
        <v>1321</v>
      </c>
    </row>
    <row r="1069" spans="1:65" s="2" customFormat="1" ht="10.199999999999999">
      <c r="A1069" s="37"/>
      <c r="B1069" s="38"/>
      <c r="C1069" s="39"/>
      <c r="D1069" s="188" t="s">
        <v>147</v>
      </c>
      <c r="E1069" s="39"/>
      <c r="F1069" s="189" t="s">
        <v>1322</v>
      </c>
      <c r="G1069" s="39"/>
      <c r="H1069" s="39"/>
      <c r="I1069" s="190"/>
      <c r="J1069" s="39"/>
      <c r="K1069" s="39"/>
      <c r="L1069" s="42"/>
      <c r="M1069" s="191"/>
      <c r="N1069" s="192"/>
      <c r="O1069" s="67"/>
      <c r="P1069" s="67"/>
      <c r="Q1069" s="67"/>
      <c r="R1069" s="67"/>
      <c r="S1069" s="67"/>
      <c r="T1069" s="68"/>
      <c r="U1069" s="37"/>
      <c r="V1069" s="37"/>
      <c r="W1069" s="37"/>
      <c r="X1069" s="37"/>
      <c r="Y1069" s="37"/>
      <c r="Z1069" s="37"/>
      <c r="AA1069" s="37"/>
      <c r="AB1069" s="37"/>
      <c r="AC1069" s="37"/>
      <c r="AD1069" s="37"/>
      <c r="AE1069" s="37"/>
      <c r="AT1069" s="20" t="s">
        <v>147</v>
      </c>
      <c r="AU1069" s="20" t="s">
        <v>81</v>
      </c>
    </row>
    <row r="1070" spans="1:65" s="14" customFormat="1" ht="10.199999999999999">
      <c r="B1070" s="204"/>
      <c r="C1070" s="205"/>
      <c r="D1070" s="195" t="s">
        <v>149</v>
      </c>
      <c r="E1070" s="206" t="s">
        <v>18</v>
      </c>
      <c r="F1070" s="207" t="s">
        <v>1323</v>
      </c>
      <c r="G1070" s="205"/>
      <c r="H1070" s="208">
        <v>31.35</v>
      </c>
      <c r="I1070" s="209"/>
      <c r="J1070" s="205"/>
      <c r="K1070" s="205"/>
      <c r="L1070" s="210"/>
      <c r="M1070" s="211"/>
      <c r="N1070" s="212"/>
      <c r="O1070" s="212"/>
      <c r="P1070" s="212"/>
      <c r="Q1070" s="212"/>
      <c r="R1070" s="212"/>
      <c r="S1070" s="212"/>
      <c r="T1070" s="213"/>
      <c r="AT1070" s="214" t="s">
        <v>149</v>
      </c>
      <c r="AU1070" s="214" t="s">
        <v>81</v>
      </c>
      <c r="AV1070" s="14" t="s">
        <v>81</v>
      </c>
      <c r="AW1070" s="14" t="s">
        <v>33</v>
      </c>
      <c r="AX1070" s="14" t="s">
        <v>71</v>
      </c>
      <c r="AY1070" s="214" t="s">
        <v>138</v>
      </c>
    </row>
    <row r="1071" spans="1:65" s="15" customFormat="1" ht="10.199999999999999">
      <c r="B1071" s="215"/>
      <c r="C1071" s="216"/>
      <c r="D1071" s="195" t="s">
        <v>149</v>
      </c>
      <c r="E1071" s="217" t="s">
        <v>18</v>
      </c>
      <c r="F1071" s="218" t="s">
        <v>154</v>
      </c>
      <c r="G1071" s="216"/>
      <c r="H1071" s="219">
        <v>31.35</v>
      </c>
      <c r="I1071" s="220"/>
      <c r="J1071" s="216"/>
      <c r="K1071" s="216"/>
      <c r="L1071" s="221"/>
      <c r="M1071" s="222"/>
      <c r="N1071" s="223"/>
      <c r="O1071" s="223"/>
      <c r="P1071" s="223"/>
      <c r="Q1071" s="223"/>
      <c r="R1071" s="223"/>
      <c r="S1071" s="223"/>
      <c r="T1071" s="224"/>
      <c r="AT1071" s="225" t="s">
        <v>149</v>
      </c>
      <c r="AU1071" s="225" t="s">
        <v>81</v>
      </c>
      <c r="AV1071" s="15" t="s">
        <v>145</v>
      </c>
      <c r="AW1071" s="15" t="s">
        <v>33</v>
      </c>
      <c r="AX1071" s="15" t="s">
        <v>79</v>
      </c>
      <c r="AY1071" s="225" t="s">
        <v>138</v>
      </c>
    </row>
    <row r="1072" spans="1:65" s="2" customFormat="1" ht="14.4" customHeight="1">
      <c r="A1072" s="37"/>
      <c r="B1072" s="38"/>
      <c r="C1072" s="176" t="s">
        <v>1324</v>
      </c>
      <c r="D1072" s="176" t="s">
        <v>140</v>
      </c>
      <c r="E1072" s="177" t="s">
        <v>1325</v>
      </c>
      <c r="F1072" s="178" t="s">
        <v>1326</v>
      </c>
      <c r="G1072" s="179" t="s">
        <v>143</v>
      </c>
      <c r="H1072" s="180">
        <v>114.83</v>
      </c>
      <c r="I1072" s="181"/>
      <c r="J1072" s="180">
        <f>ROUND(I1072*H1072,2)</f>
        <v>0</v>
      </c>
      <c r="K1072" s="178" t="s">
        <v>144</v>
      </c>
      <c r="L1072" s="42"/>
      <c r="M1072" s="182" t="s">
        <v>18</v>
      </c>
      <c r="N1072" s="183" t="s">
        <v>42</v>
      </c>
      <c r="O1072" s="67"/>
      <c r="P1072" s="184">
        <f>O1072*H1072</f>
        <v>0</v>
      </c>
      <c r="Q1072" s="184">
        <v>0</v>
      </c>
      <c r="R1072" s="184">
        <f>Q1072*H1072</f>
        <v>0</v>
      </c>
      <c r="S1072" s="184">
        <v>0</v>
      </c>
      <c r="T1072" s="185">
        <f>S1072*H1072</f>
        <v>0</v>
      </c>
      <c r="U1072" s="37"/>
      <c r="V1072" s="37"/>
      <c r="W1072" s="37"/>
      <c r="X1072" s="37"/>
      <c r="Y1072" s="37"/>
      <c r="Z1072" s="37"/>
      <c r="AA1072" s="37"/>
      <c r="AB1072" s="37"/>
      <c r="AC1072" s="37"/>
      <c r="AD1072" s="37"/>
      <c r="AE1072" s="37"/>
      <c r="AR1072" s="186" t="s">
        <v>249</v>
      </c>
      <c r="AT1072" s="186" t="s">
        <v>140</v>
      </c>
      <c r="AU1072" s="186" t="s">
        <v>81</v>
      </c>
      <c r="AY1072" s="20" t="s">
        <v>138</v>
      </c>
      <c r="BE1072" s="187">
        <f>IF(N1072="základní",J1072,0)</f>
        <v>0</v>
      </c>
      <c r="BF1072" s="187">
        <f>IF(N1072="snížená",J1072,0)</f>
        <v>0</v>
      </c>
      <c r="BG1072" s="187">
        <f>IF(N1072="zákl. přenesená",J1072,0)</f>
        <v>0</v>
      </c>
      <c r="BH1072" s="187">
        <f>IF(N1072="sníž. přenesená",J1072,0)</f>
        <v>0</v>
      </c>
      <c r="BI1072" s="187">
        <f>IF(N1072="nulová",J1072,0)</f>
        <v>0</v>
      </c>
      <c r="BJ1072" s="20" t="s">
        <v>79</v>
      </c>
      <c r="BK1072" s="187">
        <f>ROUND(I1072*H1072,2)</f>
        <v>0</v>
      </c>
      <c r="BL1072" s="20" t="s">
        <v>249</v>
      </c>
      <c r="BM1072" s="186" t="s">
        <v>1327</v>
      </c>
    </row>
    <row r="1073" spans="1:65" s="2" customFormat="1" ht="10.199999999999999">
      <c r="A1073" s="37"/>
      <c r="B1073" s="38"/>
      <c r="C1073" s="39"/>
      <c r="D1073" s="188" t="s">
        <v>147</v>
      </c>
      <c r="E1073" s="39"/>
      <c r="F1073" s="189" t="s">
        <v>1328</v>
      </c>
      <c r="G1073" s="39"/>
      <c r="H1073" s="39"/>
      <c r="I1073" s="190"/>
      <c r="J1073" s="39"/>
      <c r="K1073" s="39"/>
      <c r="L1073" s="42"/>
      <c r="M1073" s="191"/>
      <c r="N1073" s="192"/>
      <c r="O1073" s="67"/>
      <c r="P1073" s="67"/>
      <c r="Q1073" s="67"/>
      <c r="R1073" s="67"/>
      <c r="S1073" s="67"/>
      <c r="T1073" s="68"/>
      <c r="U1073" s="37"/>
      <c r="V1073" s="37"/>
      <c r="W1073" s="37"/>
      <c r="X1073" s="37"/>
      <c r="Y1073" s="37"/>
      <c r="Z1073" s="37"/>
      <c r="AA1073" s="37"/>
      <c r="AB1073" s="37"/>
      <c r="AC1073" s="37"/>
      <c r="AD1073" s="37"/>
      <c r="AE1073" s="37"/>
      <c r="AT1073" s="20" t="s">
        <v>147</v>
      </c>
      <c r="AU1073" s="20" t="s">
        <v>81</v>
      </c>
    </row>
    <row r="1074" spans="1:65" s="14" customFormat="1" ht="10.199999999999999">
      <c r="B1074" s="204"/>
      <c r="C1074" s="205"/>
      <c r="D1074" s="195" t="s">
        <v>149</v>
      </c>
      <c r="E1074" s="206" t="s">
        <v>18</v>
      </c>
      <c r="F1074" s="207" t="s">
        <v>1329</v>
      </c>
      <c r="G1074" s="205"/>
      <c r="H1074" s="208">
        <v>114.83</v>
      </c>
      <c r="I1074" s="209"/>
      <c r="J1074" s="205"/>
      <c r="K1074" s="205"/>
      <c r="L1074" s="210"/>
      <c r="M1074" s="211"/>
      <c r="N1074" s="212"/>
      <c r="O1074" s="212"/>
      <c r="P1074" s="212"/>
      <c r="Q1074" s="212"/>
      <c r="R1074" s="212"/>
      <c r="S1074" s="212"/>
      <c r="T1074" s="213"/>
      <c r="AT1074" s="214" t="s">
        <v>149</v>
      </c>
      <c r="AU1074" s="214" t="s">
        <v>81</v>
      </c>
      <c r="AV1074" s="14" t="s">
        <v>81</v>
      </c>
      <c r="AW1074" s="14" t="s">
        <v>33</v>
      </c>
      <c r="AX1074" s="14" t="s">
        <v>79</v>
      </c>
      <c r="AY1074" s="214" t="s">
        <v>138</v>
      </c>
    </row>
    <row r="1075" spans="1:65" s="2" customFormat="1" ht="14.4" customHeight="1">
      <c r="A1075" s="37"/>
      <c r="B1075" s="38"/>
      <c r="C1075" s="237" t="s">
        <v>1330</v>
      </c>
      <c r="D1075" s="237" t="s">
        <v>276</v>
      </c>
      <c r="E1075" s="238" t="s">
        <v>1331</v>
      </c>
      <c r="F1075" s="239" t="s">
        <v>1332</v>
      </c>
      <c r="G1075" s="240" t="s">
        <v>1333</v>
      </c>
      <c r="H1075" s="241">
        <v>438.54</v>
      </c>
      <c r="I1075" s="242"/>
      <c r="J1075" s="241">
        <f>ROUND(I1075*H1075,2)</f>
        <v>0</v>
      </c>
      <c r="K1075" s="239" t="s">
        <v>144</v>
      </c>
      <c r="L1075" s="243"/>
      <c r="M1075" s="244" t="s">
        <v>18</v>
      </c>
      <c r="N1075" s="245" t="s">
        <v>42</v>
      </c>
      <c r="O1075" s="67"/>
      <c r="P1075" s="184">
        <f>O1075*H1075</f>
        <v>0</v>
      </c>
      <c r="Q1075" s="184">
        <v>1E-3</v>
      </c>
      <c r="R1075" s="184">
        <f>Q1075*H1075</f>
        <v>0.43854000000000004</v>
      </c>
      <c r="S1075" s="184">
        <v>0</v>
      </c>
      <c r="T1075" s="185">
        <f>S1075*H1075</f>
        <v>0</v>
      </c>
      <c r="U1075" s="37"/>
      <c r="V1075" s="37"/>
      <c r="W1075" s="37"/>
      <c r="X1075" s="37"/>
      <c r="Y1075" s="37"/>
      <c r="Z1075" s="37"/>
      <c r="AA1075" s="37"/>
      <c r="AB1075" s="37"/>
      <c r="AC1075" s="37"/>
      <c r="AD1075" s="37"/>
      <c r="AE1075" s="37"/>
      <c r="AR1075" s="186" t="s">
        <v>357</v>
      </c>
      <c r="AT1075" s="186" t="s">
        <v>276</v>
      </c>
      <c r="AU1075" s="186" t="s">
        <v>81</v>
      </c>
      <c r="AY1075" s="20" t="s">
        <v>138</v>
      </c>
      <c r="BE1075" s="187">
        <f>IF(N1075="základní",J1075,0)</f>
        <v>0</v>
      </c>
      <c r="BF1075" s="187">
        <f>IF(N1075="snížená",J1075,0)</f>
        <v>0</v>
      </c>
      <c r="BG1075" s="187">
        <f>IF(N1075="zákl. přenesená",J1075,0)</f>
        <v>0</v>
      </c>
      <c r="BH1075" s="187">
        <f>IF(N1075="sníž. přenesená",J1075,0)</f>
        <v>0</v>
      </c>
      <c r="BI1075" s="187">
        <f>IF(N1075="nulová",J1075,0)</f>
        <v>0</v>
      </c>
      <c r="BJ1075" s="20" t="s">
        <v>79</v>
      </c>
      <c r="BK1075" s="187">
        <f>ROUND(I1075*H1075,2)</f>
        <v>0</v>
      </c>
      <c r="BL1075" s="20" t="s">
        <v>249</v>
      </c>
      <c r="BM1075" s="186" t="s">
        <v>1334</v>
      </c>
    </row>
    <row r="1076" spans="1:65" s="13" customFormat="1" ht="10.199999999999999">
      <c r="B1076" s="193"/>
      <c r="C1076" s="194"/>
      <c r="D1076" s="195" t="s">
        <v>149</v>
      </c>
      <c r="E1076" s="196" t="s">
        <v>18</v>
      </c>
      <c r="F1076" s="197" t="s">
        <v>1335</v>
      </c>
      <c r="G1076" s="194"/>
      <c r="H1076" s="196" t="s">
        <v>18</v>
      </c>
      <c r="I1076" s="198"/>
      <c r="J1076" s="194"/>
      <c r="K1076" s="194"/>
      <c r="L1076" s="199"/>
      <c r="M1076" s="200"/>
      <c r="N1076" s="201"/>
      <c r="O1076" s="201"/>
      <c r="P1076" s="201"/>
      <c r="Q1076" s="201"/>
      <c r="R1076" s="201"/>
      <c r="S1076" s="201"/>
      <c r="T1076" s="202"/>
      <c r="AT1076" s="203" t="s">
        <v>149</v>
      </c>
      <c r="AU1076" s="203" t="s">
        <v>81</v>
      </c>
      <c r="AV1076" s="13" t="s">
        <v>79</v>
      </c>
      <c r="AW1076" s="13" t="s">
        <v>33</v>
      </c>
      <c r="AX1076" s="13" t="s">
        <v>71</v>
      </c>
      <c r="AY1076" s="203" t="s">
        <v>138</v>
      </c>
    </row>
    <row r="1077" spans="1:65" s="14" customFormat="1" ht="10.199999999999999">
      <c r="B1077" s="204"/>
      <c r="C1077" s="205"/>
      <c r="D1077" s="195" t="s">
        <v>149</v>
      </c>
      <c r="E1077" s="206" t="s">
        <v>18</v>
      </c>
      <c r="F1077" s="207" t="s">
        <v>1336</v>
      </c>
      <c r="G1077" s="205"/>
      <c r="H1077" s="208">
        <v>438.54</v>
      </c>
      <c r="I1077" s="209"/>
      <c r="J1077" s="205"/>
      <c r="K1077" s="205"/>
      <c r="L1077" s="210"/>
      <c r="M1077" s="211"/>
      <c r="N1077" s="212"/>
      <c r="O1077" s="212"/>
      <c r="P1077" s="212"/>
      <c r="Q1077" s="212"/>
      <c r="R1077" s="212"/>
      <c r="S1077" s="212"/>
      <c r="T1077" s="213"/>
      <c r="AT1077" s="214" t="s">
        <v>149</v>
      </c>
      <c r="AU1077" s="214" t="s">
        <v>81</v>
      </c>
      <c r="AV1077" s="14" t="s">
        <v>81</v>
      </c>
      <c r="AW1077" s="14" t="s">
        <v>33</v>
      </c>
      <c r="AX1077" s="14" t="s">
        <v>79</v>
      </c>
      <c r="AY1077" s="214" t="s">
        <v>138</v>
      </c>
    </row>
    <row r="1078" spans="1:65" s="2" customFormat="1" ht="22.2" customHeight="1">
      <c r="A1078" s="37"/>
      <c r="B1078" s="38"/>
      <c r="C1078" s="176" t="s">
        <v>1337</v>
      </c>
      <c r="D1078" s="176" t="s">
        <v>140</v>
      </c>
      <c r="E1078" s="177" t="s">
        <v>1338</v>
      </c>
      <c r="F1078" s="178" t="s">
        <v>1339</v>
      </c>
      <c r="G1078" s="179" t="s">
        <v>213</v>
      </c>
      <c r="H1078" s="180">
        <v>0.48</v>
      </c>
      <c r="I1078" s="181"/>
      <c r="J1078" s="180">
        <f>ROUND(I1078*H1078,2)</f>
        <v>0</v>
      </c>
      <c r="K1078" s="178" t="s">
        <v>144</v>
      </c>
      <c r="L1078" s="42"/>
      <c r="M1078" s="182" t="s">
        <v>18</v>
      </c>
      <c r="N1078" s="183" t="s">
        <v>42</v>
      </c>
      <c r="O1078" s="67"/>
      <c r="P1078" s="184">
        <f>O1078*H1078</f>
        <v>0</v>
      </c>
      <c r="Q1078" s="184">
        <v>0</v>
      </c>
      <c r="R1078" s="184">
        <f>Q1078*H1078</f>
        <v>0</v>
      </c>
      <c r="S1078" s="184">
        <v>0</v>
      </c>
      <c r="T1078" s="185">
        <f>S1078*H1078</f>
        <v>0</v>
      </c>
      <c r="U1078" s="37"/>
      <c r="V1078" s="37"/>
      <c r="W1078" s="37"/>
      <c r="X1078" s="37"/>
      <c r="Y1078" s="37"/>
      <c r="Z1078" s="37"/>
      <c r="AA1078" s="37"/>
      <c r="AB1078" s="37"/>
      <c r="AC1078" s="37"/>
      <c r="AD1078" s="37"/>
      <c r="AE1078" s="37"/>
      <c r="AR1078" s="186" t="s">
        <v>249</v>
      </c>
      <c r="AT1078" s="186" t="s">
        <v>140</v>
      </c>
      <c r="AU1078" s="186" t="s">
        <v>81</v>
      </c>
      <c r="AY1078" s="20" t="s">
        <v>138</v>
      </c>
      <c r="BE1078" s="187">
        <f>IF(N1078="základní",J1078,0)</f>
        <v>0</v>
      </c>
      <c r="BF1078" s="187">
        <f>IF(N1078="snížená",J1078,0)</f>
        <v>0</v>
      </c>
      <c r="BG1078" s="187">
        <f>IF(N1078="zákl. přenesená",J1078,0)</f>
        <v>0</v>
      </c>
      <c r="BH1078" s="187">
        <f>IF(N1078="sníž. přenesená",J1078,0)</f>
        <v>0</v>
      </c>
      <c r="BI1078" s="187">
        <f>IF(N1078="nulová",J1078,0)</f>
        <v>0</v>
      </c>
      <c r="BJ1078" s="20" t="s">
        <v>79</v>
      </c>
      <c r="BK1078" s="187">
        <f>ROUND(I1078*H1078,2)</f>
        <v>0</v>
      </c>
      <c r="BL1078" s="20" t="s">
        <v>249</v>
      </c>
      <c r="BM1078" s="186" t="s">
        <v>1340</v>
      </c>
    </row>
    <row r="1079" spans="1:65" s="2" customFormat="1" ht="10.199999999999999">
      <c r="A1079" s="37"/>
      <c r="B1079" s="38"/>
      <c r="C1079" s="39"/>
      <c r="D1079" s="188" t="s">
        <v>147</v>
      </c>
      <c r="E1079" s="39"/>
      <c r="F1079" s="189" t="s">
        <v>1341</v>
      </c>
      <c r="G1079" s="39"/>
      <c r="H1079" s="39"/>
      <c r="I1079" s="190"/>
      <c r="J1079" s="39"/>
      <c r="K1079" s="39"/>
      <c r="L1079" s="42"/>
      <c r="M1079" s="191"/>
      <c r="N1079" s="192"/>
      <c r="O1079" s="67"/>
      <c r="P1079" s="67"/>
      <c r="Q1079" s="67"/>
      <c r="R1079" s="67"/>
      <c r="S1079" s="67"/>
      <c r="T1079" s="68"/>
      <c r="U1079" s="37"/>
      <c r="V1079" s="37"/>
      <c r="W1079" s="37"/>
      <c r="X1079" s="37"/>
      <c r="Y1079" s="37"/>
      <c r="Z1079" s="37"/>
      <c r="AA1079" s="37"/>
      <c r="AB1079" s="37"/>
      <c r="AC1079" s="37"/>
      <c r="AD1079" s="37"/>
      <c r="AE1079" s="37"/>
      <c r="AT1079" s="20" t="s">
        <v>147</v>
      </c>
      <c r="AU1079" s="20" t="s">
        <v>81</v>
      </c>
    </row>
    <row r="1080" spans="1:65" s="12" customFormat="1" ht="22.8" customHeight="1">
      <c r="B1080" s="160"/>
      <c r="C1080" s="161"/>
      <c r="D1080" s="162" t="s">
        <v>70</v>
      </c>
      <c r="E1080" s="174" t="s">
        <v>1342</v>
      </c>
      <c r="F1080" s="174" t="s">
        <v>1343</v>
      </c>
      <c r="G1080" s="161"/>
      <c r="H1080" s="161"/>
      <c r="I1080" s="164"/>
      <c r="J1080" s="175">
        <f>BK1080</f>
        <v>0</v>
      </c>
      <c r="K1080" s="161"/>
      <c r="L1080" s="166"/>
      <c r="M1080" s="167"/>
      <c r="N1080" s="168"/>
      <c r="O1080" s="168"/>
      <c r="P1080" s="169">
        <f>SUM(P1081:P1116)</f>
        <v>0</v>
      </c>
      <c r="Q1080" s="168"/>
      <c r="R1080" s="169">
        <f>SUM(R1081:R1116)</f>
        <v>15.502595099999999</v>
      </c>
      <c r="S1080" s="168"/>
      <c r="T1080" s="170">
        <f>SUM(T1081:T1116)</f>
        <v>0</v>
      </c>
      <c r="AR1080" s="171" t="s">
        <v>81</v>
      </c>
      <c r="AT1080" s="172" t="s">
        <v>70</v>
      </c>
      <c r="AU1080" s="172" t="s">
        <v>79</v>
      </c>
      <c r="AY1080" s="171" t="s">
        <v>138</v>
      </c>
      <c r="BK1080" s="173">
        <f>SUM(BK1081:BK1116)</f>
        <v>0</v>
      </c>
    </row>
    <row r="1081" spans="1:65" s="2" customFormat="1" ht="22.2" customHeight="1">
      <c r="A1081" s="37"/>
      <c r="B1081" s="38"/>
      <c r="C1081" s="176" t="s">
        <v>1344</v>
      </c>
      <c r="D1081" s="176" t="s">
        <v>140</v>
      </c>
      <c r="E1081" s="177" t="s">
        <v>1345</v>
      </c>
      <c r="F1081" s="178" t="s">
        <v>1346</v>
      </c>
      <c r="G1081" s="179" t="s">
        <v>143</v>
      </c>
      <c r="H1081" s="180">
        <v>29.6</v>
      </c>
      <c r="I1081" s="181"/>
      <c r="J1081" s="180">
        <f>ROUND(I1081*H1081,2)</f>
        <v>0</v>
      </c>
      <c r="K1081" s="178" t="s">
        <v>144</v>
      </c>
      <c r="L1081" s="42"/>
      <c r="M1081" s="182" t="s">
        <v>18</v>
      </c>
      <c r="N1081" s="183" t="s">
        <v>42</v>
      </c>
      <c r="O1081" s="67"/>
      <c r="P1081" s="184">
        <f>O1081*H1081</f>
        <v>0</v>
      </c>
      <c r="Q1081" s="184">
        <v>6.0000000000000001E-3</v>
      </c>
      <c r="R1081" s="184">
        <f>Q1081*H1081</f>
        <v>0.17760000000000001</v>
      </c>
      <c r="S1081" s="184">
        <v>0</v>
      </c>
      <c r="T1081" s="185">
        <f>S1081*H1081</f>
        <v>0</v>
      </c>
      <c r="U1081" s="37"/>
      <c r="V1081" s="37"/>
      <c r="W1081" s="37"/>
      <c r="X1081" s="37"/>
      <c r="Y1081" s="37"/>
      <c r="Z1081" s="37"/>
      <c r="AA1081" s="37"/>
      <c r="AB1081" s="37"/>
      <c r="AC1081" s="37"/>
      <c r="AD1081" s="37"/>
      <c r="AE1081" s="37"/>
      <c r="AR1081" s="186" t="s">
        <v>249</v>
      </c>
      <c r="AT1081" s="186" t="s">
        <v>140</v>
      </c>
      <c r="AU1081" s="186" t="s">
        <v>81</v>
      </c>
      <c r="AY1081" s="20" t="s">
        <v>138</v>
      </c>
      <c r="BE1081" s="187">
        <f>IF(N1081="základní",J1081,0)</f>
        <v>0</v>
      </c>
      <c r="BF1081" s="187">
        <f>IF(N1081="snížená",J1081,0)</f>
        <v>0</v>
      </c>
      <c r="BG1081" s="187">
        <f>IF(N1081="zákl. přenesená",J1081,0)</f>
        <v>0</v>
      </c>
      <c r="BH1081" s="187">
        <f>IF(N1081="sníž. přenesená",J1081,0)</f>
        <v>0</v>
      </c>
      <c r="BI1081" s="187">
        <f>IF(N1081="nulová",J1081,0)</f>
        <v>0</v>
      </c>
      <c r="BJ1081" s="20" t="s">
        <v>79</v>
      </c>
      <c r="BK1081" s="187">
        <f>ROUND(I1081*H1081,2)</f>
        <v>0</v>
      </c>
      <c r="BL1081" s="20" t="s">
        <v>249</v>
      </c>
      <c r="BM1081" s="186" t="s">
        <v>1347</v>
      </c>
    </row>
    <row r="1082" spans="1:65" s="2" customFormat="1" ht="10.199999999999999">
      <c r="A1082" s="37"/>
      <c r="B1082" s="38"/>
      <c r="C1082" s="39"/>
      <c r="D1082" s="188" t="s">
        <v>147</v>
      </c>
      <c r="E1082" s="39"/>
      <c r="F1082" s="189" t="s">
        <v>1348</v>
      </c>
      <c r="G1082" s="39"/>
      <c r="H1082" s="39"/>
      <c r="I1082" s="190"/>
      <c r="J1082" s="39"/>
      <c r="K1082" s="39"/>
      <c r="L1082" s="42"/>
      <c r="M1082" s="191"/>
      <c r="N1082" s="192"/>
      <c r="O1082" s="67"/>
      <c r="P1082" s="67"/>
      <c r="Q1082" s="67"/>
      <c r="R1082" s="67"/>
      <c r="S1082" s="67"/>
      <c r="T1082" s="68"/>
      <c r="U1082" s="37"/>
      <c r="V1082" s="37"/>
      <c r="W1082" s="37"/>
      <c r="X1082" s="37"/>
      <c r="Y1082" s="37"/>
      <c r="Z1082" s="37"/>
      <c r="AA1082" s="37"/>
      <c r="AB1082" s="37"/>
      <c r="AC1082" s="37"/>
      <c r="AD1082" s="37"/>
      <c r="AE1082" s="37"/>
      <c r="AT1082" s="20" t="s">
        <v>147</v>
      </c>
      <c r="AU1082" s="20" t="s">
        <v>81</v>
      </c>
    </row>
    <row r="1083" spans="1:65" s="14" customFormat="1" ht="10.199999999999999">
      <c r="B1083" s="204"/>
      <c r="C1083" s="205"/>
      <c r="D1083" s="195" t="s">
        <v>149</v>
      </c>
      <c r="E1083" s="206" t="s">
        <v>18</v>
      </c>
      <c r="F1083" s="207" t="s">
        <v>1349</v>
      </c>
      <c r="G1083" s="205"/>
      <c r="H1083" s="208">
        <v>29.6</v>
      </c>
      <c r="I1083" s="209"/>
      <c r="J1083" s="205"/>
      <c r="K1083" s="205"/>
      <c r="L1083" s="210"/>
      <c r="M1083" s="211"/>
      <c r="N1083" s="212"/>
      <c r="O1083" s="212"/>
      <c r="P1083" s="212"/>
      <c r="Q1083" s="212"/>
      <c r="R1083" s="212"/>
      <c r="S1083" s="212"/>
      <c r="T1083" s="213"/>
      <c r="AT1083" s="214" t="s">
        <v>149</v>
      </c>
      <c r="AU1083" s="214" t="s">
        <v>81</v>
      </c>
      <c r="AV1083" s="14" t="s">
        <v>81</v>
      </c>
      <c r="AW1083" s="14" t="s">
        <v>33</v>
      </c>
      <c r="AX1083" s="14" t="s">
        <v>79</v>
      </c>
      <c r="AY1083" s="214" t="s">
        <v>138</v>
      </c>
    </row>
    <row r="1084" spans="1:65" s="2" customFormat="1" ht="14.4" customHeight="1">
      <c r="A1084" s="37"/>
      <c r="B1084" s="38"/>
      <c r="C1084" s="237" t="s">
        <v>1350</v>
      </c>
      <c r="D1084" s="237" t="s">
        <v>276</v>
      </c>
      <c r="E1084" s="238" t="s">
        <v>1351</v>
      </c>
      <c r="F1084" s="239" t="s">
        <v>1352</v>
      </c>
      <c r="G1084" s="240" t="s">
        <v>143</v>
      </c>
      <c r="H1084" s="241">
        <v>31.97</v>
      </c>
      <c r="I1084" s="242"/>
      <c r="J1084" s="241">
        <f>ROUND(I1084*H1084,2)</f>
        <v>0</v>
      </c>
      <c r="K1084" s="239" t="s">
        <v>144</v>
      </c>
      <c r="L1084" s="243"/>
      <c r="M1084" s="244" t="s">
        <v>18</v>
      </c>
      <c r="N1084" s="245" t="s">
        <v>42</v>
      </c>
      <c r="O1084" s="67"/>
      <c r="P1084" s="184">
        <f>O1084*H1084</f>
        <v>0</v>
      </c>
      <c r="Q1084" s="184">
        <v>9.5999999999999992E-3</v>
      </c>
      <c r="R1084" s="184">
        <f>Q1084*H1084</f>
        <v>0.30691199999999996</v>
      </c>
      <c r="S1084" s="184">
        <v>0</v>
      </c>
      <c r="T1084" s="185">
        <f>S1084*H1084</f>
        <v>0</v>
      </c>
      <c r="U1084" s="37"/>
      <c r="V1084" s="37"/>
      <c r="W1084" s="37"/>
      <c r="X1084" s="37"/>
      <c r="Y1084" s="37"/>
      <c r="Z1084" s="37"/>
      <c r="AA1084" s="37"/>
      <c r="AB1084" s="37"/>
      <c r="AC1084" s="37"/>
      <c r="AD1084" s="37"/>
      <c r="AE1084" s="37"/>
      <c r="AR1084" s="186" t="s">
        <v>357</v>
      </c>
      <c r="AT1084" s="186" t="s">
        <v>276</v>
      </c>
      <c r="AU1084" s="186" t="s">
        <v>81</v>
      </c>
      <c r="AY1084" s="20" t="s">
        <v>138</v>
      </c>
      <c r="BE1084" s="187">
        <f>IF(N1084="základní",J1084,0)</f>
        <v>0</v>
      </c>
      <c r="BF1084" s="187">
        <f>IF(N1084="snížená",J1084,0)</f>
        <v>0</v>
      </c>
      <c r="BG1084" s="187">
        <f>IF(N1084="zákl. přenesená",J1084,0)</f>
        <v>0</v>
      </c>
      <c r="BH1084" s="187">
        <f>IF(N1084="sníž. přenesená",J1084,0)</f>
        <v>0</v>
      </c>
      <c r="BI1084" s="187">
        <f>IF(N1084="nulová",J1084,0)</f>
        <v>0</v>
      </c>
      <c r="BJ1084" s="20" t="s">
        <v>79</v>
      </c>
      <c r="BK1084" s="187">
        <f>ROUND(I1084*H1084,2)</f>
        <v>0</v>
      </c>
      <c r="BL1084" s="20" t="s">
        <v>249</v>
      </c>
      <c r="BM1084" s="186" t="s">
        <v>1353</v>
      </c>
    </row>
    <row r="1085" spans="1:65" s="14" customFormat="1" ht="10.199999999999999">
      <c r="B1085" s="204"/>
      <c r="C1085" s="205"/>
      <c r="D1085" s="195" t="s">
        <v>149</v>
      </c>
      <c r="E1085" s="206" t="s">
        <v>18</v>
      </c>
      <c r="F1085" s="207" t="s">
        <v>1354</v>
      </c>
      <c r="G1085" s="205"/>
      <c r="H1085" s="208">
        <v>31.97</v>
      </c>
      <c r="I1085" s="209"/>
      <c r="J1085" s="205"/>
      <c r="K1085" s="205"/>
      <c r="L1085" s="210"/>
      <c r="M1085" s="211"/>
      <c r="N1085" s="212"/>
      <c r="O1085" s="212"/>
      <c r="P1085" s="212"/>
      <c r="Q1085" s="212"/>
      <c r="R1085" s="212"/>
      <c r="S1085" s="212"/>
      <c r="T1085" s="213"/>
      <c r="AT1085" s="214" t="s">
        <v>149</v>
      </c>
      <c r="AU1085" s="214" t="s">
        <v>81</v>
      </c>
      <c r="AV1085" s="14" t="s">
        <v>81</v>
      </c>
      <c r="AW1085" s="14" t="s">
        <v>33</v>
      </c>
      <c r="AX1085" s="14" t="s">
        <v>79</v>
      </c>
      <c r="AY1085" s="214" t="s">
        <v>138</v>
      </c>
    </row>
    <row r="1086" spans="1:65" s="2" customFormat="1" ht="22.2" customHeight="1">
      <c r="A1086" s="37"/>
      <c r="B1086" s="38"/>
      <c r="C1086" s="176" t="s">
        <v>1355</v>
      </c>
      <c r="D1086" s="176" t="s">
        <v>140</v>
      </c>
      <c r="E1086" s="177" t="s">
        <v>1356</v>
      </c>
      <c r="F1086" s="178" t="s">
        <v>1357</v>
      </c>
      <c r="G1086" s="179" t="s">
        <v>169</v>
      </c>
      <c r="H1086" s="180">
        <v>78.989999999999995</v>
      </c>
      <c r="I1086" s="181"/>
      <c r="J1086" s="180">
        <f>ROUND(I1086*H1086,2)</f>
        <v>0</v>
      </c>
      <c r="K1086" s="178" t="s">
        <v>144</v>
      </c>
      <c r="L1086" s="42"/>
      <c r="M1086" s="182" t="s">
        <v>18</v>
      </c>
      <c r="N1086" s="183" t="s">
        <v>42</v>
      </c>
      <c r="O1086" s="67"/>
      <c r="P1086" s="184">
        <f>O1086*H1086</f>
        <v>0</v>
      </c>
      <c r="Q1086" s="184">
        <v>5.2999999999999999E-2</v>
      </c>
      <c r="R1086" s="184">
        <f>Q1086*H1086</f>
        <v>4.1864699999999999</v>
      </c>
      <c r="S1086" s="184">
        <v>0</v>
      </c>
      <c r="T1086" s="185">
        <f>S1086*H1086</f>
        <v>0</v>
      </c>
      <c r="U1086" s="37"/>
      <c r="V1086" s="37"/>
      <c r="W1086" s="37"/>
      <c r="X1086" s="37"/>
      <c r="Y1086" s="37"/>
      <c r="Z1086" s="37"/>
      <c r="AA1086" s="37"/>
      <c r="AB1086" s="37"/>
      <c r="AC1086" s="37"/>
      <c r="AD1086" s="37"/>
      <c r="AE1086" s="37"/>
      <c r="AR1086" s="186" t="s">
        <v>249</v>
      </c>
      <c r="AT1086" s="186" t="s">
        <v>140</v>
      </c>
      <c r="AU1086" s="186" t="s">
        <v>81</v>
      </c>
      <c r="AY1086" s="20" t="s">
        <v>138</v>
      </c>
      <c r="BE1086" s="187">
        <f>IF(N1086="základní",J1086,0)</f>
        <v>0</v>
      </c>
      <c r="BF1086" s="187">
        <f>IF(N1086="snížená",J1086,0)</f>
        <v>0</v>
      </c>
      <c r="BG1086" s="187">
        <f>IF(N1086="zákl. přenesená",J1086,0)</f>
        <v>0</v>
      </c>
      <c r="BH1086" s="187">
        <f>IF(N1086="sníž. přenesená",J1086,0)</f>
        <v>0</v>
      </c>
      <c r="BI1086" s="187">
        <f>IF(N1086="nulová",J1086,0)</f>
        <v>0</v>
      </c>
      <c r="BJ1086" s="20" t="s">
        <v>79</v>
      </c>
      <c r="BK1086" s="187">
        <f>ROUND(I1086*H1086,2)</f>
        <v>0</v>
      </c>
      <c r="BL1086" s="20" t="s">
        <v>249</v>
      </c>
      <c r="BM1086" s="186" t="s">
        <v>1358</v>
      </c>
    </row>
    <row r="1087" spans="1:65" s="2" customFormat="1" ht="10.199999999999999">
      <c r="A1087" s="37"/>
      <c r="B1087" s="38"/>
      <c r="C1087" s="39"/>
      <c r="D1087" s="188" t="s">
        <v>147</v>
      </c>
      <c r="E1087" s="39"/>
      <c r="F1087" s="189" t="s">
        <v>1359</v>
      </c>
      <c r="G1087" s="39"/>
      <c r="H1087" s="39"/>
      <c r="I1087" s="190"/>
      <c r="J1087" s="39"/>
      <c r="K1087" s="39"/>
      <c r="L1087" s="42"/>
      <c r="M1087" s="191"/>
      <c r="N1087" s="192"/>
      <c r="O1087" s="67"/>
      <c r="P1087" s="67"/>
      <c r="Q1087" s="67"/>
      <c r="R1087" s="67"/>
      <c r="S1087" s="67"/>
      <c r="T1087" s="68"/>
      <c r="U1087" s="37"/>
      <c r="V1087" s="37"/>
      <c r="W1087" s="37"/>
      <c r="X1087" s="37"/>
      <c r="Y1087" s="37"/>
      <c r="Z1087" s="37"/>
      <c r="AA1087" s="37"/>
      <c r="AB1087" s="37"/>
      <c r="AC1087" s="37"/>
      <c r="AD1087" s="37"/>
      <c r="AE1087" s="37"/>
      <c r="AT1087" s="20" t="s">
        <v>147</v>
      </c>
      <c r="AU1087" s="20" t="s">
        <v>81</v>
      </c>
    </row>
    <row r="1088" spans="1:65" s="13" customFormat="1" ht="10.199999999999999">
      <c r="B1088" s="193"/>
      <c r="C1088" s="194"/>
      <c r="D1088" s="195" t="s">
        <v>149</v>
      </c>
      <c r="E1088" s="196" t="s">
        <v>18</v>
      </c>
      <c r="F1088" s="197" t="s">
        <v>460</v>
      </c>
      <c r="G1088" s="194"/>
      <c r="H1088" s="196" t="s">
        <v>18</v>
      </c>
      <c r="I1088" s="198"/>
      <c r="J1088" s="194"/>
      <c r="K1088" s="194"/>
      <c r="L1088" s="199"/>
      <c r="M1088" s="200"/>
      <c r="N1088" s="201"/>
      <c r="O1088" s="201"/>
      <c r="P1088" s="201"/>
      <c r="Q1088" s="201"/>
      <c r="R1088" s="201"/>
      <c r="S1088" s="201"/>
      <c r="T1088" s="202"/>
      <c r="AT1088" s="203" t="s">
        <v>149</v>
      </c>
      <c r="AU1088" s="203" t="s">
        <v>81</v>
      </c>
      <c r="AV1088" s="13" t="s">
        <v>79</v>
      </c>
      <c r="AW1088" s="13" t="s">
        <v>33</v>
      </c>
      <c r="AX1088" s="13" t="s">
        <v>71</v>
      </c>
      <c r="AY1088" s="203" t="s">
        <v>138</v>
      </c>
    </row>
    <row r="1089" spans="1:65" s="14" customFormat="1" ht="10.199999999999999">
      <c r="B1089" s="204"/>
      <c r="C1089" s="205"/>
      <c r="D1089" s="195" t="s">
        <v>149</v>
      </c>
      <c r="E1089" s="206" t="s">
        <v>18</v>
      </c>
      <c r="F1089" s="207" t="s">
        <v>1360</v>
      </c>
      <c r="G1089" s="205"/>
      <c r="H1089" s="208">
        <v>78.989999999999995</v>
      </c>
      <c r="I1089" s="209"/>
      <c r="J1089" s="205"/>
      <c r="K1089" s="205"/>
      <c r="L1089" s="210"/>
      <c r="M1089" s="211"/>
      <c r="N1089" s="212"/>
      <c r="O1089" s="212"/>
      <c r="P1089" s="212"/>
      <c r="Q1089" s="212"/>
      <c r="R1089" s="212"/>
      <c r="S1089" s="212"/>
      <c r="T1089" s="213"/>
      <c r="AT1089" s="214" t="s">
        <v>149</v>
      </c>
      <c r="AU1089" s="214" t="s">
        <v>81</v>
      </c>
      <c r="AV1089" s="14" t="s">
        <v>81</v>
      </c>
      <c r="AW1089" s="14" t="s">
        <v>33</v>
      </c>
      <c r="AX1089" s="14" t="s">
        <v>71</v>
      </c>
      <c r="AY1089" s="214" t="s">
        <v>138</v>
      </c>
    </row>
    <row r="1090" spans="1:65" s="15" customFormat="1" ht="10.199999999999999">
      <c r="B1090" s="215"/>
      <c r="C1090" s="216"/>
      <c r="D1090" s="195" t="s">
        <v>149</v>
      </c>
      <c r="E1090" s="217" t="s">
        <v>18</v>
      </c>
      <c r="F1090" s="218" t="s">
        <v>154</v>
      </c>
      <c r="G1090" s="216"/>
      <c r="H1090" s="219">
        <v>78.989999999999995</v>
      </c>
      <c r="I1090" s="220"/>
      <c r="J1090" s="216"/>
      <c r="K1090" s="216"/>
      <c r="L1090" s="221"/>
      <c r="M1090" s="222"/>
      <c r="N1090" s="223"/>
      <c r="O1090" s="223"/>
      <c r="P1090" s="223"/>
      <c r="Q1090" s="223"/>
      <c r="R1090" s="223"/>
      <c r="S1090" s="223"/>
      <c r="T1090" s="224"/>
      <c r="AT1090" s="225" t="s">
        <v>149</v>
      </c>
      <c r="AU1090" s="225" t="s">
        <v>81</v>
      </c>
      <c r="AV1090" s="15" t="s">
        <v>145</v>
      </c>
      <c r="AW1090" s="15" t="s">
        <v>33</v>
      </c>
      <c r="AX1090" s="15" t="s">
        <v>79</v>
      </c>
      <c r="AY1090" s="225" t="s">
        <v>138</v>
      </c>
    </row>
    <row r="1091" spans="1:65" s="2" customFormat="1" ht="22.2" customHeight="1">
      <c r="A1091" s="37"/>
      <c r="B1091" s="38"/>
      <c r="C1091" s="176" t="s">
        <v>1361</v>
      </c>
      <c r="D1091" s="176" t="s">
        <v>140</v>
      </c>
      <c r="E1091" s="177" t="s">
        <v>1362</v>
      </c>
      <c r="F1091" s="178" t="s">
        <v>1363</v>
      </c>
      <c r="G1091" s="179" t="s">
        <v>169</v>
      </c>
      <c r="H1091" s="180">
        <v>107.38</v>
      </c>
      <c r="I1091" s="181"/>
      <c r="J1091" s="180">
        <f>ROUND(I1091*H1091,2)</f>
        <v>0</v>
      </c>
      <c r="K1091" s="178" t="s">
        <v>144</v>
      </c>
      <c r="L1091" s="42"/>
      <c r="M1091" s="182" t="s">
        <v>18</v>
      </c>
      <c r="N1091" s="183" t="s">
        <v>42</v>
      </c>
      <c r="O1091" s="67"/>
      <c r="P1091" s="184">
        <f>O1091*H1091</f>
        <v>0</v>
      </c>
      <c r="Q1091" s="184">
        <v>8.6999999999999994E-2</v>
      </c>
      <c r="R1091" s="184">
        <f>Q1091*H1091</f>
        <v>9.3420599999999983</v>
      </c>
      <c r="S1091" s="184">
        <v>0</v>
      </c>
      <c r="T1091" s="185">
        <f>S1091*H1091</f>
        <v>0</v>
      </c>
      <c r="U1091" s="37"/>
      <c r="V1091" s="37"/>
      <c r="W1091" s="37"/>
      <c r="X1091" s="37"/>
      <c r="Y1091" s="37"/>
      <c r="Z1091" s="37"/>
      <c r="AA1091" s="37"/>
      <c r="AB1091" s="37"/>
      <c r="AC1091" s="37"/>
      <c r="AD1091" s="37"/>
      <c r="AE1091" s="37"/>
      <c r="AR1091" s="186" t="s">
        <v>249</v>
      </c>
      <c r="AT1091" s="186" t="s">
        <v>140</v>
      </c>
      <c r="AU1091" s="186" t="s">
        <v>81</v>
      </c>
      <c r="AY1091" s="20" t="s">
        <v>138</v>
      </c>
      <c r="BE1091" s="187">
        <f>IF(N1091="základní",J1091,0)</f>
        <v>0</v>
      </c>
      <c r="BF1091" s="187">
        <f>IF(N1091="snížená",J1091,0)</f>
        <v>0</v>
      </c>
      <c r="BG1091" s="187">
        <f>IF(N1091="zákl. přenesená",J1091,0)</f>
        <v>0</v>
      </c>
      <c r="BH1091" s="187">
        <f>IF(N1091="sníž. přenesená",J1091,0)</f>
        <v>0</v>
      </c>
      <c r="BI1091" s="187">
        <f>IF(N1091="nulová",J1091,0)</f>
        <v>0</v>
      </c>
      <c r="BJ1091" s="20" t="s">
        <v>79</v>
      </c>
      <c r="BK1091" s="187">
        <f>ROUND(I1091*H1091,2)</f>
        <v>0</v>
      </c>
      <c r="BL1091" s="20" t="s">
        <v>249</v>
      </c>
      <c r="BM1091" s="186" t="s">
        <v>1364</v>
      </c>
    </row>
    <row r="1092" spans="1:65" s="2" customFormat="1" ht="10.199999999999999">
      <c r="A1092" s="37"/>
      <c r="B1092" s="38"/>
      <c r="C1092" s="39"/>
      <c r="D1092" s="188" t="s">
        <v>147</v>
      </c>
      <c r="E1092" s="39"/>
      <c r="F1092" s="189" t="s">
        <v>1365</v>
      </c>
      <c r="G1092" s="39"/>
      <c r="H1092" s="39"/>
      <c r="I1092" s="190"/>
      <c r="J1092" s="39"/>
      <c r="K1092" s="39"/>
      <c r="L1092" s="42"/>
      <c r="M1092" s="191"/>
      <c r="N1092" s="192"/>
      <c r="O1092" s="67"/>
      <c r="P1092" s="67"/>
      <c r="Q1092" s="67"/>
      <c r="R1092" s="67"/>
      <c r="S1092" s="67"/>
      <c r="T1092" s="68"/>
      <c r="U1092" s="37"/>
      <c r="V1092" s="37"/>
      <c r="W1092" s="37"/>
      <c r="X1092" s="37"/>
      <c r="Y1092" s="37"/>
      <c r="Z1092" s="37"/>
      <c r="AA1092" s="37"/>
      <c r="AB1092" s="37"/>
      <c r="AC1092" s="37"/>
      <c r="AD1092" s="37"/>
      <c r="AE1092" s="37"/>
      <c r="AT1092" s="20" t="s">
        <v>147</v>
      </c>
      <c r="AU1092" s="20" t="s">
        <v>81</v>
      </c>
    </row>
    <row r="1093" spans="1:65" s="13" customFormat="1" ht="10.199999999999999">
      <c r="B1093" s="193"/>
      <c r="C1093" s="194"/>
      <c r="D1093" s="195" t="s">
        <v>149</v>
      </c>
      <c r="E1093" s="196" t="s">
        <v>18</v>
      </c>
      <c r="F1093" s="197" t="s">
        <v>460</v>
      </c>
      <c r="G1093" s="194"/>
      <c r="H1093" s="196" t="s">
        <v>18</v>
      </c>
      <c r="I1093" s="198"/>
      <c r="J1093" s="194"/>
      <c r="K1093" s="194"/>
      <c r="L1093" s="199"/>
      <c r="M1093" s="200"/>
      <c r="N1093" s="201"/>
      <c r="O1093" s="201"/>
      <c r="P1093" s="201"/>
      <c r="Q1093" s="201"/>
      <c r="R1093" s="201"/>
      <c r="S1093" s="201"/>
      <c r="T1093" s="202"/>
      <c r="AT1093" s="203" t="s">
        <v>149</v>
      </c>
      <c r="AU1093" s="203" t="s">
        <v>81</v>
      </c>
      <c r="AV1093" s="13" t="s">
        <v>79</v>
      </c>
      <c r="AW1093" s="13" t="s">
        <v>33</v>
      </c>
      <c r="AX1093" s="13" t="s">
        <v>71</v>
      </c>
      <c r="AY1093" s="203" t="s">
        <v>138</v>
      </c>
    </row>
    <row r="1094" spans="1:65" s="13" customFormat="1" ht="10.199999999999999">
      <c r="B1094" s="193"/>
      <c r="C1094" s="194"/>
      <c r="D1094" s="195" t="s">
        <v>149</v>
      </c>
      <c r="E1094" s="196" t="s">
        <v>18</v>
      </c>
      <c r="F1094" s="197" t="s">
        <v>1366</v>
      </c>
      <c r="G1094" s="194"/>
      <c r="H1094" s="196" t="s">
        <v>18</v>
      </c>
      <c r="I1094" s="198"/>
      <c r="J1094" s="194"/>
      <c r="K1094" s="194"/>
      <c r="L1094" s="199"/>
      <c r="M1094" s="200"/>
      <c r="N1094" s="201"/>
      <c r="O1094" s="201"/>
      <c r="P1094" s="201"/>
      <c r="Q1094" s="201"/>
      <c r="R1094" s="201"/>
      <c r="S1094" s="201"/>
      <c r="T1094" s="202"/>
      <c r="AT1094" s="203" t="s">
        <v>149</v>
      </c>
      <c r="AU1094" s="203" t="s">
        <v>81</v>
      </c>
      <c r="AV1094" s="13" t="s">
        <v>79</v>
      </c>
      <c r="AW1094" s="13" t="s">
        <v>33</v>
      </c>
      <c r="AX1094" s="13" t="s">
        <v>71</v>
      </c>
      <c r="AY1094" s="203" t="s">
        <v>138</v>
      </c>
    </row>
    <row r="1095" spans="1:65" s="14" customFormat="1" ht="10.199999999999999">
      <c r="B1095" s="204"/>
      <c r="C1095" s="205"/>
      <c r="D1095" s="195" t="s">
        <v>149</v>
      </c>
      <c r="E1095" s="206" t="s">
        <v>18</v>
      </c>
      <c r="F1095" s="207" t="s">
        <v>1367</v>
      </c>
      <c r="G1095" s="205"/>
      <c r="H1095" s="208">
        <v>43.46</v>
      </c>
      <c r="I1095" s="209"/>
      <c r="J1095" s="205"/>
      <c r="K1095" s="205"/>
      <c r="L1095" s="210"/>
      <c r="M1095" s="211"/>
      <c r="N1095" s="212"/>
      <c r="O1095" s="212"/>
      <c r="P1095" s="212"/>
      <c r="Q1095" s="212"/>
      <c r="R1095" s="212"/>
      <c r="S1095" s="212"/>
      <c r="T1095" s="213"/>
      <c r="AT1095" s="214" t="s">
        <v>149</v>
      </c>
      <c r="AU1095" s="214" t="s">
        <v>81</v>
      </c>
      <c r="AV1095" s="14" t="s">
        <v>81</v>
      </c>
      <c r="AW1095" s="14" t="s">
        <v>33</v>
      </c>
      <c r="AX1095" s="14" t="s">
        <v>71</v>
      </c>
      <c r="AY1095" s="214" t="s">
        <v>138</v>
      </c>
    </row>
    <row r="1096" spans="1:65" s="14" customFormat="1" ht="10.199999999999999">
      <c r="B1096" s="204"/>
      <c r="C1096" s="205"/>
      <c r="D1096" s="195" t="s">
        <v>149</v>
      </c>
      <c r="E1096" s="206" t="s">
        <v>18</v>
      </c>
      <c r="F1096" s="207" t="s">
        <v>1368</v>
      </c>
      <c r="G1096" s="205"/>
      <c r="H1096" s="208">
        <v>42.3</v>
      </c>
      <c r="I1096" s="209"/>
      <c r="J1096" s="205"/>
      <c r="K1096" s="205"/>
      <c r="L1096" s="210"/>
      <c r="M1096" s="211"/>
      <c r="N1096" s="212"/>
      <c r="O1096" s="212"/>
      <c r="P1096" s="212"/>
      <c r="Q1096" s="212"/>
      <c r="R1096" s="212"/>
      <c r="S1096" s="212"/>
      <c r="T1096" s="213"/>
      <c r="AT1096" s="214" t="s">
        <v>149</v>
      </c>
      <c r="AU1096" s="214" t="s">
        <v>81</v>
      </c>
      <c r="AV1096" s="14" t="s">
        <v>81</v>
      </c>
      <c r="AW1096" s="14" t="s">
        <v>33</v>
      </c>
      <c r="AX1096" s="14" t="s">
        <v>71</v>
      </c>
      <c r="AY1096" s="214" t="s">
        <v>138</v>
      </c>
    </row>
    <row r="1097" spans="1:65" s="14" customFormat="1" ht="10.199999999999999">
      <c r="B1097" s="204"/>
      <c r="C1097" s="205"/>
      <c r="D1097" s="195" t="s">
        <v>149</v>
      </c>
      <c r="E1097" s="206" t="s">
        <v>18</v>
      </c>
      <c r="F1097" s="207" t="s">
        <v>1369</v>
      </c>
      <c r="G1097" s="205"/>
      <c r="H1097" s="208">
        <v>21.62</v>
      </c>
      <c r="I1097" s="209"/>
      <c r="J1097" s="205"/>
      <c r="K1097" s="205"/>
      <c r="L1097" s="210"/>
      <c r="M1097" s="211"/>
      <c r="N1097" s="212"/>
      <c r="O1097" s="212"/>
      <c r="P1097" s="212"/>
      <c r="Q1097" s="212"/>
      <c r="R1097" s="212"/>
      <c r="S1097" s="212"/>
      <c r="T1097" s="213"/>
      <c r="AT1097" s="214" t="s">
        <v>149</v>
      </c>
      <c r="AU1097" s="214" t="s">
        <v>81</v>
      </c>
      <c r="AV1097" s="14" t="s">
        <v>81</v>
      </c>
      <c r="AW1097" s="14" t="s">
        <v>33</v>
      </c>
      <c r="AX1097" s="14" t="s">
        <v>71</v>
      </c>
      <c r="AY1097" s="214" t="s">
        <v>138</v>
      </c>
    </row>
    <row r="1098" spans="1:65" s="15" customFormat="1" ht="10.199999999999999">
      <c r="B1098" s="215"/>
      <c r="C1098" s="216"/>
      <c r="D1098" s="195" t="s">
        <v>149</v>
      </c>
      <c r="E1098" s="217" t="s">
        <v>18</v>
      </c>
      <c r="F1098" s="218" t="s">
        <v>154</v>
      </c>
      <c r="G1098" s="216"/>
      <c r="H1098" s="219">
        <v>107.38</v>
      </c>
      <c r="I1098" s="220"/>
      <c r="J1098" s="216"/>
      <c r="K1098" s="216"/>
      <c r="L1098" s="221"/>
      <c r="M1098" s="222"/>
      <c r="N1098" s="223"/>
      <c r="O1098" s="223"/>
      <c r="P1098" s="223"/>
      <c r="Q1098" s="223"/>
      <c r="R1098" s="223"/>
      <c r="S1098" s="223"/>
      <c r="T1098" s="224"/>
      <c r="AT1098" s="225" t="s">
        <v>149</v>
      </c>
      <c r="AU1098" s="225" t="s">
        <v>81</v>
      </c>
      <c r="AV1098" s="15" t="s">
        <v>145</v>
      </c>
      <c r="AW1098" s="15" t="s">
        <v>33</v>
      </c>
      <c r="AX1098" s="15" t="s">
        <v>79</v>
      </c>
      <c r="AY1098" s="225" t="s">
        <v>138</v>
      </c>
    </row>
    <row r="1099" spans="1:65" s="2" customFormat="1" ht="14.4" customHeight="1">
      <c r="A1099" s="37"/>
      <c r="B1099" s="38"/>
      <c r="C1099" s="176" t="s">
        <v>1370</v>
      </c>
      <c r="D1099" s="176" t="s">
        <v>140</v>
      </c>
      <c r="E1099" s="177" t="s">
        <v>1371</v>
      </c>
      <c r="F1099" s="178" t="s">
        <v>1372</v>
      </c>
      <c r="G1099" s="179" t="s">
        <v>143</v>
      </c>
      <c r="H1099" s="180">
        <v>80.91</v>
      </c>
      <c r="I1099" s="181"/>
      <c r="J1099" s="180">
        <f>ROUND(I1099*H1099,2)</f>
        <v>0</v>
      </c>
      <c r="K1099" s="178" t="s">
        <v>144</v>
      </c>
      <c r="L1099" s="42"/>
      <c r="M1099" s="182" t="s">
        <v>18</v>
      </c>
      <c r="N1099" s="183" t="s">
        <v>42</v>
      </c>
      <c r="O1099" s="67"/>
      <c r="P1099" s="184">
        <f>O1099*H1099</f>
        <v>0</v>
      </c>
      <c r="Q1099" s="184">
        <v>8.0999999999999996E-4</v>
      </c>
      <c r="R1099" s="184">
        <f>Q1099*H1099</f>
        <v>6.5537099999999987E-2</v>
      </c>
      <c r="S1099" s="184">
        <v>0</v>
      </c>
      <c r="T1099" s="185">
        <f>S1099*H1099</f>
        <v>0</v>
      </c>
      <c r="U1099" s="37"/>
      <c r="V1099" s="37"/>
      <c r="W1099" s="37"/>
      <c r="X1099" s="37"/>
      <c r="Y1099" s="37"/>
      <c r="Z1099" s="37"/>
      <c r="AA1099" s="37"/>
      <c r="AB1099" s="37"/>
      <c r="AC1099" s="37"/>
      <c r="AD1099" s="37"/>
      <c r="AE1099" s="37"/>
      <c r="AR1099" s="186" t="s">
        <v>249</v>
      </c>
      <c r="AT1099" s="186" t="s">
        <v>140</v>
      </c>
      <c r="AU1099" s="186" t="s">
        <v>81</v>
      </c>
      <c r="AY1099" s="20" t="s">
        <v>138</v>
      </c>
      <c r="BE1099" s="187">
        <f>IF(N1099="základní",J1099,0)</f>
        <v>0</v>
      </c>
      <c r="BF1099" s="187">
        <f>IF(N1099="snížená",J1099,0)</f>
        <v>0</v>
      </c>
      <c r="BG1099" s="187">
        <f>IF(N1099="zákl. přenesená",J1099,0)</f>
        <v>0</v>
      </c>
      <c r="BH1099" s="187">
        <f>IF(N1099="sníž. přenesená",J1099,0)</f>
        <v>0</v>
      </c>
      <c r="BI1099" s="187">
        <f>IF(N1099="nulová",J1099,0)</f>
        <v>0</v>
      </c>
      <c r="BJ1099" s="20" t="s">
        <v>79</v>
      </c>
      <c r="BK1099" s="187">
        <f>ROUND(I1099*H1099,2)</f>
        <v>0</v>
      </c>
      <c r="BL1099" s="20" t="s">
        <v>249</v>
      </c>
      <c r="BM1099" s="186" t="s">
        <v>1373</v>
      </c>
    </row>
    <row r="1100" spans="1:65" s="2" customFormat="1" ht="10.199999999999999">
      <c r="A1100" s="37"/>
      <c r="B1100" s="38"/>
      <c r="C1100" s="39"/>
      <c r="D1100" s="188" t="s">
        <v>147</v>
      </c>
      <c r="E1100" s="39"/>
      <c r="F1100" s="189" t="s">
        <v>1374</v>
      </c>
      <c r="G1100" s="39"/>
      <c r="H1100" s="39"/>
      <c r="I1100" s="190"/>
      <c r="J1100" s="39"/>
      <c r="K1100" s="39"/>
      <c r="L1100" s="42"/>
      <c r="M1100" s="191"/>
      <c r="N1100" s="192"/>
      <c r="O1100" s="67"/>
      <c r="P1100" s="67"/>
      <c r="Q1100" s="67"/>
      <c r="R1100" s="67"/>
      <c r="S1100" s="67"/>
      <c r="T1100" s="68"/>
      <c r="U1100" s="37"/>
      <c r="V1100" s="37"/>
      <c r="W1100" s="37"/>
      <c r="X1100" s="37"/>
      <c r="Y1100" s="37"/>
      <c r="Z1100" s="37"/>
      <c r="AA1100" s="37"/>
      <c r="AB1100" s="37"/>
      <c r="AC1100" s="37"/>
      <c r="AD1100" s="37"/>
      <c r="AE1100" s="37"/>
      <c r="AT1100" s="20" t="s">
        <v>147</v>
      </c>
      <c r="AU1100" s="20" t="s">
        <v>81</v>
      </c>
    </row>
    <row r="1101" spans="1:65" s="13" customFormat="1" ht="10.199999999999999">
      <c r="B1101" s="193"/>
      <c r="C1101" s="194"/>
      <c r="D1101" s="195" t="s">
        <v>149</v>
      </c>
      <c r="E1101" s="196" t="s">
        <v>18</v>
      </c>
      <c r="F1101" s="197" t="s">
        <v>460</v>
      </c>
      <c r="G1101" s="194"/>
      <c r="H1101" s="196" t="s">
        <v>18</v>
      </c>
      <c r="I1101" s="198"/>
      <c r="J1101" s="194"/>
      <c r="K1101" s="194"/>
      <c r="L1101" s="199"/>
      <c r="M1101" s="200"/>
      <c r="N1101" s="201"/>
      <c r="O1101" s="201"/>
      <c r="P1101" s="201"/>
      <c r="Q1101" s="201"/>
      <c r="R1101" s="201"/>
      <c r="S1101" s="201"/>
      <c r="T1101" s="202"/>
      <c r="AT1101" s="203" t="s">
        <v>149</v>
      </c>
      <c r="AU1101" s="203" t="s">
        <v>81</v>
      </c>
      <c r="AV1101" s="13" t="s">
        <v>79</v>
      </c>
      <c r="AW1101" s="13" t="s">
        <v>33</v>
      </c>
      <c r="AX1101" s="13" t="s">
        <v>71</v>
      </c>
      <c r="AY1101" s="203" t="s">
        <v>138</v>
      </c>
    </row>
    <row r="1102" spans="1:65" s="14" customFormat="1" ht="10.199999999999999">
      <c r="B1102" s="204"/>
      <c r="C1102" s="205"/>
      <c r="D1102" s="195" t="s">
        <v>149</v>
      </c>
      <c r="E1102" s="206" t="s">
        <v>18</v>
      </c>
      <c r="F1102" s="207" t="s">
        <v>1375</v>
      </c>
      <c r="G1102" s="205"/>
      <c r="H1102" s="208">
        <v>80.91</v>
      </c>
      <c r="I1102" s="209"/>
      <c r="J1102" s="205"/>
      <c r="K1102" s="205"/>
      <c r="L1102" s="210"/>
      <c r="M1102" s="211"/>
      <c r="N1102" s="212"/>
      <c r="O1102" s="212"/>
      <c r="P1102" s="212"/>
      <c r="Q1102" s="212"/>
      <c r="R1102" s="212"/>
      <c r="S1102" s="212"/>
      <c r="T1102" s="213"/>
      <c r="AT1102" s="214" t="s">
        <v>149</v>
      </c>
      <c r="AU1102" s="214" t="s">
        <v>81</v>
      </c>
      <c r="AV1102" s="14" t="s">
        <v>81</v>
      </c>
      <c r="AW1102" s="14" t="s">
        <v>33</v>
      </c>
      <c r="AX1102" s="14" t="s">
        <v>71</v>
      </c>
      <c r="AY1102" s="214" t="s">
        <v>138</v>
      </c>
    </row>
    <row r="1103" spans="1:65" s="15" customFormat="1" ht="10.199999999999999">
      <c r="B1103" s="215"/>
      <c r="C1103" s="216"/>
      <c r="D1103" s="195" t="s">
        <v>149</v>
      </c>
      <c r="E1103" s="217" t="s">
        <v>18</v>
      </c>
      <c r="F1103" s="218" t="s">
        <v>154</v>
      </c>
      <c r="G1103" s="216"/>
      <c r="H1103" s="219">
        <v>80.91</v>
      </c>
      <c r="I1103" s="220"/>
      <c r="J1103" s="216"/>
      <c r="K1103" s="216"/>
      <c r="L1103" s="221"/>
      <c r="M1103" s="222"/>
      <c r="N1103" s="223"/>
      <c r="O1103" s="223"/>
      <c r="P1103" s="223"/>
      <c r="Q1103" s="223"/>
      <c r="R1103" s="223"/>
      <c r="S1103" s="223"/>
      <c r="T1103" s="224"/>
      <c r="AT1103" s="225" t="s">
        <v>149</v>
      </c>
      <c r="AU1103" s="225" t="s">
        <v>81</v>
      </c>
      <c r="AV1103" s="15" t="s">
        <v>145</v>
      </c>
      <c r="AW1103" s="15" t="s">
        <v>33</v>
      </c>
      <c r="AX1103" s="15" t="s">
        <v>79</v>
      </c>
      <c r="AY1103" s="225" t="s">
        <v>138</v>
      </c>
    </row>
    <row r="1104" spans="1:65" s="2" customFormat="1" ht="14.4" customHeight="1">
      <c r="A1104" s="37"/>
      <c r="B1104" s="38"/>
      <c r="C1104" s="176" t="s">
        <v>1376</v>
      </c>
      <c r="D1104" s="176" t="s">
        <v>140</v>
      </c>
      <c r="E1104" s="177" t="s">
        <v>1377</v>
      </c>
      <c r="F1104" s="178" t="s">
        <v>1378</v>
      </c>
      <c r="G1104" s="179" t="s">
        <v>143</v>
      </c>
      <c r="H1104" s="180">
        <v>269.7</v>
      </c>
      <c r="I1104" s="181"/>
      <c r="J1104" s="180">
        <f>ROUND(I1104*H1104,2)</f>
        <v>0</v>
      </c>
      <c r="K1104" s="178" t="s">
        <v>18</v>
      </c>
      <c r="L1104" s="42"/>
      <c r="M1104" s="182" t="s">
        <v>18</v>
      </c>
      <c r="N1104" s="183" t="s">
        <v>42</v>
      </c>
      <c r="O1104" s="67"/>
      <c r="P1104" s="184">
        <f>O1104*H1104</f>
        <v>0</v>
      </c>
      <c r="Q1104" s="184">
        <v>0</v>
      </c>
      <c r="R1104" s="184">
        <f>Q1104*H1104</f>
        <v>0</v>
      </c>
      <c r="S1104" s="184">
        <v>0</v>
      </c>
      <c r="T1104" s="185">
        <f>S1104*H1104</f>
        <v>0</v>
      </c>
      <c r="U1104" s="37"/>
      <c r="V1104" s="37"/>
      <c r="W1104" s="37"/>
      <c r="X1104" s="37"/>
      <c r="Y1104" s="37"/>
      <c r="Z1104" s="37"/>
      <c r="AA1104" s="37"/>
      <c r="AB1104" s="37"/>
      <c r="AC1104" s="37"/>
      <c r="AD1104" s="37"/>
      <c r="AE1104" s="37"/>
      <c r="AR1104" s="186" t="s">
        <v>249</v>
      </c>
      <c r="AT1104" s="186" t="s">
        <v>140</v>
      </c>
      <c r="AU1104" s="186" t="s">
        <v>81</v>
      </c>
      <c r="AY1104" s="20" t="s">
        <v>138</v>
      </c>
      <c r="BE1104" s="187">
        <f>IF(N1104="základní",J1104,0)</f>
        <v>0</v>
      </c>
      <c r="BF1104" s="187">
        <f>IF(N1104="snížená",J1104,0)</f>
        <v>0</v>
      </c>
      <c r="BG1104" s="187">
        <f>IF(N1104="zákl. přenesená",J1104,0)</f>
        <v>0</v>
      </c>
      <c r="BH1104" s="187">
        <f>IF(N1104="sníž. přenesená",J1104,0)</f>
        <v>0</v>
      </c>
      <c r="BI1104" s="187">
        <f>IF(N1104="nulová",J1104,0)</f>
        <v>0</v>
      </c>
      <c r="BJ1104" s="20" t="s">
        <v>79</v>
      </c>
      <c r="BK1104" s="187">
        <f>ROUND(I1104*H1104,2)</f>
        <v>0</v>
      </c>
      <c r="BL1104" s="20" t="s">
        <v>249</v>
      </c>
      <c r="BM1104" s="186" t="s">
        <v>1379</v>
      </c>
    </row>
    <row r="1105" spans="1:65" s="13" customFormat="1" ht="10.199999999999999">
      <c r="B1105" s="193"/>
      <c r="C1105" s="194"/>
      <c r="D1105" s="195" t="s">
        <v>149</v>
      </c>
      <c r="E1105" s="196" t="s">
        <v>18</v>
      </c>
      <c r="F1105" s="197" t="s">
        <v>460</v>
      </c>
      <c r="G1105" s="194"/>
      <c r="H1105" s="196" t="s">
        <v>18</v>
      </c>
      <c r="I1105" s="198"/>
      <c r="J1105" s="194"/>
      <c r="K1105" s="194"/>
      <c r="L1105" s="199"/>
      <c r="M1105" s="200"/>
      <c r="N1105" s="201"/>
      <c r="O1105" s="201"/>
      <c r="P1105" s="201"/>
      <c r="Q1105" s="201"/>
      <c r="R1105" s="201"/>
      <c r="S1105" s="201"/>
      <c r="T1105" s="202"/>
      <c r="AT1105" s="203" t="s">
        <v>149</v>
      </c>
      <c r="AU1105" s="203" t="s">
        <v>81</v>
      </c>
      <c r="AV1105" s="13" t="s">
        <v>79</v>
      </c>
      <c r="AW1105" s="13" t="s">
        <v>33</v>
      </c>
      <c r="AX1105" s="13" t="s">
        <v>71</v>
      </c>
      <c r="AY1105" s="203" t="s">
        <v>138</v>
      </c>
    </row>
    <row r="1106" spans="1:65" s="14" customFormat="1" ht="10.199999999999999">
      <c r="B1106" s="204"/>
      <c r="C1106" s="205"/>
      <c r="D1106" s="195" t="s">
        <v>149</v>
      </c>
      <c r="E1106" s="206" t="s">
        <v>18</v>
      </c>
      <c r="F1106" s="207" t="s">
        <v>1380</v>
      </c>
      <c r="G1106" s="205"/>
      <c r="H1106" s="208">
        <v>269.7</v>
      </c>
      <c r="I1106" s="209"/>
      <c r="J1106" s="205"/>
      <c r="K1106" s="205"/>
      <c r="L1106" s="210"/>
      <c r="M1106" s="211"/>
      <c r="N1106" s="212"/>
      <c r="O1106" s="212"/>
      <c r="P1106" s="212"/>
      <c r="Q1106" s="212"/>
      <c r="R1106" s="212"/>
      <c r="S1106" s="212"/>
      <c r="T1106" s="213"/>
      <c r="AT1106" s="214" t="s">
        <v>149</v>
      </c>
      <c r="AU1106" s="214" t="s">
        <v>81</v>
      </c>
      <c r="AV1106" s="14" t="s">
        <v>81</v>
      </c>
      <c r="AW1106" s="14" t="s">
        <v>33</v>
      </c>
      <c r="AX1106" s="14" t="s">
        <v>71</v>
      </c>
      <c r="AY1106" s="214" t="s">
        <v>138</v>
      </c>
    </row>
    <row r="1107" spans="1:65" s="15" customFormat="1" ht="10.199999999999999">
      <c r="B1107" s="215"/>
      <c r="C1107" s="216"/>
      <c r="D1107" s="195" t="s">
        <v>149</v>
      </c>
      <c r="E1107" s="217" t="s">
        <v>18</v>
      </c>
      <c r="F1107" s="218" t="s">
        <v>154</v>
      </c>
      <c r="G1107" s="216"/>
      <c r="H1107" s="219">
        <v>269.7</v>
      </c>
      <c r="I1107" s="220"/>
      <c r="J1107" s="216"/>
      <c r="K1107" s="216"/>
      <c r="L1107" s="221"/>
      <c r="M1107" s="222"/>
      <c r="N1107" s="223"/>
      <c r="O1107" s="223"/>
      <c r="P1107" s="223"/>
      <c r="Q1107" s="223"/>
      <c r="R1107" s="223"/>
      <c r="S1107" s="223"/>
      <c r="T1107" s="224"/>
      <c r="AT1107" s="225" t="s">
        <v>149</v>
      </c>
      <c r="AU1107" s="225" t="s">
        <v>81</v>
      </c>
      <c r="AV1107" s="15" t="s">
        <v>145</v>
      </c>
      <c r="AW1107" s="15" t="s">
        <v>33</v>
      </c>
      <c r="AX1107" s="15" t="s">
        <v>79</v>
      </c>
      <c r="AY1107" s="225" t="s">
        <v>138</v>
      </c>
    </row>
    <row r="1108" spans="1:65" s="2" customFormat="1" ht="22.2" customHeight="1">
      <c r="A1108" s="37"/>
      <c r="B1108" s="38"/>
      <c r="C1108" s="176" t="s">
        <v>1381</v>
      </c>
      <c r="D1108" s="176" t="s">
        <v>140</v>
      </c>
      <c r="E1108" s="177" t="s">
        <v>1382</v>
      </c>
      <c r="F1108" s="178" t="s">
        <v>1383</v>
      </c>
      <c r="G1108" s="179" t="s">
        <v>143</v>
      </c>
      <c r="H1108" s="180">
        <v>269.7</v>
      </c>
      <c r="I1108" s="181"/>
      <c r="J1108" s="180">
        <f>ROUND(I1108*H1108,2)</f>
        <v>0</v>
      </c>
      <c r="K1108" s="178" t="s">
        <v>144</v>
      </c>
      <c r="L1108" s="42"/>
      <c r="M1108" s="182" t="s">
        <v>18</v>
      </c>
      <c r="N1108" s="183" t="s">
        <v>42</v>
      </c>
      <c r="O1108" s="67"/>
      <c r="P1108" s="184">
        <f>O1108*H1108</f>
        <v>0</v>
      </c>
      <c r="Q1108" s="184">
        <v>0</v>
      </c>
      <c r="R1108" s="184">
        <f>Q1108*H1108</f>
        <v>0</v>
      </c>
      <c r="S1108" s="184">
        <v>0</v>
      </c>
      <c r="T1108" s="185">
        <f>S1108*H1108</f>
        <v>0</v>
      </c>
      <c r="U1108" s="37"/>
      <c r="V1108" s="37"/>
      <c r="W1108" s="37"/>
      <c r="X1108" s="37"/>
      <c r="Y1108" s="37"/>
      <c r="Z1108" s="37"/>
      <c r="AA1108" s="37"/>
      <c r="AB1108" s="37"/>
      <c r="AC1108" s="37"/>
      <c r="AD1108" s="37"/>
      <c r="AE1108" s="37"/>
      <c r="AR1108" s="186" t="s">
        <v>249</v>
      </c>
      <c r="AT1108" s="186" t="s">
        <v>140</v>
      </c>
      <c r="AU1108" s="186" t="s">
        <v>81</v>
      </c>
      <c r="AY1108" s="20" t="s">
        <v>138</v>
      </c>
      <c r="BE1108" s="187">
        <f>IF(N1108="základní",J1108,0)</f>
        <v>0</v>
      </c>
      <c r="BF1108" s="187">
        <f>IF(N1108="snížená",J1108,0)</f>
        <v>0</v>
      </c>
      <c r="BG1108" s="187">
        <f>IF(N1108="zákl. přenesená",J1108,0)</f>
        <v>0</v>
      </c>
      <c r="BH1108" s="187">
        <f>IF(N1108="sníž. přenesená",J1108,0)</f>
        <v>0</v>
      </c>
      <c r="BI1108" s="187">
        <f>IF(N1108="nulová",J1108,0)</f>
        <v>0</v>
      </c>
      <c r="BJ1108" s="20" t="s">
        <v>79</v>
      </c>
      <c r="BK1108" s="187">
        <f>ROUND(I1108*H1108,2)</f>
        <v>0</v>
      </c>
      <c r="BL1108" s="20" t="s">
        <v>249</v>
      </c>
      <c r="BM1108" s="186" t="s">
        <v>1384</v>
      </c>
    </row>
    <row r="1109" spans="1:65" s="2" customFormat="1" ht="10.199999999999999">
      <c r="A1109" s="37"/>
      <c r="B1109" s="38"/>
      <c r="C1109" s="39"/>
      <c r="D1109" s="188" t="s">
        <v>147</v>
      </c>
      <c r="E1109" s="39"/>
      <c r="F1109" s="189" t="s">
        <v>1385</v>
      </c>
      <c r="G1109" s="39"/>
      <c r="H1109" s="39"/>
      <c r="I1109" s="190"/>
      <c r="J1109" s="39"/>
      <c r="K1109" s="39"/>
      <c r="L1109" s="42"/>
      <c r="M1109" s="191"/>
      <c r="N1109" s="192"/>
      <c r="O1109" s="67"/>
      <c r="P1109" s="67"/>
      <c r="Q1109" s="67"/>
      <c r="R1109" s="67"/>
      <c r="S1109" s="67"/>
      <c r="T1109" s="68"/>
      <c r="U1109" s="37"/>
      <c r="V1109" s="37"/>
      <c r="W1109" s="37"/>
      <c r="X1109" s="37"/>
      <c r="Y1109" s="37"/>
      <c r="Z1109" s="37"/>
      <c r="AA1109" s="37"/>
      <c r="AB1109" s="37"/>
      <c r="AC1109" s="37"/>
      <c r="AD1109" s="37"/>
      <c r="AE1109" s="37"/>
      <c r="AT1109" s="20" t="s">
        <v>147</v>
      </c>
      <c r="AU1109" s="20" t="s">
        <v>81</v>
      </c>
    </row>
    <row r="1110" spans="1:65" s="13" customFormat="1" ht="10.199999999999999">
      <c r="B1110" s="193"/>
      <c r="C1110" s="194"/>
      <c r="D1110" s="195" t="s">
        <v>149</v>
      </c>
      <c r="E1110" s="196" t="s">
        <v>18</v>
      </c>
      <c r="F1110" s="197" t="s">
        <v>460</v>
      </c>
      <c r="G1110" s="194"/>
      <c r="H1110" s="196" t="s">
        <v>18</v>
      </c>
      <c r="I1110" s="198"/>
      <c r="J1110" s="194"/>
      <c r="K1110" s="194"/>
      <c r="L1110" s="199"/>
      <c r="M1110" s="200"/>
      <c r="N1110" s="201"/>
      <c r="O1110" s="201"/>
      <c r="P1110" s="201"/>
      <c r="Q1110" s="201"/>
      <c r="R1110" s="201"/>
      <c r="S1110" s="201"/>
      <c r="T1110" s="202"/>
      <c r="AT1110" s="203" t="s">
        <v>149</v>
      </c>
      <c r="AU1110" s="203" t="s">
        <v>81</v>
      </c>
      <c r="AV1110" s="13" t="s">
        <v>79</v>
      </c>
      <c r="AW1110" s="13" t="s">
        <v>33</v>
      </c>
      <c r="AX1110" s="13" t="s">
        <v>71</v>
      </c>
      <c r="AY1110" s="203" t="s">
        <v>138</v>
      </c>
    </row>
    <row r="1111" spans="1:65" s="14" customFormat="1" ht="10.199999999999999">
      <c r="B1111" s="204"/>
      <c r="C1111" s="205"/>
      <c r="D1111" s="195" t="s">
        <v>149</v>
      </c>
      <c r="E1111" s="206" t="s">
        <v>18</v>
      </c>
      <c r="F1111" s="207" t="s">
        <v>1380</v>
      </c>
      <c r="G1111" s="205"/>
      <c r="H1111" s="208">
        <v>269.7</v>
      </c>
      <c r="I1111" s="209"/>
      <c r="J1111" s="205"/>
      <c r="K1111" s="205"/>
      <c r="L1111" s="210"/>
      <c r="M1111" s="211"/>
      <c r="N1111" s="212"/>
      <c r="O1111" s="212"/>
      <c r="P1111" s="212"/>
      <c r="Q1111" s="212"/>
      <c r="R1111" s="212"/>
      <c r="S1111" s="212"/>
      <c r="T1111" s="213"/>
      <c r="AT1111" s="214" t="s">
        <v>149</v>
      </c>
      <c r="AU1111" s="214" t="s">
        <v>81</v>
      </c>
      <c r="AV1111" s="14" t="s">
        <v>81</v>
      </c>
      <c r="AW1111" s="14" t="s">
        <v>33</v>
      </c>
      <c r="AX1111" s="14" t="s">
        <v>71</v>
      </c>
      <c r="AY1111" s="214" t="s">
        <v>138</v>
      </c>
    </row>
    <row r="1112" spans="1:65" s="15" customFormat="1" ht="10.199999999999999">
      <c r="B1112" s="215"/>
      <c r="C1112" s="216"/>
      <c r="D1112" s="195" t="s">
        <v>149</v>
      </c>
      <c r="E1112" s="217" t="s">
        <v>18</v>
      </c>
      <c r="F1112" s="218" t="s">
        <v>154</v>
      </c>
      <c r="G1112" s="216"/>
      <c r="H1112" s="219">
        <v>269.7</v>
      </c>
      <c r="I1112" s="220"/>
      <c r="J1112" s="216"/>
      <c r="K1112" s="216"/>
      <c r="L1112" s="221"/>
      <c r="M1112" s="222"/>
      <c r="N1112" s="223"/>
      <c r="O1112" s="223"/>
      <c r="P1112" s="223"/>
      <c r="Q1112" s="223"/>
      <c r="R1112" s="223"/>
      <c r="S1112" s="223"/>
      <c r="T1112" s="224"/>
      <c r="AT1112" s="225" t="s">
        <v>149</v>
      </c>
      <c r="AU1112" s="225" t="s">
        <v>81</v>
      </c>
      <c r="AV1112" s="15" t="s">
        <v>145</v>
      </c>
      <c r="AW1112" s="15" t="s">
        <v>33</v>
      </c>
      <c r="AX1112" s="15" t="s">
        <v>79</v>
      </c>
      <c r="AY1112" s="225" t="s">
        <v>138</v>
      </c>
    </row>
    <row r="1113" spans="1:65" s="2" customFormat="1" ht="22.2" customHeight="1">
      <c r="A1113" s="37"/>
      <c r="B1113" s="38"/>
      <c r="C1113" s="237" t="s">
        <v>1386</v>
      </c>
      <c r="D1113" s="237" t="s">
        <v>276</v>
      </c>
      <c r="E1113" s="238" t="s">
        <v>1387</v>
      </c>
      <c r="F1113" s="239" t="s">
        <v>1388</v>
      </c>
      <c r="G1113" s="240" t="s">
        <v>143</v>
      </c>
      <c r="H1113" s="241">
        <v>323.64</v>
      </c>
      <c r="I1113" s="242"/>
      <c r="J1113" s="241">
        <f>ROUND(I1113*H1113,2)</f>
        <v>0</v>
      </c>
      <c r="K1113" s="239" t="s">
        <v>144</v>
      </c>
      <c r="L1113" s="243"/>
      <c r="M1113" s="244" t="s">
        <v>18</v>
      </c>
      <c r="N1113" s="245" t="s">
        <v>42</v>
      </c>
      <c r="O1113" s="67"/>
      <c r="P1113" s="184">
        <f>O1113*H1113</f>
        <v>0</v>
      </c>
      <c r="Q1113" s="184">
        <v>4.4000000000000003E-3</v>
      </c>
      <c r="R1113" s="184">
        <f>Q1113*H1113</f>
        <v>1.4240159999999999</v>
      </c>
      <c r="S1113" s="184">
        <v>0</v>
      </c>
      <c r="T1113" s="185">
        <f>S1113*H1113</f>
        <v>0</v>
      </c>
      <c r="U1113" s="37"/>
      <c r="V1113" s="37"/>
      <c r="W1113" s="37"/>
      <c r="X1113" s="37"/>
      <c r="Y1113" s="37"/>
      <c r="Z1113" s="37"/>
      <c r="AA1113" s="37"/>
      <c r="AB1113" s="37"/>
      <c r="AC1113" s="37"/>
      <c r="AD1113" s="37"/>
      <c r="AE1113" s="37"/>
      <c r="AR1113" s="186" t="s">
        <v>357</v>
      </c>
      <c r="AT1113" s="186" t="s">
        <v>276</v>
      </c>
      <c r="AU1113" s="186" t="s">
        <v>81</v>
      </c>
      <c r="AY1113" s="20" t="s">
        <v>138</v>
      </c>
      <c r="BE1113" s="187">
        <f>IF(N1113="základní",J1113,0)</f>
        <v>0</v>
      </c>
      <c r="BF1113" s="187">
        <f>IF(N1113="snížená",J1113,0)</f>
        <v>0</v>
      </c>
      <c r="BG1113" s="187">
        <f>IF(N1113="zákl. přenesená",J1113,0)</f>
        <v>0</v>
      </c>
      <c r="BH1113" s="187">
        <f>IF(N1113="sníž. přenesená",J1113,0)</f>
        <v>0</v>
      </c>
      <c r="BI1113" s="187">
        <f>IF(N1113="nulová",J1113,0)</f>
        <v>0</v>
      </c>
      <c r="BJ1113" s="20" t="s">
        <v>79</v>
      </c>
      <c r="BK1113" s="187">
        <f>ROUND(I1113*H1113,2)</f>
        <v>0</v>
      </c>
      <c r="BL1113" s="20" t="s">
        <v>249</v>
      </c>
      <c r="BM1113" s="186" t="s">
        <v>1389</v>
      </c>
    </row>
    <row r="1114" spans="1:65" s="14" customFormat="1" ht="10.199999999999999">
      <c r="B1114" s="204"/>
      <c r="C1114" s="205"/>
      <c r="D1114" s="195" t="s">
        <v>149</v>
      </c>
      <c r="E1114" s="206" t="s">
        <v>18</v>
      </c>
      <c r="F1114" s="207" t="s">
        <v>1390</v>
      </c>
      <c r="G1114" s="205"/>
      <c r="H1114" s="208">
        <v>323.64</v>
      </c>
      <c r="I1114" s="209"/>
      <c r="J1114" s="205"/>
      <c r="K1114" s="205"/>
      <c r="L1114" s="210"/>
      <c r="M1114" s="211"/>
      <c r="N1114" s="212"/>
      <c r="O1114" s="212"/>
      <c r="P1114" s="212"/>
      <c r="Q1114" s="212"/>
      <c r="R1114" s="212"/>
      <c r="S1114" s="212"/>
      <c r="T1114" s="213"/>
      <c r="AT1114" s="214" t="s">
        <v>149</v>
      </c>
      <c r="AU1114" s="214" t="s">
        <v>81</v>
      </c>
      <c r="AV1114" s="14" t="s">
        <v>81</v>
      </c>
      <c r="AW1114" s="14" t="s">
        <v>33</v>
      </c>
      <c r="AX1114" s="14" t="s">
        <v>79</v>
      </c>
      <c r="AY1114" s="214" t="s">
        <v>138</v>
      </c>
    </row>
    <row r="1115" spans="1:65" s="2" customFormat="1" ht="22.2" customHeight="1">
      <c r="A1115" s="37"/>
      <c r="B1115" s="38"/>
      <c r="C1115" s="176" t="s">
        <v>1391</v>
      </c>
      <c r="D1115" s="176" t="s">
        <v>140</v>
      </c>
      <c r="E1115" s="177" t="s">
        <v>1392</v>
      </c>
      <c r="F1115" s="178" t="s">
        <v>1393</v>
      </c>
      <c r="G1115" s="179" t="s">
        <v>213</v>
      </c>
      <c r="H1115" s="180">
        <v>15.5</v>
      </c>
      <c r="I1115" s="181"/>
      <c r="J1115" s="180">
        <f>ROUND(I1115*H1115,2)</f>
        <v>0</v>
      </c>
      <c r="K1115" s="178" t="s">
        <v>144</v>
      </c>
      <c r="L1115" s="42"/>
      <c r="M1115" s="182" t="s">
        <v>18</v>
      </c>
      <c r="N1115" s="183" t="s">
        <v>42</v>
      </c>
      <c r="O1115" s="67"/>
      <c r="P1115" s="184">
        <f>O1115*H1115</f>
        <v>0</v>
      </c>
      <c r="Q1115" s="184">
        <v>0</v>
      </c>
      <c r="R1115" s="184">
        <f>Q1115*H1115</f>
        <v>0</v>
      </c>
      <c r="S1115" s="184">
        <v>0</v>
      </c>
      <c r="T1115" s="185">
        <f>S1115*H1115</f>
        <v>0</v>
      </c>
      <c r="U1115" s="37"/>
      <c r="V1115" s="37"/>
      <c r="W1115" s="37"/>
      <c r="X1115" s="37"/>
      <c r="Y1115" s="37"/>
      <c r="Z1115" s="37"/>
      <c r="AA1115" s="37"/>
      <c r="AB1115" s="37"/>
      <c r="AC1115" s="37"/>
      <c r="AD1115" s="37"/>
      <c r="AE1115" s="37"/>
      <c r="AR1115" s="186" t="s">
        <v>249</v>
      </c>
      <c r="AT1115" s="186" t="s">
        <v>140</v>
      </c>
      <c r="AU1115" s="186" t="s">
        <v>81</v>
      </c>
      <c r="AY1115" s="20" t="s">
        <v>138</v>
      </c>
      <c r="BE1115" s="187">
        <f>IF(N1115="základní",J1115,0)</f>
        <v>0</v>
      </c>
      <c r="BF1115" s="187">
        <f>IF(N1115="snížená",J1115,0)</f>
        <v>0</v>
      </c>
      <c r="BG1115" s="187">
        <f>IF(N1115="zákl. přenesená",J1115,0)</f>
        <v>0</v>
      </c>
      <c r="BH1115" s="187">
        <f>IF(N1115="sníž. přenesená",J1115,0)</f>
        <v>0</v>
      </c>
      <c r="BI1115" s="187">
        <f>IF(N1115="nulová",J1115,0)</f>
        <v>0</v>
      </c>
      <c r="BJ1115" s="20" t="s">
        <v>79</v>
      </c>
      <c r="BK1115" s="187">
        <f>ROUND(I1115*H1115,2)</f>
        <v>0</v>
      </c>
      <c r="BL1115" s="20" t="s">
        <v>249</v>
      </c>
      <c r="BM1115" s="186" t="s">
        <v>1394</v>
      </c>
    </row>
    <row r="1116" spans="1:65" s="2" customFormat="1" ht="10.199999999999999">
      <c r="A1116" s="37"/>
      <c r="B1116" s="38"/>
      <c r="C1116" s="39"/>
      <c r="D1116" s="188" t="s">
        <v>147</v>
      </c>
      <c r="E1116" s="39"/>
      <c r="F1116" s="189" t="s">
        <v>1395</v>
      </c>
      <c r="G1116" s="39"/>
      <c r="H1116" s="39"/>
      <c r="I1116" s="190"/>
      <c r="J1116" s="39"/>
      <c r="K1116" s="39"/>
      <c r="L1116" s="42"/>
      <c r="M1116" s="191"/>
      <c r="N1116" s="192"/>
      <c r="O1116" s="67"/>
      <c r="P1116" s="67"/>
      <c r="Q1116" s="67"/>
      <c r="R1116" s="67"/>
      <c r="S1116" s="67"/>
      <c r="T1116" s="68"/>
      <c r="U1116" s="37"/>
      <c r="V1116" s="37"/>
      <c r="W1116" s="37"/>
      <c r="X1116" s="37"/>
      <c r="Y1116" s="37"/>
      <c r="Z1116" s="37"/>
      <c r="AA1116" s="37"/>
      <c r="AB1116" s="37"/>
      <c r="AC1116" s="37"/>
      <c r="AD1116" s="37"/>
      <c r="AE1116" s="37"/>
      <c r="AT1116" s="20" t="s">
        <v>147</v>
      </c>
      <c r="AU1116" s="20" t="s">
        <v>81</v>
      </c>
    </row>
    <row r="1117" spans="1:65" s="12" customFormat="1" ht="22.8" customHeight="1">
      <c r="B1117" s="160"/>
      <c r="C1117" s="161"/>
      <c r="D1117" s="162" t="s">
        <v>70</v>
      </c>
      <c r="E1117" s="174" t="s">
        <v>1396</v>
      </c>
      <c r="F1117" s="174" t="s">
        <v>1397</v>
      </c>
      <c r="G1117" s="161"/>
      <c r="H1117" s="161"/>
      <c r="I1117" s="164"/>
      <c r="J1117" s="175">
        <f>BK1117</f>
        <v>0</v>
      </c>
      <c r="K1117" s="161"/>
      <c r="L1117" s="166"/>
      <c r="M1117" s="167"/>
      <c r="N1117" s="168"/>
      <c r="O1117" s="168"/>
      <c r="P1117" s="169">
        <f>SUM(P1118:P1168)</f>
        <v>0</v>
      </c>
      <c r="Q1117" s="168"/>
      <c r="R1117" s="169">
        <f>SUM(R1118:R1168)</f>
        <v>1.8288399999999996E-2</v>
      </c>
      <c r="S1117" s="168"/>
      <c r="T1117" s="170">
        <f>SUM(T1118:T1168)</f>
        <v>7.7608399999999994E-2</v>
      </c>
      <c r="AR1117" s="171" t="s">
        <v>81</v>
      </c>
      <c r="AT1117" s="172" t="s">
        <v>70</v>
      </c>
      <c r="AU1117" s="172" t="s">
        <v>79</v>
      </c>
      <c r="AY1117" s="171" t="s">
        <v>138</v>
      </c>
      <c r="BK1117" s="173">
        <f>SUM(BK1118:BK1168)</f>
        <v>0</v>
      </c>
    </row>
    <row r="1118" spans="1:65" s="2" customFormat="1" ht="14.4" customHeight="1">
      <c r="A1118" s="37"/>
      <c r="B1118" s="38"/>
      <c r="C1118" s="176" t="s">
        <v>1398</v>
      </c>
      <c r="D1118" s="176" t="s">
        <v>140</v>
      </c>
      <c r="E1118" s="177" t="s">
        <v>1399</v>
      </c>
      <c r="F1118" s="178" t="s">
        <v>1400</v>
      </c>
      <c r="G1118" s="179" t="s">
        <v>157</v>
      </c>
      <c r="H1118" s="180">
        <v>13.81</v>
      </c>
      <c r="I1118" s="181"/>
      <c r="J1118" s="180">
        <f>ROUND(I1118*H1118,2)</f>
        <v>0</v>
      </c>
      <c r="K1118" s="178" t="s">
        <v>144</v>
      </c>
      <c r="L1118" s="42"/>
      <c r="M1118" s="182" t="s">
        <v>18</v>
      </c>
      <c r="N1118" s="183" t="s">
        <v>42</v>
      </c>
      <c r="O1118" s="67"/>
      <c r="P1118" s="184">
        <f>O1118*H1118</f>
        <v>0</v>
      </c>
      <c r="Q1118" s="184">
        <v>0</v>
      </c>
      <c r="R1118" s="184">
        <f>Q1118*H1118</f>
        <v>0</v>
      </c>
      <c r="S1118" s="184">
        <v>2.0999999999999999E-3</v>
      </c>
      <c r="T1118" s="185">
        <f>S1118*H1118</f>
        <v>2.9000999999999999E-2</v>
      </c>
      <c r="U1118" s="37"/>
      <c r="V1118" s="37"/>
      <c r="W1118" s="37"/>
      <c r="X1118" s="37"/>
      <c r="Y1118" s="37"/>
      <c r="Z1118" s="37"/>
      <c r="AA1118" s="37"/>
      <c r="AB1118" s="37"/>
      <c r="AC1118" s="37"/>
      <c r="AD1118" s="37"/>
      <c r="AE1118" s="37"/>
      <c r="AR1118" s="186" t="s">
        <v>249</v>
      </c>
      <c r="AT1118" s="186" t="s">
        <v>140</v>
      </c>
      <c r="AU1118" s="186" t="s">
        <v>81</v>
      </c>
      <c r="AY1118" s="20" t="s">
        <v>138</v>
      </c>
      <c r="BE1118" s="187">
        <f>IF(N1118="základní",J1118,0)</f>
        <v>0</v>
      </c>
      <c r="BF1118" s="187">
        <f>IF(N1118="snížená",J1118,0)</f>
        <v>0</v>
      </c>
      <c r="BG1118" s="187">
        <f>IF(N1118="zákl. přenesená",J1118,0)</f>
        <v>0</v>
      </c>
      <c r="BH1118" s="187">
        <f>IF(N1118="sníž. přenesená",J1118,0)</f>
        <v>0</v>
      </c>
      <c r="BI1118" s="187">
        <f>IF(N1118="nulová",J1118,0)</f>
        <v>0</v>
      </c>
      <c r="BJ1118" s="20" t="s">
        <v>79</v>
      </c>
      <c r="BK1118" s="187">
        <f>ROUND(I1118*H1118,2)</f>
        <v>0</v>
      </c>
      <c r="BL1118" s="20" t="s">
        <v>249</v>
      </c>
      <c r="BM1118" s="186" t="s">
        <v>1401</v>
      </c>
    </row>
    <row r="1119" spans="1:65" s="2" customFormat="1" ht="10.199999999999999">
      <c r="A1119" s="37"/>
      <c r="B1119" s="38"/>
      <c r="C1119" s="39"/>
      <c r="D1119" s="188" t="s">
        <v>147</v>
      </c>
      <c r="E1119" s="39"/>
      <c r="F1119" s="189" t="s">
        <v>1402</v>
      </c>
      <c r="G1119" s="39"/>
      <c r="H1119" s="39"/>
      <c r="I1119" s="190"/>
      <c r="J1119" s="39"/>
      <c r="K1119" s="39"/>
      <c r="L1119" s="42"/>
      <c r="M1119" s="191"/>
      <c r="N1119" s="192"/>
      <c r="O1119" s="67"/>
      <c r="P1119" s="67"/>
      <c r="Q1119" s="67"/>
      <c r="R1119" s="67"/>
      <c r="S1119" s="67"/>
      <c r="T1119" s="68"/>
      <c r="U1119" s="37"/>
      <c r="V1119" s="37"/>
      <c r="W1119" s="37"/>
      <c r="X1119" s="37"/>
      <c r="Y1119" s="37"/>
      <c r="Z1119" s="37"/>
      <c r="AA1119" s="37"/>
      <c r="AB1119" s="37"/>
      <c r="AC1119" s="37"/>
      <c r="AD1119" s="37"/>
      <c r="AE1119" s="37"/>
      <c r="AT1119" s="20" t="s">
        <v>147</v>
      </c>
      <c r="AU1119" s="20" t="s">
        <v>81</v>
      </c>
    </row>
    <row r="1120" spans="1:65" s="14" customFormat="1" ht="10.199999999999999">
      <c r="B1120" s="204"/>
      <c r="C1120" s="205"/>
      <c r="D1120" s="195" t="s">
        <v>149</v>
      </c>
      <c r="E1120" s="206" t="s">
        <v>18</v>
      </c>
      <c r="F1120" s="207" t="s">
        <v>1403</v>
      </c>
      <c r="G1120" s="205"/>
      <c r="H1120" s="208">
        <v>13.81</v>
      </c>
      <c r="I1120" s="209"/>
      <c r="J1120" s="205"/>
      <c r="K1120" s="205"/>
      <c r="L1120" s="210"/>
      <c r="M1120" s="211"/>
      <c r="N1120" s="212"/>
      <c r="O1120" s="212"/>
      <c r="P1120" s="212"/>
      <c r="Q1120" s="212"/>
      <c r="R1120" s="212"/>
      <c r="S1120" s="212"/>
      <c r="T1120" s="213"/>
      <c r="AT1120" s="214" t="s">
        <v>149</v>
      </c>
      <c r="AU1120" s="214" t="s">
        <v>81</v>
      </c>
      <c r="AV1120" s="14" t="s">
        <v>81</v>
      </c>
      <c r="AW1120" s="14" t="s">
        <v>33</v>
      </c>
      <c r="AX1120" s="14" t="s">
        <v>79</v>
      </c>
      <c r="AY1120" s="214" t="s">
        <v>138</v>
      </c>
    </row>
    <row r="1121" spans="1:65" s="2" customFormat="1" ht="14.4" customHeight="1">
      <c r="A1121" s="37"/>
      <c r="B1121" s="38"/>
      <c r="C1121" s="176" t="s">
        <v>1404</v>
      </c>
      <c r="D1121" s="176" t="s">
        <v>140</v>
      </c>
      <c r="E1121" s="177" t="s">
        <v>1405</v>
      </c>
      <c r="F1121" s="178" t="s">
        <v>1406</v>
      </c>
      <c r="G1121" s="179" t="s">
        <v>157</v>
      </c>
      <c r="H1121" s="180">
        <v>2.63</v>
      </c>
      <c r="I1121" s="181"/>
      <c r="J1121" s="180">
        <f>ROUND(I1121*H1121,2)</f>
        <v>0</v>
      </c>
      <c r="K1121" s="178" t="s">
        <v>144</v>
      </c>
      <c r="L1121" s="42"/>
      <c r="M1121" s="182" t="s">
        <v>18</v>
      </c>
      <c r="N1121" s="183" t="s">
        <v>42</v>
      </c>
      <c r="O1121" s="67"/>
      <c r="P1121" s="184">
        <f>O1121*H1121</f>
        <v>0</v>
      </c>
      <c r="Q1121" s="184">
        <v>0</v>
      </c>
      <c r="R1121" s="184">
        <f>Q1121*H1121</f>
        <v>0</v>
      </c>
      <c r="S1121" s="184">
        <v>1.98E-3</v>
      </c>
      <c r="T1121" s="185">
        <f>S1121*H1121</f>
        <v>5.2074E-3</v>
      </c>
      <c r="U1121" s="37"/>
      <c r="V1121" s="37"/>
      <c r="W1121" s="37"/>
      <c r="X1121" s="37"/>
      <c r="Y1121" s="37"/>
      <c r="Z1121" s="37"/>
      <c r="AA1121" s="37"/>
      <c r="AB1121" s="37"/>
      <c r="AC1121" s="37"/>
      <c r="AD1121" s="37"/>
      <c r="AE1121" s="37"/>
      <c r="AR1121" s="186" t="s">
        <v>249</v>
      </c>
      <c r="AT1121" s="186" t="s">
        <v>140</v>
      </c>
      <c r="AU1121" s="186" t="s">
        <v>81</v>
      </c>
      <c r="AY1121" s="20" t="s">
        <v>138</v>
      </c>
      <c r="BE1121" s="187">
        <f>IF(N1121="základní",J1121,0)</f>
        <v>0</v>
      </c>
      <c r="BF1121" s="187">
        <f>IF(N1121="snížená",J1121,0)</f>
        <v>0</v>
      </c>
      <c r="BG1121" s="187">
        <f>IF(N1121="zákl. přenesená",J1121,0)</f>
        <v>0</v>
      </c>
      <c r="BH1121" s="187">
        <f>IF(N1121="sníž. přenesená",J1121,0)</f>
        <v>0</v>
      </c>
      <c r="BI1121" s="187">
        <f>IF(N1121="nulová",J1121,0)</f>
        <v>0</v>
      </c>
      <c r="BJ1121" s="20" t="s">
        <v>79</v>
      </c>
      <c r="BK1121" s="187">
        <f>ROUND(I1121*H1121,2)</f>
        <v>0</v>
      </c>
      <c r="BL1121" s="20" t="s">
        <v>249</v>
      </c>
      <c r="BM1121" s="186" t="s">
        <v>1407</v>
      </c>
    </row>
    <row r="1122" spans="1:65" s="2" customFormat="1" ht="10.199999999999999">
      <c r="A1122" s="37"/>
      <c r="B1122" s="38"/>
      <c r="C1122" s="39"/>
      <c r="D1122" s="188" t="s">
        <v>147</v>
      </c>
      <c r="E1122" s="39"/>
      <c r="F1122" s="189" t="s">
        <v>1408</v>
      </c>
      <c r="G1122" s="39"/>
      <c r="H1122" s="39"/>
      <c r="I1122" s="190"/>
      <c r="J1122" s="39"/>
      <c r="K1122" s="39"/>
      <c r="L1122" s="42"/>
      <c r="M1122" s="191"/>
      <c r="N1122" s="192"/>
      <c r="O1122" s="67"/>
      <c r="P1122" s="67"/>
      <c r="Q1122" s="67"/>
      <c r="R1122" s="67"/>
      <c r="S1122" s="67"/>
      <c r="T1122" s="68"/>
      <c r="U1122" s="37"/>
      <c r="V1122" s="37"/>
      <c r="W1122" s="37"/>
      <c r="X1122" s="37"/>
      <c r="Y1122" s="37"/>
      <c r="Z1122" s="37"/>
      <c r="AA1122" s="37"/>
      <c r="AB1122" s="37"/>
      <c r="AC1122" s="37"/>
      <c r="AD1122" s="37"/>
      <c r="AE1122" s="37"/>
      <c r="AT1122" s="20" t="s">
        <v>147</v>
      </c>
      <c r="AU1122" s="20" t="s">
        <v>81</v>
      </c>
    </row>
    <row r="1123" spans="1:65" s="14" customFormat="1" ht="10.199999999999999">
      <c r="B1123" s="204"/>
      <c r="C1123" s="205"/>
      <c r="D1123" s="195" t="s">
        <v>149</v>
      </c>
      <c r="E1123" s="206" t="s">
        <v>18</v>
      </c>
      <c r="F1123" s="207" t="s">
        <v>1409</v>
      </c>
      <c r="G1123" s="205"/>
      <c r="H1123" s="208">
        <v>2.63</v>
      </c>
      <c r="I1123" s="209"/>
      <c r="J1123" s="205"/>
      <c r="K1123" s="205"/>
      <c r="L1123" s="210"/>
      <c r="M1123" s="211"/>
      <c r="N1123" s="212"/>
      <c r="O1123" s="212"/>
      <c r="P1123" s="212"/>
      <c r="Q1123" s="212"/>
      <c r="R1123" s="212"/>
      <c r="S1123" s="212"/>
      <c r="T1123" s="213"/>
      <c r="AT1123" s="214" t="s">
        <v>149</v>
      </c>
      <c r="AU1123" s="214" t="s">
        <v>81</v>
      </c>
      <c r="AV1123" s="14" t="s">
        <v>81</v>
      </c>
      <c r="AW1123" s="14" t="s">
        <v>33</v>
      </c>
      <c r="AX1123" s="14" t="s">
        <v>79</v>
      </c>
      <c r="AY1123" s="214" t="s">
        <v>138</v>
      </c>
    </row>
    <row r="1124" spans="1:65" s="2" customFormat="1" ht="14.4" customHeight="1">
      <c r="A1124" s="37"/>
      <c r="B1124" s="38"/>
      <c r="C1124" s="176" t="s">
        <v>1410</v>
      </c>
      <c r="D1124" s="176" t="s">
        <v>140</v>
      </c>
      <c r="E1124" s="177" t="s">
        <v>1411</v>
      </c>
      <c r="F1124" s="178" t="s">
        <v>1412</v>
      </c>
      <c r="G1124" s="179" t="s">
        <v>245</v>
      </c>
      <c r="H1124" s="180">
        <v>14</v>
      </c>
      <c r="I1124" s="181"/>
      <c r="J1124" s="180">
        <f>ROUND(I1124*H1124,2)</f>
        <v>0</v>
      </c>
      <c r="K1124" s="178" t="s">
        <v>144</v>
      </c>
      <c r="L1124" s="42"/>
      <c r="M1124" s="182" t="s">
        <v>18</v>
      </c>
      <c r="N1124" s="183" t="s">
        <v>42</v>
      </c>
      <c r="O1124" s="67"/>
      <c r="P1124" s="184">
        <f>O1124*H1124</f>
        <v>0</v>
      </c>
      <c r="Q1124" s="184">
        <v>0</v>
      </c>
      <c r="R1124" s="184">
        <f>Q1124*H1124</f>
        <v>0</v>
      </c>
      <c r="S1124" s="184">
        <v>3.0999999999999999E-3</v>
      </c>
      <c r="T1124" s="185">
        <f>S1124*H1124</f>
        <v>4.3400000000000001E-2</v>
      </c>
      <c r="U1124" s="37"/>
      <c r="V1124" s="37"/>
      <c r="W1124" s="37"/>
      <c r="X1124" s="37"/>
      <c r="Y1124" s="37"/>
      <c r="Z1124" s="37"/>
      <c r="AA1124" s="37"/>
      <c r="AB1124" s="37"/>
      <c r="AC1124" s="37"/>
      <c r="AD1124" s="37"/>
      <c r="AE1124" s="37"/>
      <c r="AR1124" s="186" t="s">
        <v>249</v>
      </c>
      <c r="AT1124" s="186" t="s">
        <v>140</v>
      </c>
      <c r="AU1124" s="186" t="s">
        <v>81</v>
      </c>
      <c r="AY1124" s="20" t="s">
        <v>138</v>
      </c>
      <c r="BE1124" s="187">
        <f>IF(N1124="základní",J1124,0)</f>
        <v>0</v>
      </c>
      <c r="BF1124" s="187">
        <f>IF(N1124="snížená",J1124,0)</f>
        <v>0</v>
      </c>
      <c r="BG1124" s="187">
        <f>IF(N1124="zákl. přenesená",J1124,0)</f>
        <v>0</v>
      </c>
      <c r="BH1124" s="187">
        <f>IF(N1124="sníž. přenesená",J1124,0)</f>
        <v>0</v>
      </c>
      <c r="BI1124" s="187">
        <f>IF(N1124="nulová",J1124,0)</f>
        <v>0</v>
      </c>
      <c r="BJ1124" s="20" t="s">
        <v>79</v>
      </c>
      <c r="BK1124" s="187">
        <f>ROUND(I1124*H1124,2)</f>
        <v>0</v>
      </c>
      <c r="BL1124" s="20" t="s">
        <v>249</v>
      </c>
      <c r="BM1124" s="186" t="s">
        <v>1413</v>
      </c>
    </row>
    <row r="1125" spans="1:65" s="2" customFormat="1" ht="10.199999999999999">
      <c r="A1125" s="37"/>
      <c r="B1125" s="38"/>
      <c r="C1125" s="39"/>
      <c r="D1125" s="188" t="s">
        <v>147</v>
      </c>
      <c r="E1125" s="39"/>
      <c r="F1125" s="189" t="s">
        <v>1414</v>
      </c>
      <c r="G1125" s="39"/>
      <c r="H1125" s="39"/>
      <c r="I1125" s="190"/>
      <c r="J1125" s="39"/>
      <c r="K1125" s="39"/>
      <c r="L1125" s="42"/>
      <c r="M1125" s="191"/>
      <c r="N1125" s="192"/>
      <c r="O1125" s="67"/>
      <c r="P1125" s="67"/>
      <c r="Q1125" s="67"/>
      <c r="R1125" s="67"/>
      <c r="S1125" s="67"/>
      <c r="T1125" s="68"/>
      <c r="U1125" s="37"/>
      <c r="V1125" s="37"/>
      <c r="W1125" s="37"/>
      <c r="X1125" s="37"/>
      <c r="Y1125" s="37"/>
      <c r="Z1125" s="37"/>
      <c r="AA1125" s="37"/>
      <c r="AB1125" s="37"/>
      <c r="AC1125" s="37"/>
      <c r="AD1125" s="37"/>
      <c r="AE1125" s="37"/>
      <c r="AT1125" s="20" t="s">
        <v>147</v>
      </c>
      <c r="AU1125" s="20" t="s">
        <v>81</v>
      </c>
    </row>
    <row r="1126" spans="1:65" s="14" customFormat="1" ht="10.199999999999999">
      <c r="B1126" s="204"/>
      <c r="C1126" s="205"/>
      <c r="D1126" s="195" t="s">
        <v>149</v>
      </c>
      <c r="E1126" s="206" t="s">
        <v>18</v>
      </c>
      <c r="F1126" s="207" t="s">
        <v>1415</v>
      </c>
      <c r="G1126" s="205"/>
      <c r="H1126" s="208">
        <v>14</v>
      </c>
      <c r="I1126" s="209"/>
      <c r="J1126" s="205"/>
      <c r="K1126" s="205"/>
      <c r="L1126" s="210"/>
      <c r="M1126" s="211"/>
      <c r="N1126" s="212"/>
      <c r="O1126" s="212"/>
      <c r="P1126" s="212"/>
      <c r="Q1126" s="212"/>
      <c r="R1126" s="212"/>
      <c r="S1126" s="212"/>
      <c r="T1126" s="213"/>
      <c r="AT1126" s="214" t="s">
        <v>149</v>
      </c>
      <c r="AU1126" s="214" t="s">
        <v>81</v>
      </c>
      <c r="AV1126" s="14" t="s">
        <v>81</v>
      </c>
      <c r="AW1126" s="14" t="s">
        <v>33</v>
      </c>
      <c r="AX1126" s="14" t="s">
        <v>79</v>
      </c>
      <c r="AY1126" s="214" t="s">
        <v>138</v>
      </c>
    </row>
    <row r="1127" spans="1:65" s="2" customFormat="1" ht="14.4" customHeight="1">
      <c r="A1127" s="37"/>
      <c r="B1127" s="38"/>
      <c r="C1127" s="176" t="s">
        <v>1416</v>
      </c>
      <c r="D1127" s="176" t="s">
        <v>140</v>
      </c>
      <c r="E1127" s="177" t="s">
        <v>1417</v>
      </c>
      <c r="F1127" s="178" t="s">
        <v>1418</v>
      </c>
      <c r="G1127" s="179" t="s">
        <v>245</v>
      </c>
      <c r="H1127" s="180">
        <v>3</v>
      </c>
      <c r="I1127" s="181"/>
      <c r="J1127" s="180">
        <f>ROUND(I1127*H1127,2)</f>
        <v>0</v>
      </c>
      <c r="K1127" s="178" t="s">
        <v>144</v>
      </c>
      <c r="L1127" s="42"/>
      <c r="M1127" s="182" t="s">
        <v>18</v>
      </c>
      <c r="N1127" s="183" t="s">
        <v>42</v>
      </c>
      <c r="O1127" s="67"/>
      <c r="P1127" s="184">
        <f>O1127*H1127</f>
        <v>0</v>
      </c>
      <c r="Q1127" s="184">
        <v>3.1E-4</v>
      </c>
      <c r="R1127" s="184">
        <f>Q1127*H1127</f>
        <v>9.3000000000000005E-4</v>
      </c>
      <c r="S1127" s="184">
        <v>0</v>
      </c>
      <c r="T1127" s="185">
        <f>S1127*H1127</f>
        <v>0</v>
      </c>
      <c r="U1127" s="37"/>
      <c r="V1127" s="37"/>
      <c r="W1127" s="37"/>
      <c r="X1127" s="37"/>
      <c r="Y1127" s="37"/>
      <c r="Z1127" s="37"/>
      <c r="AA1127" s="37"/>
      <c r="AB1127" s="37"/>
      <c r="AC1127" s="37"/>
      <c r="AD1127" s="37"/>
      <c r="AE1127" s="37"/>
      <c r="AR1127" s="186" t="s">
        <v>249</v>
      </c>
      <c r="AT1127" s="186" t="s">
        <v>140</v>
      </c>
      <c r="AU1127" s="186" t="s">
        <v>81</v>
      </c>
      <c r="AY1127" s="20" t="s">
        <v>138</v>
      </c>
      <c r="BE1127" s="187">
        <f>IF(N1127="základní",J1127,0)</f>
        <v>0</v>
      </c>
      <c r="BF1127" s="187">
        <f>IF(N1127="snížená",J1127,0)</f>
        <v>0</v>
      </c>
      <c r="BG1127" s="187">
        <f>IF(N1127="zákl. přenesená",J1127,0)</f>
        <v>0</v>
      </c>
      <c r="BH1127" s="187">
        <f>IF(N1127="sníž. přenesená",J1127,0)</f>
        <v>0</v>
      </c>
      <c r="BI1127" s="187">
        <f>IF(N1127="nulová",J1127,0)</f>
        <v>0</v>
      </c>
      <c r="BJ1127" s="20" t="s">
        <v>79</v>
      </c>
      <c r="BK1127" s="187">
        <f>ROUND(I1127*H1127,2)</f>
        <v>0</v>
      </c>
      <c r="BL1127" s="20" t="s">
        <v>249</v>
      </c>
      <c r="BM1127" s="186" t="s">
        <v>1419</v>
      </c>
    </row>
    <row r="1128" spans="1:65" s="2" customFormat="1" ht="10.199999999999999">
      <c r="A1128" s="37"/>
      <c r="B1128" s="38"/>
      <c r="C1128" s="39"/>
      <c r="D1128" s="188" t="s">
        <v>147</v>
      </c>
      <c r="E1128" s="39"/>
      <c r="F1128" s="189" t="s">
        <v>1420</v>
      </c>
      <c r="G1128" s="39"/>
      <c r="H1128" s="39"/>
      <c r="I1128" s="190"/>
      <c r="J1128" s="39"/>
      <c r="K1128" s="39"/>
      <c r="L1128" s="42"/>
      <c r="M1128" s="191"/>
      <c r="N1128" s="192"/>
      <c r="O1128" s="67"/>
      <c r="P1128" s="67"/>
      <c r="Q1128" s="67"/>
      <c r="R1128" s="67"/>
      <c r="S1128" s="67"/>
      <c r="T1128" s="68"/>
      <c r="U1128" s="37"/>
      <c r="V1128" s="37"/>
      <c r="W1128" s="37"/>
      <c r="X1128" s="37"/>
      <c r="Y1128" s="37"/>
      <c r="Z1128" s="37"/>
      <c r="AA1128" s="37"/>
      <c r="AB1128" s="37"/>
      <c r="AC1128" s="37"/>
      <c r="AD1128" s="37"/>
      <c r="AE1128" s="37"/>
      <c r="AT1128" s="20" t="s">
        <v>147</v>
      </c>
      <c r="AU1128" s="20" t="s">
        <v>81</v>
      </c>
    </row>
    <row r="1129" spans="1:65" s="14" customFormat="1" ht="10.199999999999999">
      <c r="B1129" s="204"/>
      <c r="C1129" s="205"/>
      <c r="D1129" s="195" t="s">
        <v>149</v>
      </c>
      <c r="E1129" s="206" t="s">
        <v>18</v>
      </c>
      <c r="F1129" s="207" t="s">
        <v>1183</v>
      </c>
      <c r="G1129" s="205"/>
      <c r="H1129" s="208">
        <v>3</v>
      </c>
      <c r="I1129" s="209"/>
      <c r="J1129" s="205"/>
      <c r="K1129" s="205"/>
      <c r="L1129" s="210"/>
      <c r="M1129" s="211"/>
      <c r="N1129" s="212"/>
      <c r="O1129" s="212"/>
      <c r="P1129" s="212"/>
      <c r="Q1129" s="212"/>
      <c r="R1129" s="212"/>
      <c r="S1129" s="212"/>
      <c r="T1129" s="213"/>
      <c r="AT1129" s="214" t="s">
        <v>149</v>
      </c>
      <c r="AU1129" s="214" t="s">
        <v>81</v>
      </c>
      <c r="AV1129" s="14" t="s">
        <v>81</v>
      </c>
      <c r="AW1129" s="14" t="s">
        <v>33</v>
      </c>
      <c r="AX1129" s="14" t="s">
        <v>79</v>
      </c>
      <c r="AY1129" s="214" t="s">
        <v>138</v>
      </c>
    </row>
    <row r="1130" spans="1:65" s="2" customFormat="1" ht="14.4" customHeight="1">
      <c r="A1130" s="37"/>
      <c r="B1130" s="38"/>
      <c r="C1130" s="176" t="s">
        <v>1421</v>
      </c>
      <c r="D1130" s="176" t="s">
        <v>140</v>
      </c>
      <c r="E1130" s="177" t="s">
        <v>1422</v>
      </c>
      <c r="F1130" s="178" t="s">
        <v>1423</v>
      </c>
      <c r="G1130" s="179" t="s">
        <v>245</v>
      </c>
      <c r="H1130" s="180">
        <v>2</v>
      </c>
      <c r="I1130" s="181"/>
      <c r="J1130" s="180">
        <f>ROUND(I1130*H1130,2)</f>
        <v>0</v>
      </c>
      <c r="K1130" s="178" t="s">
        <v>144</v>
      </c>
      <c r="L1130" s="42"/>
      <c r="M1130" s="182" t="s">
        <v>18</v>
      </c>
      <c r="N1130" s="183" t="s">
        <v>42</v>
      </c>
      <c r="O1130" s="67"/>
      <c r="P1130" s="184">
        <f>O1130*H1130</f>
        <v>0</v>
      </c>
      <c r="Q1130" s="184">
        <v>5.2999999999999998E-4</v>
      </c>
      <c r="R1130" s="184">
        <f>Q1130*H1130</f>
        <v>1.06E-3</v>
      </c>
      <c r="S1130" s="184">
        <v>0</v>
      </c>
      <c r="T1130" s="185">
        <f>S1130*H1130</f>
        <v>0</v>
      </c>
      <c r="U1130" s="37"/>
      <c r="V1130" s="37"/>
      <c r="W1130" s="37"/>
      <c r="X1130" s="37"/>
      <c r="Y1130" s="37"/>
      <c r="Z1130" s="37"/>
      <c r="AA1130" s="37"/>
      <c r="AB1130" s="37"/>
      <c r="AC1130" s="37"/>
      <c r="AD1130" s="37"/>
      <c r="AE1130" s="37"/>
      <c r="AR1130" s="186" t="s">
        <v>249</v>
      </c>
      <c r="AT1130" s="186" t="s">
        <v>140</v>
      </c>
      <c r="AU1130" s="186" t="s">
        <v>81</v>
      </c>
      <c r="AY1130" s="20" t="s">
        <v>138</v>
      </c>
      <c r="BE1130" s="187">
        <f>IF(N1130="základní",J1130,0)</f>
        <v>0</v>
      </c>
      <c r="BF1130" s="187">
        <f>IF(N1130="snížená",J1130,0)</f>
        <v>0</v>
      </c>
      <c r="BG1130" s="187">
        <f>IF(N1130="zákl. přenesená",J1130,0)</f>
        <v>0</v>
      </c>
      <c r="BH1130" s="187">
        <f>IF(N1130="sníž. přenesená",J1130,0)</f>
        <v>0</v>
      </c>
      <c r="BI1130" s="187">
        <f>IF(N1130="nulová",J1130,0)</f>
        <v>0</v>
      </c>
      <c r="BJ1130" s="20" t="s">
        <v>79</v>
      </c>
      <c r="BK1130" s="187">
        <f>ROUND(I1130*H1130,2)</f>
        <v>0</v>
      </c>
      <c r="BL1130" s="20" t="s">
        <v>249</v>
      </c>
      <c r="BM1130" s="186" t="s">
        <v>1424</v>
      </c>
    </row>
    <row r="1131" spans="1:65" s="2" customFormat="1" ht="10.199999999999999">
      <c r="A1131" s="37"/>
      <c r="B1131" s="38"/>
      <c r="C1131" s="39"/>
      <c r="D1131" s="188" t="s">
        <v>147</v>
      </c>
      <c r="E1131" s="39"/>
      <c r="F1131" s="189" t="s">
        <v>1425</v>
      </c>
      <c r="G1131" s="39"/>
      <c r="H1131" s="39"/>
      <c r="I1131" s="190"/>
      <c r="J1131" s="39"/>
      <c r="K1131" s="39"/>
      <c r="L1131" s="42"/>
      <c r="M1131" s="191"/>
      <c r="N1131" s="192"/>
      <c r="O1131" s="67"/>
      <c r="P1131" s="67"/>
      <c r="Q1131" s="67"/>
      <c r="R1131" s="67"/>
      <c r="S1131" s="67"/>
      <c r="T1131" s="68"/>
      <c r="U1131" s="37"/>
      <c r="V1131" s="37"/>
      <c r="W1131" s="37"/>
      <c r="X1131" s="37"/>
      <c r="Y1131" s="37"/>
      <c r="Z1131" s="37"/>
      <c r="AA1131" s="37"/>
      <c r="AB1131" s="37"/>
      <c r="AC1131" s="37"/>
      <c r="AD1131" s="37"/>
      <c r="AE1131" s="37"/>
      <c r="AT1131" s="20" t="s">
        <v>147</v>
      </c>
      <c r="AU1131" s="20" t="s">
        <v>81</v>
      </c>
    </row>
    <row r="1132" spans="1:65" s="14" customFormat="1" ht="10.199999999999999">
      <c r="B1132" s="204"/>
      <c r="C1132" s="205"/>
      <c r="D1132" s="195" t="s">
        <v>149</v>
      </c>
      <c r="E1132" s="206" t="s">
        <v>18</v>
      </c>
      <c r="F1132" s="207" t="s">
        <v>1426</v>
      </c>
      <c r="G1132" s="205"/>
      <c r="H1132" s="208">
        <v>2</v>
      </c>
      <c r="I1132" s="209"/>
      <c r="J1132" s="205"/>
      <c r="K1132" s="205"/>
      <c r="L1132" s="210"/>
      <c r="M1132" s="211"/>
      <c r="N1132" s="212"/>
      <c r="O1132" s="212"/>
      <c r="P1132" s="212"/>
      <c r="Q1132" s="212"/>
      <c r="R1132" s="212"/>
      <c r="S1132" s="212"/>
      <c r="T1132" s="213"/>
      <c r="AT1132" s="214" t="s">
        <v>149</v>
      </c>
      <c r="AU1132" s="214" t="s">
        <v>81</v>
      </c>
      <c r="AV1132" s="14" t="s">
        <v>81</v>
      </c>
      <c r="AW1132" s="14" t="s">
        <v>33</v>
      </c>
      <c r="AX1132" s="14" t="s">
        <v>79</v>
      </c>
      <c r="AY1132" s="214" t="s">
        <v>138</v>
      </c>
    </row>
    <row r="1133" spans="1:65" s="2" customFormat="1" ht="14.4" customHeight="1">
      <c r="A1133" s="37"/>
      <c r="B1133" s="38"/>
      <c r="C1133" s="176" t="s">
        <v>1427</v>
      </c>
      <c r="D1133" s="176" t="s">
        <v>140</v>
      </c>
      <c r="E1133" s="177" t="s">
        <v>1428</v>
      </c>
      <c r="F1133" s="178" t="s">
        <v>1429</v>
      </c>
      <c r="G1133" s="179" t="s">
        <v>245</v>
      </c>
      <c r="H1133" s="180">
        <v>3</v>
      </c>
      <c r="I1133" s="181"/>
      <c r="J1133" s="180">
        <f>ROUND(I1133*H1133,2)</f>
        <v>0</v>
      </c>
      <c r="K1133" s="178" t="s">
        <v>144</v>
      </c>
      <c r="L1133" s="42"/>
      <c r="M1133" s="182" t="s">
        <v>18</v>
      </c>
      <c r="N1133" s="183" t="s">
        <v>42</v>
      </c>
      <c r="O1133" s="67"/>
      <c r="P1133" s="184">
        <f>O1133*H1133</f>
        <v>0</v>
      </c>
      <c r="Q1133" s="184">
        <v>1E-3</v>
      </c>
      <c r="R1133" s="184">
        <f>Q1133*H1133</f>
        <v>3.0000000000000001E-3</v>
      </c>
      <c r="S1133" s="184">
        <v>0</v>
      </c>
      <c r="T1133" s="185">
        <f>S1133*H1133</f>
        <v>0</v>
      </c>
      <c r="U1133" s="37"/>
      <c r="V1133" s="37"/>
      <c r="W1133" s="37"/>
      <c r="X1133" s="37"/>
      <c r="Y1133" s="37"/>
      <c r="Z1133" s="37"/>
      <c r="AA1133" s="37"/>
      <c r="AB1133" s="37"/>
      <c r="AC1133" s="37"/>
      <c r="AD1133" s="37"/>
      <c r="AE1133" s="37"/>
      <c r="AR1133" s="186" t="s">
        <v>249</v>
      </c>
      <c r="AT1133" s="186" t="s">
        <v>140</v>
      </c>
      <c r="AU1133" s="186" t="s">
        <v>81</v>
      </c>
      <c r="AY1133" s="20" t="s">
        <v>138</v>
      </c>
      <c r="BE1133" s="187">
        <f>IF(N1133="základní",J1133,0)</f>
        <v>0</v>
      </c>
      <c r="BF1133" s="187">
        <f>IF(N1133="snížená",J1133,0)</f>
        <v>0</v>
      </c>
      <c r="BG1133" s="187">
        <f>IF(N1133="zákl. přenesená",J1133,0)</f>
        <v>0</v>
      </c>
      <c r="BH1133" s="187">
        <f>IF(N1133="sníž. přenesená",J1133,0)</f>
        <v>0</v>
      </c>
      <c r="BI1133" s="187">
        <f>IF(N1133="nulová",J1133,0)</f>
        <v>0</v>
      </c>
      <c r="BJ1133" s="20" t="s">
        <v>79</v>
      </c>
      <c r="BK1133" s="187">
        <f>ROUND(I1133*H1133,2)</f>
        <v>0</v>
      </c>
      <c r="BL1133" s="20" t="s">
        <v>249</v>
      </c>
      <c r="BM1133" s="186" t="s">
        <v>1430</v>
      </c>
    </row>
    <row r="1134" spans="1:65" s="2" customFormat="1" ht="10.199999999999999">
      <c r="A1134" s="37"/>
      <c r="B1134" s="38"/>
      <c r="C1134" s="39"/>
      <c r="D1134" s="188" t="s">
        <v>147</v>
      </c>
      <c r="E1134" s="39"/>
      <c r="F1134" s="189" t="s">
        <v>1431</v>
      </c>
      <c r="G1134" s="39"/>
      <c r="H1134" s="39"/>
      <c r="I1134" s="190"/>
      <c r="J1134" s="39"/>
      <c r="K1134" s="39"/>
      <c r="L1134" s="42"/>
      <c r="M1134" s="191"/>
      <c r="N1134" s="192"/>
      <c r="O1134" s="67"/>
      <c r="P1134" s="67"/>
      <c r="Q1134" s="67"/>
      <c r="R1134" s="67"/>
      <c r="S1134" s="67"/>
      <c r="T1134" s="68"/>
      <c r="U1134" s="37"/>
      <c r="V1134" s="37"/>
      <c r="W1134" s="37"/>
      <c r="X1134" s="37"/>
      <c r="Y1134" s="37"/>
      <c r="Z1134" s="37"/>
      <c r="AA1134" s="37"/>
      <c r="AB1134" s="37"/>
      <c r="AC1134" s="37"/>
      <c r="AD1134" s="37"/>
      <c r="AE1134" s="37"/>
      <c r="AT1134" s="20" t="s">
        <v>147</v>
      </c>
      <c r="AU1134" s="20" t="s">
        <v>81</v>
      </c>
    </row>
    <row r="1135" spans="1:65" s="14" customFormat="1" ht="10.199999999999999">
      <c r="B1135" s="204"/>
      <c r="C1135" s="205"/>
      <c r="D1135" s="195" t="s">
        <v>149</v>
      </c>
      <c r="E1135" s="206" t="s">
        <v>18</v>
      </c>
      <c r="F1135" s="207" t="s">
        <v>1183</v>
      </c>
      <c r="G1135" s="205"/>
      <c r="H1135" s="208">
        <v>3</v>
      </c>
      <c r="I1135" s="209"/>
      <c r="J1135" s="205"/>
      <c r="K1135" s="205"/>
      <c r="L1135" s="210"/>
      <c r="M1135" s="211"/>
      <c r="N1135" s="212"/>
      <c r="O1135" s="212"/>
      <c r="P1135" s="212"/>
      <c r="Q1135" s="212"/>
      <c r="R1135" s="212"/>
      <c r="S1135" s="212"/>
      <c r="T1135" s="213"/>
      <c r="AT1135" s="214" t="s">
        <v>149</v>
      </c>
      <c r="AU1135" s="214" t="s">
        <v>81</v>
      </c>
      <c r="AV1135" s="14" t="s">
        <v>81</v>
      </c>
      <c r="AW1135" s="14" t="s">
        <v>33</v>
      </c>
      <c r="AX1135" s="14" t="s">
        <v>79</v>
      </c>
      <c r="AY1135" s="214" t="s">
        <v>138</v>
      </c>
    </row>
    <row r="1136" spans="1:65" s="2" customFormat="1" ht="14.4" customHeight="1">
      <c r="A1136" s="37"/>
      <c r="B1136" s="38"/>
      <c r="C1136" s="176" t="s">
        <v>1432</v>
      </c>
      <c r="D1136" s="176" t="s">
        <v>140</v>
      </c>
      <c r="E1136" s="177" t="s">
        <v>1433</v>
      </c>
      <c r="F1136" s="178" t="s">
        <v>1434</v>
      </c>
      <c r="G1136" s="179" t="s">
        <v>157</v>
      </c>
      <c r="H1136" s="180">
        <v>11.03</v>
      </c>
      <c r="I1136" s="181"/>
      <c r="J1136" s="180">
        <f>ROUND(I1136*H1136,2)</f>
        <v>0</v>
      </c>
      <c r="K1136" s="178" t="s">
        <v>18</v>
      </c>
      <c r="L1136" s="42"/>
      <c r="M1136" s="182" t="s">
        <v>18</v>
      </c>
      <c r="N1136" s="183" t="s">
        <v>42</v>
      </c>
      <c r="O1136" s="67"/>
      <c r="P1136" s="184">
        <f>O1136*H1136</f>
        <v>0</v>
      </c>
      <c r="Q1136" s="184">
        <v>4.8000000000000001E-4</v>
      </c>
      <c r="R1136" s="184">
        <f>Q1136*H1136</f>
        <v>5.2943999999999995E-3</v>
      </c>
      <c r="S1136" s="184">
        <v>0</v>
      </c>
      <c r="T1136" s="185">
        <f>S1136*H1136</f>
        <v>0</v>
      </c>
      <c r="U1136" s="37"/>
      <c r="V1136" s="37"/>
      <c r="W1136" s="37"/>
      <c r="X1136" s="37"/>
      <c r="Y1136" s="37"/>
      <c r="Z1136" s="37"/>
      <c r="AA1136" s="37"/>
      <c r="AB1136" s="37"/>
      <c r="AC1136" s="37"/>
      <c r="AD1136" s="37"/>
      <c r="AE1136" s="37"/>
      <c r="AR1136" s="186" t="s">
        <v>249</v>
      </c>
      <c r="AT1136" s="186" t="s">
        <v>140</v>
      </c>
      <c r="AU1136" s="186" t="s">
        <v>81</v>
      </c>
      <c r="AY1136" s="20" t="s">
        <v>138</v>
      </c>
      <c r="BE1136" s="187">
        <f>IF(N1136="základní",J1136,0)</f>
        <v>0</v>
      </c>
      <c r="BF1136" s="187">
        <f>IF(N1136="snížená",J1136,0)</f>
        <v>0</v>
      </c>
      <c r="BG1136" s="187">
        <f>IF(N1136="zákl. přenesená",J1136,0)</f>
        <v>0</v>
      </c>
      <c r="BH1136" s="187">
        <f>IF(N1136="sníž. přenesená",J1136,0)</f>
        <v>0</v>
      </c>
      <c r="BI1136" s="187">
        <f>IF(N1136="nulová",J1136,0)</f>
        <v>0</v>
      </c>
      <c r="BJ1136" s="20" t="s">
        <v>79</v>
      </c>
      <c r="BK1136" s="187">
        <f>ROUND(I1136*H1136,2)</f>
        <v>0</v>
      </c>
      <c r="BL1136" s="20" t="s">
        <v>249</v>
      </c>
      <c r="BM1136" s="186" t="s">
        <v>1435</v>
      </c>
    </row>
    <row r="1137" spans="1:65" s="13" customFormat="1" ht="10.199999999999999">
      <c r="B1137" s="193"/>
      <c r="C1137" s="194"/>
      <c r="D1137" s="195" t="s">
        <v>149</v>
      </c>
      <c r="E1137" s="196" t="s">
        <v>18</v>
      </c>
      <c r="F1137" s="197" t="s">
        <v>1436</v>
      </c>
      <c r="G1137" s="194"/>
      <c r="H1137" s="196" t="s">
        <v>18</v>
      </c>
      <c r="I1137" s="198"/>
      <c r="J1137" s="194"/>
      <c r="K1137" s="194"/>
      <c r="L1137" s="199"/>
      <c r="M1137" s="200"/>
      <c r="N1137" s="201"/>
      <c r="O1137" s="201"/>
      <c r="P1137" s="201"/>
      <c r="Q1137" s="201"/>
      <c r="R1137" s="201"/>
      <c r="S1137" s="201"/>
      <c r="T1137" s="202"/>
      <c r="AT1137" s="203" t="s">
        <v>149</v>
      </c>
      <c r="AU1137" s="203" t="s">
        <v>81</v>
      </c>
      <c r="AV1137" s="13" t="s">
        <v>79</v>
      </c>
      <c r="AW1137" s="13" t="s">
        <v>33</v>
      </c>
      <c r="AX1137" s="13" t="s">
        <v>71</v>
      </c>
      <c r="AY1137" s="203" t="s">
        <v>138</v>
      </c>
    </row>
    <row r="1138" spans="1:65" s="14" customFormat="1" ht="10.199999999999999">
      <c r="B1138" s="204"/>
      <c r="C1138" s="205"/>
      <c r="D1138" s="195" t="s">
        <v>149</v>
      </c>
      <c r="E1138" s="206" t="s">
        <v>18</v>
      </c>
      <c r="F1138" s="207" t="s">
        <v>1437</v>
      </c>
      <c r="G1138" s="205"/>
      <c r="H1138" s="208">
        <v>10.5</v>
      </c>
      <c r="I1138" s="209"/>
      <c r="J1138" s="205"/>
      <c r="K1138" s="205"/>
      <c r="L1138" s="210"/>
      <c r="M1138" s="211"/>
      <c r="N1138" s="212"/>
      <c r="O1138" s="212"/>
      <c r="P1138" s="212"/>
      <c r="Q1138" s="212"/>
      <c r="R1138" s="212"/>
      <c r="S1138" s="212"/>
      <c r="T1138" s="213"/>
      <c r="AT1138" s="214" t="s">
        <v>149</v>
      </c>
      <c r="AU1138" s="214" t="s">
        <v>81</v>
      </c>
      <c r="AV1138" s="14" t="s">
        <v>81</v>
      </c>
      <c r="AW1138" s="14" t="s">
        <v>33</v>
      </c>
      <c r="AX1138" s="14" t="s">
        <v>71</v>
      </c>
      <c r="AY1138" s="214" t="s">
        <v>138</v>
      </c>
    </row>
    <row r="1139" spans="1:65" s="16" customFormat="1" ht="10.199999999999999">
      <c r="B1139" s="226"/>
      <c r="C1139" s="227"/>
      <c r="D1139" s="195" t="s">
        <v>149</v>
      </c>
      <c r="E1139" s="228" t="s">
        <v>18</v>
      </c>
      <c r="F1139" s="229" t="s">
        <v>189</v>
      </c>
      <c r="G1139" s="227"/>
      <c r="H1139" s="230">
        <v>10.5</v>
      </c>
      <c r="I1139" s="231"/>
      <c r="J1139" s="227"/>
      <c r="K1139" s="227"/>
      <c r="L1139" s="232"/>
      <c r="M1139" s="233"/>
      <c r="N1139" s="234"/>
      <c r="O1139" s="234"/>
      <c r="P1139" s="234"/>
      <c r="Q1139" s="234"/>
      <c r="R1139" s="234"/>
      <c r="S1139" s="234"/>
      <c r="T1139" s="235"/>
      <c r="AT1139" s="236" t="s">
        <v>149</v>
      </c>
      <c r="AU1139" s="236" t="s">
        <v>81</v>
      </c>
      <c r="AV1139" s="16" t="s">
        <v>161</v>
      </c>
      <c r="AW1139" s="16" t="s">
        <v>33</v>
      </c>
      <c r="AX1139" s="16" t="s">
        <v>71</v>
      </c>
      <c r="AY1139" s="236" t="s">
        <v>138</v>
      </c>
    </row>
    <row r="1140" spans="1:65" s="14" customFormat="1" ht="10.199999999999999">
      <c r="B1140" s="204"/>
      <c r="C1140" s="205"/>
      <c r="D1140" s="195" t="s">
        <v>149</v>
      </c>
      <c r="E1140" s="206" t="s">
        <v>18</v>
      </c>
      <c r="F1140" s="207" t="s">
        <v>1438</v>
      </c>
      <c r="G1140" s="205"/>
      <c r="H1140" s="208">
        <v>0.53</v>
      </c>
      <c r="I1140" s="209"/>
      <c r="J1140" s="205"/>
      <c r="K1140" s="205"/>
      <c r="L1140" s="210"/>
      <c r="M1140" s="211"/>
      <c r="N1140" s="212"/>
      <c r="O1140" s="212"/>
      <c r="P1140" s="212"/>
      <c r="Q1140" s="212"/>
      <c r="R1140" s="212"/>
      <c r="S1140" s="212"/>
      <c r="T1140" s="213"/>
      <c r="AT1140" s="214" t="s">
        <v>149</v>
      </c>
      <c r="AU1140" s="214" t="s">
        <v>81</v>
      </c>
      <c r="AV1140" s="14" t="s">
        <v>81</v>
      </c>
      <c r="AW1140" s="14" t="s">
        <v>33</v>
      </c>
      <c r="AX1140" s="14" t="s">
        <v>71</v>
      </c>
      <c r="AY1140" s="214" t="s">
        <v>138</v>
      </c>
    </row>
    <row r="1141" spans="1:65" s="15" customFormat="1" ht="10.199999999999999">
      <c r="B1141" s="215"/>
      <c r="C1141" s="216"/>
      <c r="D1141" s="195" t="s">
        <v>149</v>
      </c>
      <c r="E1141" s="217" t="s">
        <v>18</v>
      </c>
      <c r="F1141" s="218" t="s">
        <v>154</v>
      </c>
      <c r="G1141" s="216"/>
      <c r="H1141" s="219">
        <v>11.03</v>
      </c>
      <c r="I1141" s="220"/>
      <c r="J1141" s="216"/>
      <c r="K1141" s="216"/>
      <c r="L1141" s="221"/>
      <c r="M1141" s="222"/>
      <c r="N1141" s="223"/>
      <c r="O1141" s="223"/>
      <c r="P1141" s="223"/>
      <c r="Q1141" s="223"/>
      <c r="R1141" s="223"/>
      <c r="S1141" s="223"/>
      <c r="T1141" s="224"/>
      <c r="AT1141" s="225" t="s">
        <v>149</v>
      </c>
      <c r="AU1141" s="225" t="s">
        <v>81</v>
      </c>
      <c r="AV1141" s="15" t="s">
        <v>145</v>
      </c>
      <c r="AW1141" s="15" t="s">
        <v>33</v>
      </c>
      <c r="AX1141" s="15" t="s">
        <v>79</v>
      </c>
      <c r="AY1141" s="225" t="s">
        <v>138</v>
      </c>
    </row>
    <row r="1142" spans="1:65" s="2" customFormat="1" ht="14.4" customHeight="1">
      <c r="A1142" s="37"/>
      <c r="B1142" s="38"/>
      <c r="C1142" s="176" t="s">
        <v>1439</v>
      </c>
      <c r="D1142" s="176" t="s">
        <v>140</v>
      </c>
      <c r="E1142" s="177" t="s">
        <v>1440</v>
      </c>
      <c r="F1142" s="178" t="s">
        <v>1441</v>
      </c>
      <c r="G1142" s="179" t="s">
        <v>157</v>
      </c>
      <c r="H1142" s="180">
        <v>2.78</v>
      </c>
      <c r="I1142" s="181"/>
      <c r="J1142" s="180">
        <f>ROUND(I1142*H1142,2)</f>
        <v>0</v>
      </c>
      <c r="K1142" s="178" t="s">
        <v>18</v>
      </c>
      <c r="L1142" s="42"/>
      <c r="M1142" s="182" t="s">
        <v>18</v>
      </c>
      <c r="N1142" s="183" t="s">
        <v>42</v>
      </c>
      <c r="O1142" s="67"/>
      <c r="P1142" s="184">
        <f>O1142*H1142</f>
        <v>0</v>
      </c>
      <c r="Q1142" s="184">
        <v>7.6000000000000004E-4</v>
      </c>
      <c r="R1142" s="184">
        <f>Q1142*H1142</f>
        <v>2.1128000000000002E-3</v>
      </c>
      <c r="S1142" s="184">
        <v>0</v>
      </c>
      <c r="T1142" s="185">
        <f>S1142*H1142</f>
        <v>0</v>
      </c>
      <c r="U1142" s="37"/>
      <c r="V1142" s="37"/>
      <c r="W1142" s="37"/>
      <c r="X1142" s="37"/>
      <c r="Y1142" s="37"/>
      <c r="Z1142" s="37"/>
      <c r="AA1142" s="37"/>
      <c r="AB1142" s="37"/>
      <c r="AC1142" s="37"/>
      <c r="AD1142" s="37"/>
      <c r="AE1142" s="37"/>
      <c r="AR1142" s="186" t="s">
        <v>249</v>
      </c>
      <c r="AT1142" s="186" t="s">
        <v>140</v>
      </c>
      <c r="AU1142" s="186" t="s">
        <v>81</v>
      </c>
      <c r="AY1142" s="20" t="s">
        <v>138</v>
      </c>
      <c r="BE1142" s="187">
        <f>IF(N1142="základní",J1142,0)</f>
        <v>0</v>
      </c>
      <c r="BF1142" s="187">
        <f>IF(N1142="snížená",J1142,0)</f>
        <v>0</v>
      </c>
      <c r="BG1142" s="187">
        <f>IF(N1142="zákl. přenesená",J1142,0)</f>
        <v>0</v>
      </c>
      <c r="BH1142" s="187">
        <f>IF(N1142="sníž. přenesená",J1142,0)</f>
        <v>0</v>
      </c>
      <c r="BI1142" s="187">
        <f>IF(N1142="nulová",J1142,0)</f>
        <v>0</v>
      </c>
      <c r="BJ1142" s="20" t="s">
        <v>79</v>
      </c>
      <c r="BK1142" s="187">
        <f>ROUND(I1142*H1142,2)</f>
        <v>0</v>
      </c>
      <c r="BL1142" s="20" t="s">
        <v>249</v>
      </c>
      <c r="BM1142" s="186" t="s">
        <v>1442</v>
      </c>
    </row>
    <row r="1143" spans="1:65" s="13" customFormat="1" ht="10.199999999999999">
      <c r="B1143" s="193"/>
      <c r="C1143" s="194"/>
      <c r="D1143" s="195" t="s">
        <v>149</v>
      </c>
      <c r="E1143" s="196" t="s">
        <v>18</v>
      </c>
      <c r="F1143" s="197" t="s">
        <v>1436</v>
      </c>
      <c r="G1143" s="194"/>
      <c r="H1143" s="196" t="s">
        <v>18</v>
      </c>
      <c r="I1143" s="198"/>
      <c r="J1143" s="194"/>
      <c r="K1143" s="194"/>
      <c r="L1143" s="199"/>
      <c r="M1143" s="200"/>
      <c r="N1143" s="201"/>
      <c r="O1143" s="201"/>
      <c r="P1143" s="201"/>
      <c r="Q1143" s="201"/>
      <c r="R1143" s="201"/>
      <c r="S1143" s="201"/>
      <c r="T1143" s="202"/>
      <c r="AT1143" s="203" t="s">
        <v>149</v>
      </c>
      <c r="AU1143" s="203" t="s">
        <v>81</v>
      </c>
      <c r="AV1143" s="13" t="s">
        <v>79</v>
      </c>
      <c r="AW1143" s="13" t="s">
        <v>33</v>
      </c>
      <c r="AX1143" s="13" t="s">
        <v>71</v>
      </c>
      <c r="AY1143" s="203" t="s">
        <v>138</v>
      </c>
    </row>
    <row r="1144" spans="1:65" s="14" customFormat="1" ht="10.199999999999999">
      <c r="B1144" s="204"/>
      <c r="C1144" s="205"/>
      <c r="D1144" s="195" t="s">
        <v>149</v>
      </c>
      <c r="E1144" s="206" t="s">
        <v>18</v>
      </c>
      <c r="F1144" s="207" t="s">
        <v>1443</v>
      </c>
      <c r="G1144" s="205"/>
      <c r="H1144" s="208">
        <v>2.65</v>
      </c>
      <c r="I1144" s="209"/>
      <c r="J1144" s="205"/>
      <c r="K1144" s="205"/>
      <c r="L1144" s="210"/>
      <c r="M1144" s="211"/>
      <c r="N1144" s="212"/>
      <c r="O1144" s="212"/>
      <c r="P1144" s="212"/>
      <c r="Q1144" s="212"/>
      <c r="R1144" s="212"/>
      <c r="S1144" s="212"/>
      <c r="T1144" s="213"/>
      <c r="AT1144" s="214" t="s">
        <v>149</v>
      </c>
      <c r="AU1144" s="214" t="s">
        <v>81</v>
      </c>
      <c r="AV1144" s="14" t="s">
        <v>81</v>
      </c>
      <c r="AW1144" s="14" t="s">
        <v>33</v>
      </c>
      <c r="AX1144" s="14" t="s">
        <v>71</v>
      </c>
      <c r="AY1144" s="214" t="s">
        <v>138</v>
      </c>
    </row>
    <row r="1145" spans="1:65" s="16" customFormat="1" ht="10.199999999999999">
      <c r="B1145" s="226"/>
      <c r="C1145" s="227"/>
      <c r="D1145" s="195" t="s">
        <v>149</v>
      </c>
      <c r="E1145" s="228" t="s">
        <v>18</v>
      </c>
      <c r="F1145" s="229" t="s">
        <v>189</v>
      </c>
      <c r="G1145" s="227"/>
      <c r="H1145" s="230">
        <v>2.65</v>
      </c>
      <c r="I1145" s="231"/>
      <c r="J1145" s="227"/>
      <c r="K1145" s="227"/>
      <c r="L1145" s="232"/>
      <c r="M1145" s="233"/>
      <c r="N1145" s="234"/>
      <c r="O1145" s="234"/>
      <c r="P1145" s="234"/>
      <c r="Q1145" s="234"/>
      <c r="R1145" s="234"/>
      <c r="S1145" s="234"/>
      <c r="T1145" s="235"/>
      <c r="AT1145" s="236" t="s">
        <v>149</v>
      </c>
      <c r="AU1145" s="236" t="s">
        <v>81</v>
      </c>
      <c r="AV1145" s="16" t="s">
        <v>161</v>
      </c>
      <c r="AW1145" s="16" t="s">
        <v>33</v>
      </c>
      <c r="AX1145" s="16" t="s">
        <v>71</v>
      </c>
      <c r="AY1145" s="236" t="s">
        <v>138</v>
      </c>
    </row>
    <row r="1146" spans="1:65" s="14" customFormat="1" ht="10.199999999999999">
      <c r="B1146" s="204"/>
      <c r="C1146" s="205"/>
      <c r="D1146" s="195" t="s">
        <v>149</v>
      </c>
      <c r="E1146" s="206" t="s">
        <v>18</v>
      </c>
      <c r="F1146" s="207" t="s">
        <v>1444</v>
      </c>
      <c r="G1146" s="205"/>
      <c r="H1146" s="208">
        <v>0.13</v>
      </c>
      <c r="I1146" s="209"/>
      <c r="J1146" s="205"/>
      <c r="K1146" s="205"/>
      <c r="L1146" s="210"/>
      <c r="M1146" s="211"/>
      <c r="N1146" s="212"/>
      <c r="O1146" s="212"/>
      <c r="P1146" s="212"/>
      <c r="Q1146" s="212"/>
      <c r="R1146" s="212"/>
      <c r="S1146" s="212"/>
      <c r="T1146" s="213"/>
      <c r="AT1146" s="214" t="s">
        <v>149</v>
      </c>
      <c r="AU1146" s="214" t="s">
        <v>81</v>
      </c>
      <c r="AV1146" s="14" t="s">
        <v>81</v>
      </c>
      <c r="AW1146" s="14" t="s">
        <v>33</v>
      </c>
      <c r="AX1146" s="14" t="s">
        <v>71</v>
      </c>
      <c r="AY1146" s="214" t="s">
        <v>138</v>
      </c>
    </row>
    <row r="1147" spans="1:65" s="15" customFormat="1" ht="10.199999999999999">
      <c r="B1147" s="215"/>
      <c r="C1147" s="216"/>
      <c r="D1147" s="195" t="s">
        <v>149</v>
      </c>
      <c r="E1147" s="217" t="s">
        <v>18</v>
      </c>
      <c r="F1147" s="218" t="s">
        <v>154</v>
      </c>
      <c r="G1147" s="216"/>
      <c r="H1147" s="219">
        <v>2.78</v>
      </c>
      <c r="I1147" s="220"/>
      <c r="J1147" s="216"/>
      <c r="K1147" s="216"/>
      <c r="L1147" s="221"/>
      <c r="M1147" s="222"/>
      <c r="N1147" s="223"/>
      <c r="O1147" s="223"/>
      <c r="P1147" s="223"/>
      <c r="Q1147" s="223"/>
      <c r="R1147" s="223"/>
      <c r="S1147" s="223"/>
      <c r="T1147" s="224"/>
      <c r="AT1147" s="225" t="s">
        <v>149</v>
      </c>
      <c r="AU1147" s="225" t="s">
        <v>81</v>
      </c>
      <c r="AV1147" s="15" t="s">
        <v>145</v>
      </c>
      <c r="AW1147" s="15" t="s">
        <v>33</v>
      </c>
      <c r="AX1147" s="15" t="s">
        <v>79</v>
      </c>
      <c r="AY1147" s="225" t="s">
        <v>138</v>
      </c>
    </row>
    <row r="1148" spans="1:65" s="2" customFormat="1" ht="14.4" customHeight="1">
      <c r="A1148" s="37"/>
      <c r="B1148" s="38"/>
      <c r="C1148" s="176" t="s">
        <v>1445</v>
      </c>
      <c r="D1148" s="176" t="s">
        <v>140</v>
      </c>
      <c r="E1148" s="177" t="s">
        <v>1446</v>
      </c>
      <c r="F1148" s="178" t="s">
        <v>1447</v>
      </c>
      <c r="G1148" s="179" t="s">
        <v>157</v>
      </c>
      <c r="H1148" s="180">
        <v>2.63</v>
      </c>
      <c r="I1148" s="181"/>
      <c r="J1148" s="180">
        <f>ROUND(I1148*H1148,2)</f>
        <v>0</v>
      </c>
      <c r="K1148" s="178" t="s">
        <v>18</v>
      </c>
      <c r="L1148" s="42"/>
      <c r="M1148" s="182" t="s">
        <v>18</v>
      </c>
      <c r="N1148" s="183" t="s">
        <v>42</v>
      </c>
      <c r="O1148" s="67"/>
      <c r="P1148" s="184">
        <f>O1148*H1148</f>
        <v>0</v>
      </c>
      <c r="Q1148" s="184">
        <v>2.2399999999999998E-3</v>
      </c>
      <c r="R1148" s="184">
        <f>Q1148*H1148</f>
        <v>5.8911999999999992E-3</v>
      </c>
      <c r="S1148" s="184">
        <v>0</v>
      </c>
      <c r="T1148" s="185">
        <f>S1148*H1148</f>
        <v>0</v>
      </c>
      <c r="U1148" s="37"/>
      <c r="V1148" s="37"/>
      <c r="W1148" s="37"/>
      <c r="X1148" s="37"/>
      <c r="Y1148" s="37"/>
      <c r="Z1148" s="37"/>
      <c r="AA1148" s="37"/>
      <c r="AB1148" s="37"/>
      <c r="AC1148" s="37"/>
      <c r="AD1148" s="37"/>
      <c r="AE1148" s="37"/>
      <c r="AR1148" s="186" t="s">
        <v>249</v>
      </c>
      <c r="AT1148" s="186" t="s">
        <v>140</v>
      </c>
      <c r="AU1148" s="186" t="s">
        <v>81</v>
      </c>
      <c r="AY1148" s="20" t="s">
        <v>138</v>
      </c>
      <c r="BE1148" s="187">
        <f>IF(N1148="základní",J1148,0)</f>
        <v>0</v>
      </c>
      <c r="BF1148" s="187">
        <f>IF(N1148="snížená",J1148,0)</f>
        <v>0</v>
      </c>
      <c r="BG1148" s="187">
        <f>IF(N1148="zákl. přenesená",J1148,0)</f>
        <v>0</v>
      </c>
      <c r="BH1148" s="187">
        <f>IF(N1148="sníž. přenesená",J1148,0)</f>
        <v>0</v>
      </c>
      <c r="BI1148" s="187">
        <f>IF(N1148="nulová",J1148,0)</f>
        <v>0</v>
      </c>
      <c r="BJ1148" s="20" t="s">
        <v>79</v>
      </c>
      <c r="BK1148" s="187">
        <f>ROUND(I1148*H1148,2)</f>
        <v>0</v>
      </c>
      <c r="BL1148" s="20" t="s">
        <v>249</v>
      </c>
      <c r="BM1148" s="186" t="s">
        <v>1448</v>
      </c>
    </row>
    <row r="1149" spans="1:65" s="13" customFormat="1" ht="10.199999999999999">
      <c r="B1149" s="193"/>
      <c r="C1149" s="194"/>
      <c r="D1149" s="195" t="s">
        <v>149</v>
      </c>
      <c r="E1149" s="196" t="s">
        <v>18</v>
      </c>
      <c r="F1149" s="197" t="s">
        <v>1449</v>
      </c>
      <c r="G1149" s="194"/>
      <c r="H1149" s="196" t="s">
        <v>18</v>
      </c>
      <c r="I1149" s="198"/>
      <c r="J1149" s="194"/>
      <c r="K1149" s="194"/>
      <c r="L1149" s="199"/>
      <c r="M1149" s="200"/>
      <c r="N1149" s="201"/>
      <c r="O1149" s="201"/>
      <c r="P1149" s="201"/>
      <c r="Q1149" s="201"/>
      <c r="R1149" s="201"/>
      <c r="S1149" s="201"/>
      <c r="T1149" s="202"/>
      <c r="AT1149" s="203" t="s">
        <v>149</v>
      </c>
      <c r="AU1149" s="203" t="s">
        <v>81</v>
      </c>
      <c r="AV1149" s="13" t="s">
        <v>79</v>
      </c>
      <c r="AW1149" s="13" t="s">
        <v>33</v>
      </c>
      <c r="AX1149" s="13" t="s">
        <v>71</v>
      </c>
      <c r="AY1149" s="203" t="s">
        <v>138</v>
      </c>
    </row>
    <row r="1150" spans="1:65" s="14" customFormat="1" ht="10.199999999999999">
      <c r="B1150" s="204"/>
      <c r="C1150" s="205"/>
      <c r="D1150" s="195" t="s">
        <v>149</v>
      </c>
      <c r="E1150" s="206" t="s">
        <v>18</v>
      </c>
      <c r="F1150" s="207" t="s">
        <v>1450</v>
      </c>
      <c r="G1150" s="205"/>
      <c r="H1150" s="208">
        <v>2.5</v>
      </c>
      <c r="I1150" s="209"/>
      <c r="J1150" s="205"/>
      <c r="K1150" s="205"/>
      <c r="L1150" s="210"/>
      <c r="M1150" s="211"/>
      <c r="N1150" s="212"/>
      <c r="O1150" s="212"/>
      <c r="P1150" s="212"/>
      <c r="Q1150" s="212"/>
      <c r="R1150" s="212"/>
      <c r="S1150" s="212"/>
      <c r="T1150" s="213"/>
      <c r="AT1150" s="214" t="s">
        <v>149</v>
      </c>
      <c r="AU1150" s="214" t="s">
        <v>81</v>
      </c>
      <c r="AV1150" s="14" t="s">
        <v>81</v>
      </c>
      <c r="AW1150" s="14" t="s">
        <v>33</v>
      </c>
      <c r="AX1150" s="14" t="s">
        <v>71</v>
      </c>
      <c r="AY1150" s="214" t="s">
        <v>138</v>
      </c>
    </row>
    <row r="1151" spans="1:65" s="16" customFormat="1" ht="10.199999999999999">
      <c r="B1151" s="226"/>
      <c r="C1151" s="227"/>
      <c r="D1151" s="195" t="s">
        <v>149</v>
      </c>
      <c r="E1151" s="228" t="s">
        <v>18</v>
      </c>
      <c r="F1151" s="229" t="s">
        <v>189</v>
      </c>
      <c r="G1151" s="227"/>
      <c r="H1151" s="230">
        <v>2.5</v>
      </c>
      <c r="I1151" s="231"/>
      <c r="J1151" s="227"/>
      <c r="K1151" s="227"/>
      <c r="L1151" s="232"/>
      <c r="M1151" s="233"/>
      <c r="N1151" s="234"/>
      <c r="O1151" s="234"/>
      <c r="P1151" s="234"/>
      <c r="Q1151" s="234"/>
      <c r="R1151" s="234"/>
      <c r="S1151" s="234"/>
      <c r="T1151" s="235"/>
      <c r="AT1151" s="236" t="s">
        <v>149</v>
      </c>
      <c r="AU1151" s="236" t="s">
        <v>81</v>
      </c>
      <c r="AV1151" s="16" t="s">
        <v>161</v>
      </c>
      <c r="AW1151" s="16" t="s">
        <v>33</v>
      </c>
      <c r="AX1151" s="16" t="s">
        <v>71</v>
      </c>
      <c r="AY1151" s="236" t="s">
        <v>138</v>
      </c>
    </row>
    <row r="1152" spans="1:65" s="14" customFormat="1" ht="10.199999999999999">
      <c r="B1152" s="204"/>
      <c r="C1152" s="205"/>
      <c r="D1152" s="195" t="s">
        <v>149</v>
      </c>
      <c r="E1152" s="206" t="s">
        <v>18</v>
      </c>
      <c r="F1152" s="207" t="s">
        <v>1451</v>
      </c>
      <c r="G1152" s="205"/>
      <c r="H1152" s="208">
        <v>0.13</v>
      </c>
      <c r="I1152" s="209"/>
      <c r="J1152" s="205"/>
      <c r="K1152" s="205"/>
      <c r="L1152" s="210"/>
      <c r="M1152" s="211"/>
      <c r="N1152" s="212"/>
      <c r="O1152" s="212"/>
      <c r="P1152" s="212"/>
      <c r="Q1152" s="212"/>
      <c r="R1152" s="212"/>
      <c r="S1152" s="212"/>
      <c r="T1152" s="213"/>
      <c r="AT1152" s="214" t="s">
        <v>149</v>
      </c>
      <c r="AU1152" s="214" t="s">
        <v>81</v>
      </c>
      <c r="AV1152" s="14" t="s">
        <v>81</v>
      </c>
      <c r="AW1152" s="14" t="s">
        <v>33</v>
      </c>
      <c r="AX1152" s="14" t="s">
        <v>71</v>
      </c>
      <c r="AY1152" s="214" t="s">
        <v>138</v>
      </c>
    </row>
    <row r="1153" spans="1:65" s="15" customFormat="1" ht="10.199999999999999">
      <c r="B1153" s="215"/>
      <c r="C1153" s="216"/>
      <c r="D1153" s="195" t="s">
        <v>149</v>
      </c>
      <c r="E1153" s="217" t="s">
        <v>18</v>
      </c>
      <c r="F1153" s="218" t="s">
        <v>154</v>
      </c>
      <c r="G1153" s="216"/>
      <c r="H1153" s="219">
        <v>2.63</v>
      </c>
      <c r="I1153" s="220"/>
      <c r="J1153" s="216"/>
      <c r="K1153" s="216"/>
      <c r="L1153" s="221"/>
      <c r="M1153" s="222"/>
      <c r="N1153" s="223"/>
      <c r="O1153" s="223"/>
      <c r="P1153" s="223"/>
      <c r="Q1153" s="223"/>
      <c r="R1153" s="223"/>
      <c r="S1153" s="223"/>
      <c r="T1153" s="224"/>
      <c r="AT1153" s="225" t="s">
        <v>149</v>
      </c>
      <c r="AU1153" s="225" t="s">
        <v>81</v>
      </c>
      <c r="AV1153" s="15" t="s">
        <v>145</v>
      </c>
      <c r="AW1153" s="15" t="s">
        <v>33</v>
      </c>
      <c r="AX1153" s="15" t="s">
        <v>79</v>
      </c>
      <c r="AY1153" s="225" t="s">
        <v>138</v>
      </c>
    </row>
    <row r="1154" spans="1:65" s="2" customFormat="1" ht="14.4" customHeight="1">
      <c r="A1154" s="37"/>
      <c r="B1154" s="38"/>
      <c r="C1154" s="176" t="s">
        <v>1452</v>
      </c>
      <c r="D1154" s="176" t="s">
        <v>140</v>
      </c>
      <c r="E1154" s="177" t="s">
        <v>1453</v>
      </c>
      <c r="F1154" s="178" t="s">
        <v>1454</v>
      </c>
      <c r="G1154" s="179" t="s">
        <v>245</v>
      </c>
      <c r="H1154" s="180">
        <v>13</v>
      </c>
      <c r="I1154" s="181"/>
      <c r="J1154" s="180">
        <f>ROUND(I1154*H1154,2)</f>
        <v>0</v>
      </c>
      <c r="K1154" s="178" t="s">
        <v>144</v>
      </c>
      <c r="L1154" s="42"/>
      <c r="M1154" s="182" t="s">
        <v>18</v>
      </c>
      <c r="N1154" s="183" t="s">
        <v>42</v>
      </c>
      <c r="O1154" s="67"/>
      <c r="P1154" s="184">
        <f>O1154*H1154</f>
        <v>0</v>
      </c>
      <c r="Q1154" s="184">
        <v>0</v>
      </c>
      <c r="R1154" s="184">
        <f>Q1154*H1154</f>
        <v>0</v>
      </c>
      <c r="S1154" s="184">
        <v>0</v>
      </c>
      <c r="T1154" s="185">
        <f>S1154*H1154</f>
        <v>0</v>
      </c>
      <c r="U1154" s="37"/>
      <c r="V1154" s="37"/>
      <c r="W1154" s="37"/>
      <c r="X1154" s="37"/>
      <c r="Y1154" s="37"/>
      <c r="Z1154" s="37"/>
      <c r="AA1154" s="37"/>
      <c r="AB1154" s="37"/>
      <c r="AC1154" s="37"/>
      <c r="AD1154" s="37"/>
      <c r="AE1154" s="37"/>
      <c r="AR1154" s="186" t="s">
        <v>249</v>
      </c>
      <c r="AT1154" s="186" t="s">
        <v>140</v>
      </c>
      <c r="AU1154" s="186" t="s">
        <v>81</v>
      </c>
      <c r="AY1154" s="20" t="s">
        <v>138</v>
      </c>
      <c r="BE1154" s="187">
        <f>IF(N1154="základní",J1154,0)</f>
        <v>0</v>
      </c>
      <c r="BF1154" s="187">
        <f>IF(N1154="snížená",J1154,0)</f>
        <v>0</v>
      </c>
      <c r="BG1154" s="187">
        <f>IF(N1154="zákl. přenesená",J1154,0)</f>
        <v>0</v>
      </c>
      <c r="BH1154" s="187">
        <f>IF(N1154="sníž. přenesená",J1154,0)</f>
        <v>0</v>
      </c>
      <c r="BI1154" s="187">
        <f>IF(N1154="nulová",J1154,0)</f>
        <v>0</v>
      </c>
      <c r="BJ1154" s="20" t="s">
        <v>79</v>
      </c>
      <c r="BK1154" s="187">
        <f>ROUND(I1154*H1154,2)</f>
        <v>0</v>
      </c>
      <c r="BL1154" s="20" t="s">
        <v>249</v>
      </c>
      <c r="BM1154" s="186" t="s">
        <v>1455</v>
      </c>
    </row>
    <row r="1155" spans="1:65" s="2" customFormat="1" ht="10.199999999999999">
      <c r="A1155" s="37"/>
      <c r="B1155" s="38"/>
      <c r="C1155" s="39"/>
      <c r="D1155" s="188" t="s">
        <v>147</v>
      </c>
      <c r="E1155" s="39"/>
      <c r="F1155" s="189" t="s">
        <v>1456</v>
      </c>
      <c r="G1155" s="39"/>
      <c r="H1155" s="39"/>
      <c r="I1155" s="190"/>
      <c r="J1155" s="39"/>
      <c r="K1155" s="39"/>
      <c r="L1155" s="42"/>
      <c r="M1155" s="191"/>
      <c r="N1155" s="192"/>
      <c r="O1155" s="67"/>
      <c r="P1155" s="67"/>
      <c r="Q1155" s="67"/>
      <c r="R1155" s="67"/>
      <c r="S1155" s="67"/>
      <c r="T1155" s="68"/>
      <c r="U1155" s="37"/>
      <c r="V1155" s="37"/>
      <c r="W1155" s="37"/>
      <c r="X1155" s="37"/>
      <c r="Y1155" s="37"/>
      <c r="Z1155" s="37"/>
      <c r="AA1155" s="37"/>
      <c r="AB1155" s="37"/>
      <c r="AC1155" s="37"/>
      <c r="AD1155" s="37"/>
      <c r="AE1155" s="37"/>
      <c r="AT1155" s="20" t="s">
        <v>147</v>
      </c>
      <c r="AU1155" s="20" t="s">
        <v>81</v>
      </c>
    </row>
    <row r="1156" spans="1:65" s="14" customFormat="1" ht="10.199999999999999">
      <c r="B1156" s="204"/>
      <c r="C1156" s="205"/>
      <c r="D1156" s="195" t="s">
        <v>149</v>
      </c>
      <c r="E1156" s="206" t="s">
        <v>18</v>
      </c>
      <c r="F1156" s="207" t="s">
        <v>1457</v>
      </c>
      <c r="G1156" s="205"/>
      <c r="H1156" s="208">
        <v>13</v>
      </c>
      <c r="I1156" s="209"/>
      <c r="J1156" s="205"/>
      <c r="K1156" s="205"/>
      <c r="L1156" s="210"/>
      <c r="M1156" s="211"/>
      <c r="N1156" s="212"/>
      <c r="O1156" s="212"/>
      <c r="P1156" s="212"/>
      <c r="Q1156" s="212"/>
      <c r="R1156" s="212"/>
      <c r="S1156" s="212"/>
      <c r="T1156" s="213"/>
      <c r="AT1156" s="214" t="s">
        <v>149</v>
      </c>
      <c r="AU1156" s="214" t="s">
        <v>81</v>
      </c>
      <c r="AV1156" s="14" t="s">
        <v>81</v>
      </c>
      <c r="AW1156" s="14" t="s">
        <v>33</v>
      </c>
      <c r="AX1156" s="14" t="s">
        <v>79</v>
      </c>
      <c r="AY1156" s="214" t="s">
        <v>138</v>
      </c>
    </row>
    <row r="1157" spans="1:65" s="2" customFormat="1" ht="14.4" customHeight="1">
      <c r="A1157" s="37"/>
      <c r="B1157" s="38"/>
      <c r="C1157" s="176" t="s">
        <v>1458</v>
      </c>
      <c r="D1157" s="176" t="s">
        <v>140</v>
      </c>
      <c r="E1157" s="177" t="s">
        <v>1459</v>
      </c>
      <c r="F1157" s="178" t="s">
        <v>1460</v>
      </c>
      <c r="G1157" s="179" t="s">
        <v>245</v>
      </c>
      <c r="H1157" s="180">
        <v>3</v>
      </c>
      <c r="I1157" s="181"/>
      <c r="J1157" s="180">
        <f>ROUND(I1157*H1157,2)</f>
        <v>0</v>
      </c>
      <c r="K1157" s="178" t="s">
        <v>144</v>
      </c>
      <c r="L1157" s="42"/>
      <c r="M1157" s="182" t="s">
        <v>18</v>
      </c>
      <c r="N1157" s="183" t="s">
        <v>42</v>
      </c>
      <c r="O1157" s="67"/>
      <c r="P1157" s="184">
        <f>O1157*H1157</f>
        <v>0</v>
      </c>
      <c r="Q1157" s="184">
        <v>0</v>
      </c>
      <c r="R1157" s="184">
        <f>Q1157*H1157</f>
        <v>0</v>
      </c>
      <c r="S1157" s="184">
        <v>0</v>
      </c>
      <c r="T1157" s="185">
        <f>S1157*H1157</f>
        <v>0</v>
      </c>
      <c r="U1157" s="37"/>
      <c r="V1157" s="37"/>
      <c r="W1157" s="37"/>
      <c r="X1157" s="37"/>
      <c r="Y1157" s="37"/>
      <c r="Z1157" s="37"/>
      <c r="AA1157" s="37"/>
      <c r="AB1157" s="37"/>
      <c r="AC1157" s="37"/>
      <c r="AD1157" s="37"/>
      <c r="AE1157" s="37"/>
      <c r="AR1157" s="186" t="s">
        <v>249</v>
      </c>
      <c r="AT1157" s="186" t="s">
        <v>140</v>
      </c>
      <c r="AU1157" s="186" t="s">
        <v>81</v>
      </c>
      <c r="AY1157" s="20" t="s">
        <v>138</v>
      </c>
      <c r="BE1157" s="187">
        <f>IF(N1157="základní",J1157,0)</f>
        <v>0</v>
      </c>
      <c r="BF1157" s="187">
        <f>IF(N1157="snížená",J1157,0)</f>
        <v>0</v>
      </c>
      <c r="BG1157" s="187">
        <f>IF(N1157="zákl. přenesená",J1157,0)</f>
        <v>0</v>
      </c>
      <c r="BH1157" s="187">
        <f>IF(N1157="sníž. přenesená",J1157,0)</f>
        <v>0</v>
      </c>
      <c r="BI1157" s="187">
        <f>IF(N1157="nulová",J1157,0)</f>
        <v>0</v>
      </c>
      <c r="BJ1157" s="20" t="s">
        <v>79</v>
      </c>
      <c r="BK1157" s="187">
        <f>ROUND(I1157*H1157,2)</f>
        <v>0</v>
      </c>
      <c r="BL1157" s="20" t="s">
        <v>249</v>
      </c>
      <c r="BM1157" s="186" t="s">
        <v>1461</v>
      </c>
    </row>
    <row r="1158" spans="1:65" s="2" customFormat="1" ht="10.199999999999999">
      <c r="A1158" s="37"/>
      <c r="B1158" s="38"/>
      <c r="C1158" s="39"/>
      <c r="D1158" s="188" t="s">
        <v>147</v>
      </c>
      <c r="E1158" s="39"/>
      <c r="F1158" s="189" t="s">
        <v>1462</v>
      </c>
      <c r="G1158" s="39"/>
      <c r="H1158" s="39"/>
      <c r="I1158" s="190"/>
      <c r="J1158" s="39"/>
      <c r="K1158" s="39"/>
      <c r="L1158" s="42"/>
      <c r="M1158" s="191"/>
      <c r="N1158" s="192"/>
      <c r="O1158" s="67"/>
      <c r="P1158" s="67"/>
      <c r="Q1158" s="67"/>
      <c r="R1158" s="67"/>
      <c r="S1158" s="67"/>
      <c r="T1158" s="68"/>
      <c r="U1158" s="37"/>
      <c r="V1158" s="37"/>
      <c r="W1158" s="37"/>
      <c r="X1158" s="37"/>
      <c r="Y1158" s="37"/>
      <c r="Z1158" s="37"/>
      <c r="AA1158" s="37"/>
      <c r="AB1158" s="37"/>
      <c r="AC1158" s="37"/>
      <c r="AD1158" s="37"/>
      <c r="AE1158" s="37"/>
      <c r="AT1158" s="20" t="s">
        <v>147</v>
      </c>
      <c r="AU1158" s="20" t="s">
        <v>81</v>
      </c>
    </row>
    <row r="1159" spans="1:65" s="14" customFormat="1" ht="10.199999999999999">
      <c r="B1159" s="204"/>
      <c r="C1159" s="205"/>
      <c r="D1159" s="195" t="s">
        <v>149</v>
      </c>
      <c r="E1159" s="206" t="s">
        <v>18</v>
      </c>
      <c r="F1159" s="207" t="s">
        <v>1183</v>
      </c>
      <c r="G1159" s="205"/>
      <c r="H1159" s="208">
        <v>3</v>
      </c>
      <c r="I1159" s="209"/>
      <c r="J1159" s="205"/>
      <c r="K1159" s="205"/>
      <c r="L1159" s="210"/>
      <c r="M1159" s="211"/>
      <c r="N1159" s="212"/>
      <c r="O1159" s="212"/>
      <c r="P1159" s="212"/>
      <c r="Q1159" s="212"/>
      <c r="R1159" s="212"/>
      <c r="S1159" s="212"/>
      <c r="T1159" s="213"/>
      <c r="AT1159" s="214" t="s">
        <v>149</v>
      </c>
      <c r="AU1159" s="214" t="s">
        <v>81</v>
      </c>
      <c r="AV1159" s="14" t="s">
        <v>81</v>
      </c>
      <c r="AW1159" s="14" t="s">
        <v>33</v>
      </c>
      <c r="AX1159" s="14" t="s">
        <v>79</v>
      </c>
      <c r="AY1159" s="214" t="s">
        <v>138</v>
      </c>
    </row>
    <row r="1160" spans="1:65" s="2" customFormat="1" ht="14.4" customHeight="1">
      <c r="A1160" s="37"/>
      <c r="B1160" s="38"/>
      <c r="C1160" s="176" t="s">
        <v>1463</v>
      </c>
      <c r="D1160" s="176" t="s">
        <v>140</v>
      </c>
      <c r="E1160" s="177" t="s">
        <v>1464</v>
      </c>
      <c r="F1160" s="178" t="s">
        <v>1465</v>
      </c>
      <c r="G1160" s="179" t="s">
        <v>245</v>
      </c>
      <c r="H1160" s="180">
        <v>4</v>
      </c>
      <c r="I1160" s="181"/>
      <c r="J1160" s="180">
        <f>ROUND(I1160*H1160,2)</f>
        <v>0</v>
      </c>
      <c r="K1160" s="178" t="s">
        <v>144</v>
      </c>
      <c r="L1160" s="42"/>
      <c r="M1160" s="182" t="s">
        <v>18</v>
      </c>
      <c r="N1160" s="183" t="s">
        <v>42</v>
      </c>
      <c r="O1160" s="67"/>
      <c r="P1160" s="184">
        <f>O1160*H1160</f>
        <v>0</v>
      </c>
      <c r="Q1160" s="184">
        <v>0</v>
      </c>
      <c r="R1160" s="184">
        <f>Q1160*H1160</f>
        <v>0</v>
      </c>
      <c r="S1160" s="184">
        <v>0</v>
      </c>
      <c r="T1160" s="185">
        <f>S1160*H1160</f>
        <v>0</v>
      </c>
      <c r="U1160" s="37"/>
      <c r="V1160" s="37"/>
      <c r="W1160" s="37"/>
      <c r="X1160" s="37"/>
      <c r="Y1160" s="37"/>
      <c r="Z1160" s="37"/>
      <c r="AA1160" s="37"/>
      <c r="AB1160" s="37"/>
      <c r="AC1160" s="37"/>
      <c r="AD1160" s="37"/>
      <c r="AE1160" s="37"/>
      <c r="AR1160" s="186" t="s">
        <v>249</v>
      </c>
      <c r="AT1160" s="186" t="s">
        <v>140</v>
      </c>
      <c r="AU1160" s="186" t="s">
        <v>81</v>
      </c>
      <c r="AY1160" s="20" t="s">
        <v>138</v>
      </c>
      <c r="BE1160" s="187">
        <f>IF(N1160="základní",J1160,0)</f>
        <v>0</v>
      </c>
      <c r="BF1160" s="187">
        <f>IF(N1160="snížená",J1160,0)</f>
        <v>0</v>
      </c>
      <c r="BG1160" s="187">
        <f>IF(N1160="zákl. přenesená",J1160,0)</f>
        <v>0</v>
      </c>
      <c r="BH1160" s="187">
        <f>IF(N1160="sníž. přenesená",J1160,0)</f>
        <v>0</v>
      </c>
      <c r="BI1160" s="187">
        <f>IF(N1160="nulová",J1160,0)</f>
        <v>0</v>
      </c>
      <c r="BJ1160" s="20" t="s">
        <v>79</v>
      </c>
      <c r="BK1160" s="187">
        <f>ROUND(I1160*H1160,2)</f>
        <v>0</v>
      </c>
      <c r="BL1160" s="20" t="s">
        <v>249</v>
      </c>
      <c r="BM1160" s="186" t="s">
        <v>1466</v>
      </c>
    </row>
    <row r="1161" spans="1:65" s="2" customFormat="1" ht="10.199999999999999">
      <c r="A1161" s="37"/>
      <c r="B1161" s="38"/>
      <c r="C1161" s="39"/>
      <c r="D1161" s="188" t="s">
        <v>147</v>
      </c>
      <c r="E1161" s="39"/>
      <c r="F1161" s="189" t="s">
        <v>1467</v>
      </c>
      <c r="G1161" s="39"/>
      <c r="H1161" s="39"/>
      <c r="I1161" s="190"/>
      <c r="J1161" s="39"/>
      <c r="K1161" s="39"/>
      <c r="L1161" s="42"/>
      <c r="M1161" s="191"/>
      <c r="N1161" s="192"/>
      <c r="O1161" s="67"/>
      <c r="P1161" s="67"/>
      <c r="Q1161" s="67"/>
      <c r="R1161" s="67"/>
      <c r="S1161" s="67"/>
      <c r="T1161" s="68"/>
      <c r="U1161" s="37"/>
      <c r="V1161" s="37"/>
      <c r="W1161" s="37"/>
      <c r="X1161" s="37"/>
      <c r="Y1161" s="37"/>
      <c r="Z1161" s="37"/>
      <c r="AA1161" s="37"/>
      <c r="AB1161" s="37"/>
      <c r="AC1161" s="37"/>
      <c r="AD1161" s="37"/>
      <c r="AE1161" s="37"/>
      <c r="AT1161" s="20" t="s">
        <v>147</v>
      </c>
      <c r="AU1161" s="20" t="s">
        <v>81</v>
      </c>
    </row>
    <row r="1162" spans="1:65" s="14" customFormat="1" ht="10.199999999999999">
      <c r="B1162" s="204"/>
      <c r="C1162" s="205"/>
      <c r="D1162" s="195" t="s">
        <v>149</v>
      </c>
      <c r="E1162" s="206" t="s">
        <v>18</v>
      </c>
      <c r="F1162" s="207" t="s">
        <v>1468</v>
      </c>
      <c r="G1162" s="205"/>
      <c r="H1162" s="208">
        <v>4</v>
      </c>
      <c r="I1162" s="209"/>
      <c r="J1162" s="205"/>
      <c r="K1162" s="205"/>
      <c r="L1162" s="210"/>
      <c r="M1162" s="211"/>
      <c r="N1162" s="212"/>
      <c r="O1162" s="212"/>
      <c r="P1162" s="212"/>
      <c r="Q1162" s="212"/>
      <c r="R1162" s="212"/>
      <c r="S1162" s="212"/>
      <c r="T1162" s="213"/>
      <c r="AT1162" s="214" t="s">
        <v>149</v>
      </c>
      <c r="AU1162" s="214" t="s">
        <v>81</v>
      </c>
      <c r="AV1162" s="14" t="s">
        <v>81</v>
      </c>
      <c r="AW1162" s="14" t="s">
        <v>33</v>
      </c>
      <c r="AX1162" s="14" t="s">
        <v>71</v>
      </c>
      <c r="AY1162" s="214" t="s">
        <v>138</v>
      </c>
    </row>
    <row r="1163" spans="1:65" s="15" customFormat="1" ht="10.199999999999999">
      <c r="B1163" s="215"/>
      <c r="C1163" s="216"/>
      <c r="D1163" s="195" t="s">
        <v>149</v>
      </c>
      <c r="E1163" s="217" t="s">
        <v>18</v>
      </c>
      <c r="F1163" s="218" t="s">
        <v>154</v>
      </c>
      <c r="G1163" s="216"/>
      <c r="H1163" s="219">
        <v>4</v>
      </c>
      <c r="I1163" s="220"/>
      <c r="J1163" s="216"/>
      <c r="K1163" s="216"/>
      <c r="L1163" s="221"/>
      <c r="M1163" s="222"/>
      <c r="N1163" s="223"/>
      <c r="O1163" s="223"/>
      <c r="P1163" s="223"/>
      <c r="Q1163" s="223"/>
      <c r="R1163" s="223"/>
      <c r="S1163" s="223"/>
      <c r="T1163" s="224"/>
      <c r="AT1163" s="225" t="s">
        <v>149</v>
      </c>
      <c r="AU1163" s="225" t="s">
        <v>81</v>
      </c>
      <c r="AV1163" s="15" t="s">
        <v>145</v>
      </c>
      <c r="AW1163" s="15" t="s">
        <v>33</v>
      </c>
      <c r="AX1163" s="15" t="s">
        <v>79</v>
      </c>
      <c r="AY1163" s="225" t="s">
        <v>138</v>
      </c>
    </row>
    <row r="1164" spans="1:65" s="2" customFormat="1" ht="14.4" customHeight="1">
      <c r="A1164" s="37"/>
      <c r="B1164" s="38"/>
      <c r="C1164" s="176" t="s">
        <v>1469</v>
      </c>
      <c r="D1164" s="176" t="s">
        <v>140</v>
      </c>
      <c r="E1164" s="177" t="s">
        <v>1470</v>
      </c>
      <c r="F1164" s="178" t="s">
        <v>1471</v>
      </c>
      <c r="G1164" s="179" t="s">
        <v>157</v>
      </c>
      <c r="H1164" s="180">
        <v>16.440000000000001</v>
      </c>
      <c r="I1164" s="181"/>
      <c r="J1164" s="180">
        <f>ROUND(I1164*H1164,2)</f>
        <v>0</v>
      </c>
      <c r="K1164" s="178" t="s">
        <v>144</v>
      </c>
      <c r="L1164" s="42"/>
      <c r="M1164" s="182" t="s">
        <v>18</v>
      </c>
      <c r="N1164" s="183" t="s">
        <v>42</v>
      </c>
      <c r="O1164" s="67"/>
      <c r="P1164" s="184">
        <f>O1164*H1164</f>
        <v>0</v>
      </c>
      <c r="Q1164" s="184">
        <v>0</v>
      </c>
      <c r="R1164" s="184">
        <f>Q1164*H1164</f>
        <v>0</v>
      </c>
      <c r="S1164" s="184">
        <v>0</v>
      </c>
      <c r="T1164" s="185">
        <f>S1164*H1164</f>
        <v>0</v>
      </c>
      <c r="U1164" s="37"/>
      <c r="V1164" s="37"/>
      <c r="W1164" s="37"/>
      <c r="X1164" s="37"/>
      <c r="Y1164" s="37"/>
      <c r="Z1164" s="37"/>
      <c r="AA1164" s="37"/>
      <c r="AB1164" s="37"/>
      <c r="AC1164" s="37"/>
      <c r="AD1164" s="37"/>
      <c r="AE1164" s="37"/>
      <c r="AR1164" s="186" t="s">
        <v>249</v>
      </c>
      <c r="AT1164" s="186" t="s">
        <v>140</v>
      </c>
      <c r="AU1164" s="186" t="s">
        <v>81</v>
      </c>
      <c r="AY1164" s="20" t="s">
        <v>138</v>
      </c>
      <c r="BE1164" s="187">
        <f>IF(N1164="základní",J1164,0)</f>
        <v>0</v>
      </c>
      <c r="BF1164" s="187">
        <f>IF(N1164="snížená",J1164,0)</f>
        <v>0</v>
      </c>
      <c r="BG1164" s="187">
        <f>IF(N1164="zákl. přenesená",J1164,0)</f>
        <v>0</v>
      </c>
      <c r="BH1164" s="187">
        <f>IF(N1164="sníž. přenesená",J1164,0)</f>
        <v>0</v>
      </c>
      <c r="BI1164" s="187">
        <f>IF(N1164="nulová",J1164,0)</f>
        <v>0</v>
      </c>
      <c r="BJ1164" s="20" t="s">
        <v>79</v>
      </c>
      <c r="BK1164" s="187">
        <f>ROUND(I1164*H1164,2)</f>
        <v>0</v>
      </c>
      <c r="BL1164" s="20" t="s">
        <v>249</v>
      </c>
      <c r="BM1164" s="186" t="s">
        <v>1472</v>
      </c>
    </row>
    <row r="1165" spans="1:65" s="2" customFormat="1" ht="10.199999999999999">
      <c r="A1165" s="37"/>
      <c r="B1165" s="38"/>
      <c r="C1165" s="39"/>
      <c r="D1165" s="188" t="s">
        <v>147</v>
      </c>
      <c r="E1165" s="39"/>
      <c r="F1165" s="189" t="s">
        <v>1473</v>
      </c>
      <c r="G1165" s="39"/>
      <c r="H1165" s="39"/>
      <c r="I1165" s="190"/>
      <c r="J1165" s="39"/>
      <c r="K1165" s="39"/>
      <c r="L1165" s="42"/>
      <c r="M1165" s="191"/>
      <c r="N1165" s="192"/>
      <c r="O1165" s="67"/>
      <c r="P1165" s="67"/>
      <c r="Q1165" s="67"/>
      <c r="R1165" s="67"/>
      <c r="S1165" s="67"/>
      <c r="T1165" s="68"/>
      <c r="U1165" s="37"/>
      <c r="V1165" s="37"/>
      <c r="W1165" s="37"/>
      <c r="X1165" s="37"/>
      <c r="Y1165" s="37"/>
      <c r="Z1165" s="37"/>
      <c r="AA1165" s="37"/>
      <c r="AB1165" s="37"/>
      <c r="AC1165" s="37"/>
      <c r="AD1165" s="37"/>
      <c r="AE1165" s="37"/>
      <c r="AT1165" s="20" t="s">
        <v>147</v>
      </c>
      <c r="AU1165" s="20" t="s">
        <v>81</v>
      </c>
    </row>
    <row r="1166" spans="1:65" s="14" customFormat="1" ht="10.199999999999999">
      <c r="B1166" s="204"/>
      <c r="C1166" s="205"/>
      <c r="D1166" s="195" t="s">
        <v>149</v>
      </c>
      <c r="E1166" s="206" t="s">
        <v>18</v>
      </c>
      <c r="F1166" s="207" t="s">
        <v>1474</v>
      </c>
      <c r="G1166" s="205"/>
      <c r="H1166" s="208">
        <v>16.440000000000001</v>
      </c>
      <c r="I1166" s="209"/>
      <c r="J1166" s="205"/>
      <c r="K1166" s="205"/>
      <c r="L1166" s="210"/>
      <c r="M1166" s="211"/>
      <c r="N1166" s="212"/>
      <c r="O1166" s="212"/>
      <c r="P1166" s="212"/>
      <c r="Q1166" s="212"/>
      <c r="R1166" s="212"/>
      <c r="S1166" s="212"/>
      <c r="T1166" s="213"/>
      <c r="AT1166" s="214" t="s">
        <v>149</v>
      </c>
      <c r="AU1166" s="214" t="s">
        <v>81</v>
      </c>
      <c r="AV1166" s="14" t="s">
        <v>81</v>
      </c>
      <c r="AW1166" s="14" t="s">
        <v>33</v>
      </c>
      <c r="AX1166" s="14" t="s">
        <v>79</v>
      </c>
      <c r="AY1166" s="214" t="s">
        <v>138</v>
      </c>
    </row>
    <row r="1167" spans="1:65" s="2" customFormat="1" ht="22.2" customHeight="1">
      <c r="A1167" s="37"/>
      <c r="B1167" s="38"/>
      <c r="C1167" s="176" t="s">
        <v>1475</v>
      </c>
      <c r="D1167" s="176" t="s">
        <v>140</v>
      </c>
      <c r="E1167" s="177" t="s">
        <v>1476</v>
      </c>
      <c r="F1167" s="178" t="s">
        <v>1477</v>
      </c>
      <c r="G1167" s="179" t="s">
        <v>213</v>
      </c>
      <c r="H1167" s="180">
        <v>0.02</v>
      </c>
      <c r="I1167" s="181"/>
      <c r="J1167" s="180">
        <f>ROUND(I1167*H1167,2)</f>
        <v>0</v>
      </c>
      <c r="K1167" s="178" t="s">
        <v>144</v>
      </c>
      <c r="L1167" s="42"/>
      <c r="M1167" s="182" t="s">
        <v>18</v>
      </c>
      <c r="N1167" s="183" t="s">
        <v>42</v>
      </c>
      <c r="O1167" s="67"/>
      <c r="P1167" s="184">
        <f>O1167*H1167</f>
        <v>0</v>
      </c>
      <c r="Q1167" s="184">
        <v>0</v>
      </c>
      <c r="R1167" s="184">
        <f>Q1167*H1167</f>
        <v>0</v>
      </c>
      <c r="S1167" s="184">
        <v>0</v>
      </c>
      <c r="T1167" s="185">
        <f>S1167*H1167</f>
        <v>0</v>
      </c>
      <c r="U1167" s="37"/>
      <c r="V1167" s="37"/>
      <c r="W1167" s="37"/>
      <c r="X1167" s="37"/>
      <c r="Y1167" s="37"/>
      <c r="Z1167" s="37"/>
      <c r="AA1167" s="37"/>
      <c r="AB1167" s="37"/>
      <c r="AC1167" s="37"/>
      <c r="AD1167" s="37"/>
      <c r="AE1167" s="37"/>
      <c r="AR1167" s="186" t="s">
        <v>249</v>
      </c>
      <c r="AT1167" s="186" t="s">
        <v>140</v>
      </c>
      <c r="AU1167" s="186" t="s">
        <v>81</v>
      </c>
      <c r="AY1167" s="20" t="s">
        <v>138</v>
      </c>
      <c r="BE1167" s="187">
        <f>IF(N1167="základní",J1167,0)</f>
        <v>0</v>
      </c>
      <c r="BF1167" s="187">
        <f>IF(N1167="snížená",J1167,0)</f>
        <v>0</v>
      </c>
      <c r="BG1167" s="187">
        <f>IF(N1167="zákl. přenesená",J1167,0)</f>
        <v>0</v>
      </c>
      <c r="BH1167" s="187">
        <f>IF(N1167="sníž. přenesená",J1167,0)</f>
        <v>0</v>
      </c>
      <c r="BI1167" s="187">
        <f>IF(N1167="nulová",J1167,0)</f>
        <v>0</v>
      </c>
      <c r="BJ1167" s="20" t="s">
        <v>79</v>
      </c>
      <c r="BK1167" s="187">
        <f>ROUND(I1167*H1167,2)</f>
        <v>0</v>
      </c>
      <c r="BL1167" s="20" t="s">
        <v>249</v>
      </c>
      <c r="BM1167" s="186" t="s">
        <v>1478</v>
      </c>
    </row>
    <row r="1168" spans="1:65" s="2" customFormat="1" ht="10.199999999999999">
      <c r="A1168" s="37"/>
      <c r="B1168" s="38"/>
      <c r="C1168" s="39"/>
      <c r="D1168" s="188" t="s">
        <v>147</v>
      </c>
      <c r="E1168" s="39"/>
      <c r="F1168" s="189" t="s">
        <v>1479</v>
      </c>
      <c r="G1168" s="39"/>
      <c r="H1168" s="39"/>
      <c r="I1168" s="190"/>
      <c r="J1168" s="39"/>
      <c r="K1168" s="39"/>
      <c r="L1168" s="42"/>
      <c r="M1168" s="191"/>
      <c r="N1168" s="192"/>
      <c r="O1168" s="67"/>
      <c r="P1168" s="67"/>
      <c r="Q1168" s="67"/>
      <c r="R1168" s="67"/>
      <c r="S1168" s="67"/>
      <c r="T1168" s="68"/>
      <c r="U1168" s="37"/>
      <c r="V1168" s="37"/>
      <c r="W1168" s="37"/>
      <c r="X1168" s="37"/>
      <c r="Y1168" s="37"/>
      <c r="Z1168" s="37"/>
      <c r="AA1168" s="37"/>
      <c r="AB1168" s="37"/>
      <c r="AC1168" s="37"/>
      <c r="AD1168" s="37"/>
      <c r="AE1168" s="37"/>
      <c r="AT1168" s="20" t="s">
        <v>147</v>
      </c>
      <c r="AU1168" s="20" t="s">
        <v>81</v>
      </c>
    </row>
    <row r="1169" spans="1:65" s="12" customFormat="1" ht="22.8" customHeight="1">
      <c r="B1169" s="160"/>
      <c r="C1169" s="161"/>
      <c r="D1169" s="162" t="s">
        <v>70</v>
      </c>
      <c r="E1169" s="174" t="s">
        <v>1480</v>
      </c>
      <c r="F1169" s="174" t="s">
        <v>1481</v>
      </c>
      <c r="G1169" s="161"/>
      <c r="H1169" s="161"/>
      <c r="I1169" s="164"/>
      <c r="J1169" s="175">
        <f>BK1169</f>
        <v>0</v>
      </c>
      <c r="K1169" s="161"/>
      <c r="L1169" s="166"/>
      <c r="M1169" s="167"/>
      <c r="N1169" s="168"/>
      <c r="O1169" s="168"/>
      <c r="P1169" s="169">
        <f>SUM(P1170:P1229)</f>
        <v>0</v>
      </c>
      <c r="Q1169" s="168"/>
      <c r="R1169" s="169">
        <f>SUM(R1170:R1229)</f>
        <v>9.4839500000000007E-2</v>
      </c>
      <c r="S1169" s="168"/>
      <c r="T1169" s="170">
        <f>SUM(T1170:T1229)</f>
        <v>2.137E-2</v>
      </c>
      <c r="AR1169" s="171" t="s">
        <v>81</v>
      </c>
      <c r="AT1169" s="172" t="s">
        <v>70</v>
      </c>
      <c r="AU1169" s="172" t="s">
        <v>79</v>
      </c>
      <c r="AY1169" s="171" t="s">
        <v>138</v>
      </c>
      <c r="BK1169" s="173">
        <f>SUM(BK1170:BK1229)</f>
        <v>0</v>
      </c>
    </row>
    <row r="1170" spans="1:65" s="2" customFormat="1" ht="14.4" customHeight="1">
      <c r="A1170" s="37"/>
      <c r="B1170" s="38"/>
      <c r="C1170" s="176" t="s">
        <v>1482</v>
      </c>
      <c r="D1170" s="176" t="s">
        <v>140</v>
      </c>
      <c r="E1170" s="177" t="s">
        <v>1483</v>
      </c>
      <c r="F1170" s="178" t="s">
        <v>1484</v>
      </c>
      <c r="G1170" s="179" t="s">
        <v>157</v>
      </c>
      <c r="H1170" s="180">
        <v>55</v>
      </c>
      <c r="I1170" s="181"/>
      <c r="J1170" s="180">
        <f>ROUND(I1170*H1170,2)</f>
        <v>0</v>
      </c>
      <c r="K1170" s="178" t="s">
        <v>144</v>
      </c>
      <c r="L1170" s="42"/>
      <c r="M1170" s="182" t="s">
        <v>18</v>
      </c>
      <c r="N1170" s="183" t="s">
        <v>42</v>
      </c>
      <c r="O1170" s="67"/>
      <c r="P1170" s="184">
        <f>O1170*H1170</f>
        <v>0</v>
      </c>
      <c r="Q1170" s="184">
        <v>0</v>
      </c>
      <c r="R1170" s="184">
        <f>Q1170*H1170</f>
        <v>0</v>
      </c>
      <c r="S1170" s="184">
        <v>2.7999999999999998E-4</v>
      </c>
      <c r="T1170" s="185">
        <f>S1170*H1170</f>
        <v>1.5399999999999999E-2</v>
      </c>
      <c r="U1170" s="37"/>
      <c r="V1170" s="37"/>
      <c r="W1170" s="37"/>
      <c r="X1170" s="37"/>
      <c r="Y1170" s="37"/>
      <c r="Z1170" s="37"/>
      <c r="AA1170" s="37"/>
      <c r="AB1170" s="37"/>
      <c r="AC1170" s="37"/>
      <c r="AD1170" s="37"/>
      <c r="AE1170" s="37"/>
      <c r="AR1170" s="186" t="s">
        <v>249</v>
      </c>
      <c r="AT1170" s="186" t="s">
        <v>140</v>
      </c>
      <c r="AU1170" s="186" t="s">
        <v>81</v>
      </c>
      <c r="AY1170" s="20" t="s">
        <v>138</v>
      </c>
      <c r="BE1170" s="187">
        <f>IF(N1170="základní",J1170,0)</f>
        <v>0</v>
      </c>
      <c r="BF1170" s="187">
        <f>IF(N1170="snížená",J1170,0)</f>
        <v>0</v>
      </c>
      <c r="BG1170" s="187">
        <f>IF(N1170="zákl. přenesená",J1170,0)</f>
        <v>0</v>
      </c>
      <c r="BH1170" s="187">
        <f>IF(N1170="sníž. přenesená",J1170,0)</f>
        <v>0</v>
      </c>
      <c r="BI1170" s="187">
        <f>IF(N1170="nulová",J1170,0)</f>
        <v>0</v>
      </c>
      <c r="BJ1170" s="20" t="s">
        <v>79</v>
      </c>
      <c r="BK1170" s="187">
        <f>ROUND(I1170*H1170,2)</f>
        <v>0</v>
      </c>
      <c r="BL1170" s="20" t="s">
        <v>249</v>
      </c>
      <c r="BM1170" s="186" t="s">
        <v>1485</v>
      </c>
    </row>
    <row r="1171" spans="1:65" s="2" customFormat="1" ht="10.199999999999999">
      <c r="A1171" s="37"/>
      <c r="B1171" s="38"/>
      <c r="C1171" s="39"/>
      <c r="D1171" s="188" t="s">
        <v>147</v>
      </c>
      <c r="E1171" s="39"/>
      <c r="F1171" s="189" t="s">
        <v>1486</v>
      </c>
      <c r="G1171" s="39"/>
      <c r="H1171" s="39"/>
      <c r="I1171" s="190"/>
      <c r="J1171" s="39"/>
      <c r="K1171" s="39"/>
      <c r="L1171" s="42"/>
      <c r="M1171" s="191"/>
      <c r="N1171" s="192"/>
      <c r="O1171" s="67"/>
      <c r="P1171" s="67"/>
      <c r="Q1171" s="67"/>
      <c r="R1171" s="67"/>
      <c r="S1171" s="67"/>
      <c r="T1171" s="68"/>
      <c r="U1171" s="37"/>
      <c r="V1171" s="37"/>
      <c r="W1171" s="37"/>
      <c r="X1171" s="37"/>
      <c r="Y1171" s="37"/>
      <c r="Z1171" s="37"/>
      <c r="AA1171" s="37"/>
      <c r="AB1171" s="37"/>
      <c r="AC1171" s="37"/>
      <c r="AD1171" s="37"/>
      <c r="AE1171" s="37"/>
      <c r="AT1171" s="20" t="s">
        <v>147</v>
      </c>
      <c r="AU1171" s="20" t="s">
        <v>81</v>
      </c>
    </row>
    <row r="1172" spans="1:65" s="14" customFormat="1" ht="10.199999999999999">
      <c r="B1172" s="204"/>
      <c r="C1172" s="205"/>
      <c r="D1172" s="195" t="s">
        <v>149</v>
      </c>
      <c r="E1172" s="206" t="s">
        <v>18</v>
      </c>
      <c r="F1172" s="207" t="s">
        <v>1487</v>
      </c>
      <c r="G1172" s="205"/>
      <c r="H1172" s="208">
        <v>55</v>
      </c>
      <c r="I1172" s="209"/>
      <c r="J1172" s="205"/>
      <c r="K1172" s="205"/>
      <c r="L1172" s="210"/>
      <c r="M1172" s="211"/>
      <c r="N1172" s="212"/>
      <c r="O1172" s="212"/>
      <c r="P1172" s="212"/>
      <c r="Q1172" s="212"/>
      <c r="R1172" s="212"/>
      <c r="S1172" s="212"/>
      <c r="T1172" s="213"/>
      <c r="AT1172" s="214" t="s">
        <v>149</v>
      </c>
      <c r="AU1172" s="214" t="s">
        <v>81</v>
      </c>
      <c r="AV1172" s="14" t="s">
        <v>81</v>
      </c>
      <c r="AW1172" s="14" t="s">
        <v>33</v>
      </c>
      <c r="AX1172" s="14" t="s">
        <v>79</v>
      </c>
      <c r="AY1172" s="214" t="s">
        <v>138</v>
      </c>
    </row>
    <row r="1173" spans="1:65" s="2" customFormat="1" ht="14.4" customHeight="1">
      <c r="A1173" s="37"/>
      <c r="B1173" s="38"/>
      <c r="C1173" s="176" t="s">
        <v>1488</v>
      </c>
      <c r="D1173" s="176" t="s">
        <v>140</v>
      </c>
      <c r="E1173" s="177" t="s">
        <v>1489</v>
      </c>
      <c r="F1173" s="178" t="s">
        <v>1490</v>
      </c>
      <c r="G1173" s="179" t="s">
        <v>157</v>
      </c>
      <c r="H1173" s="180">
        <v>17</v>
      </c>
      <c r="I1173" s="181"/>
      <c r="J1173" s="180">
        <f>ROUND(I1173*H1173,2)</f>
        <v>0</v>
      </c>
      <c r="K1173" s="178" t="s">
        <v>144</v>
      </c>
      <c r="L1173" s="42"/>
      <c r="M1173" s="182" t="s">
        <v>18</v>
      </c>
      <c r="N1173" s="183" t="s">
        <v>42</v>
      </c>
      <c r="O1173" s="67"/>
      <c r="P1173" s="184">
        <f>O1173*H1173</f>
        <v>0</v>
      </c>
      <c r="Q1173" s="184">
        <v>0</v>
      </c>
      <c r="R1173" s="184">
        <f>Q1173*H1173</f>
        <v>0</v>
      </c>
      <c r="S1173" s="184">
        <v>2.9E-4</v>
      </c>
      <c r="T1173" s="185">
        <f>S1173*H1173</f>
        <v>4.9300000000000004E-3</v>
      </c>
      <c r="U1173" s="37"/>
      <c r="V1173" s="37"/>
      <c r="W1173" s="37"/>
      <c r="X1173" s="37"/>
      <c r="Y1173" s="37"/>
      <c r="Z1173" s="37"/>
      <c r="AA1173" s="37"/>
      <c r="AB1173" s="37"/>
      <c r="AC1173" s="37"/>
      <c r="AD1173" s="37"/>
      <c r="AE1173" s="37"/>
      <c r="AR1173" s="186" t="s">
        <v>249</v>
      </c>
      <c r="AT1173" s="186" t="s">
        <v>140</v>
      </c>
      <c r="AU1173" s="186" t="s">
        <v>81</v>
      </c>
      <c r="AY1173" s="20" t="s">
        <v>138</v>
      </c>
      <c r="BE1173" s="187">
        <f>IF(N1173="základní",J1173,0)</f>
        <v>0</v>
      </c>
      <c r="BF1173" s="187">
        <f>IF(N1173="snížená",J1173,0)</f>
        <v>0</v>
      </c>
      <c r="BG1173" s="187">
        <f>IF(N1173="zákl. přenesená",J1173,0)</f>
        <v>0</v>
      </c>
      <c r="BH1173" s="187">
        <f>IF(N1173="sníž. přenesená",J1173,0)</f>
        <v>0</v>
      </c>
      <c r="BI1173" s="187">
        <f>IF(N1173="nulová",J1173,0)</f>
        <v>0</v>
      </c>
      <c r="BJ1173" s="20" t="s">
        <v>79</v>
      </c>
      <c r="BK1173" s="187">
        <f>ROUND(I1173*H1173,2)</f>
        <v>0</v>
      </c>
      <c r="BL1173" s="20" t="s">
        <v>249</v>
      </c>
      <c r="BM1173" s="186" t="s">
        <v>1491</v>
      </c>
    </row>
    <row r="1174" spans="1:65" s="2" customFormat="1" ht="10.199999999999999">
      <c r="A1174" s="37"/>
      <c r="B1174" s="38"/>
      <c r="C1174" s="39"/>
      <c r="D1174" s="188" t="s">
        <v>147</v>
      </c>
      <c r="E1174" s="39"/>
      <c r="F1174" s="189" t="s">
        <v>1492</v>
      </c>
      <c r="G1174" s="39"/>
      <c r="H1174" s="39"/>
      <c r="I1174" s="190"/>
      <c r="J1174" s="39"/>
      <c r="K1174" s="39"/>
      <c r="L1174" s="42"/>
      <c r="M1174" s="191"/>
      <c r="N1174" s="192"/>
      <c r="O1174" s="67"/>
      <c r="P1174" s="67"/>
      <c r="Q1174" s="67"/>
      <c r="R1174" s="67"/>
      <c r="S1174" s="67"/>
      <c r="T1174" s="68"/>
      <c r="U1174" s="37"/>
      <c r="V1174" s="37"/>
      <c r="W1174" s="37"/>
      <c r="X1174" s="37"/>
      <c r="Y1174" s="37"/>
      <c r="Z1174" s="37"/>
      <c r="AA1174" s="37"/>
      <c r="AB1174" s="37"/>
      <c r="AC1174" s="37"/>
      <c r="AD1174" s="37"/>
      <c r="AE1174" s="37"/>
      <c r="AT1174" s="20" t="s">
        <v>147</v>
      </c>
      <c r="AU1174" s="20" t="s">
        <v>81</v>
      </c>
    </row>
    <row r="1175" spans="1:65" s="14" customFormat="1" ht="10.199999999999999">
      <c r="B1175" s="204"/>
      <c r="C1175" s="205"/>
      <c r="D1175" s="195" t="s">
        <v>149</v>
      </c>
      <c r="E1175" s="206" t="s">
        <v>18</v>
      </c>
      <c r="F1175" s="207" t="s">
        <v>1493</v>
      </c>
      <c r="G1175" s="205"/>
      <c r="H1175" s="208">
        <v>17</v>
      </c>
      <c r="I1175" s="209"/>
      <c r="J1175" s="205"/>
      <c r="K1175" s="205"/>
      <c r="L1175" s="210"/>
      <c r="M1175" s="211"/>
      <c r="N1175" s="212"/>
      <c r="O1175" s="212"/>
      <c r="P1175" s="212"/>
      <c r="Q1175" s="212"/>
      <c r="R1175" s="212"/>
      <c r="S1175" s="212"/>
      <c r="T1175" s="213"/>
      <c r="AT1175" s="214" t="s">
        <v>149</v>
      </c>
      <c r="AU1175" s="214" t="s">
        <v>81</v>
      </c>
      <c r="AV1175" s="14" t="s">
        <v>81</v>
      </c>
      <c r="AW1175" s="14" t="s">
        <v>33</v>
      </c>
      <c r="AX1175" s="14" t="s">
        <v>79</v>
      </c>
      <c r="AY1175" s="214" t="s">
        <v>138</v>
      </c>
    </row>
    <row r="1176" spans="1:65" s="2" customFormat="1" ht="19.8" customHeight="1">
      <c r="A1176" s="37"/>
      <c r="B1176" s="38"/>
      <c r="C1176" s="176" t="s">
        <v>1494</v>
      </c>
      <c r="D1176" s="176" t="s">
        <v>140</v>
      </c>
      <c r="E1176" s="177" t="s">
        <v>1495</v>
      </c>
      <c r="F1176" s="178" t="s">
        <v>1496</v>
      </c>
      <c r="G1176" s="179" t="s">
        <v>245</v>
      </c>
      <c r="H1176" s="180">
        <v>2</v>
      </c>
      <c r="I1176" s="181"/>
      <c r="J1176" s="180">
        <f>ROUND(I1176*H1176,2)</f>
        <v>0</v>
      </c>
      <c r="K1176" s="178" t="s">
        <v>18</v>
      </c>
      <c r="L1176" s="42"/>
      <c r="M1176" s="182" t="s">
        <v>18</v>
      </c>
      <c r="N1176" s="183" t="s">
        <v>42</v>
      </c>
      <c r="O1176" s="67"/>
      <c r="P1176" s="184">
        <f>O1176*H1176</f>
        <v>0</v>
      </c>
      <c r="Q1176" s="184">
        <v>3.0000000000000001E-5</v>
      </c>
      <c r="R1176" s="184">
        <f>Q1176*H1176</f>
        <v>6.0000000000000002E-5</v>
      </c>
      <c r="S1176" s="184">
        <v>5.1999999999999995E-4</v>
      </c>
      <c r="T1176" s="185">
        <f>S1176*H1176</f>
        <v>1.0399999999999999E-3</v>
      </c>
      <c r="U1176" s="37"/>
      <c r="V1176" s="37"/>
      <c r="W1176" s="37"/>
      <c r="X1176" s="37"/>
      <c r="Y1176" s="37"/>
      <c r="Z1176" s="37"/>
      <c r="AA1176" s="37"/>
      <c r="AB1176" s="37"/>
      <c r="AC1176" s="37"/>
      <c r="AD1176" s="37"/>
      <c r="AE1176" s="37"/>
      <c r="AR1176" s="186" t="s">
        <v>249</v>
      </c>
      <c r="AT1176" s="186" t="s">
        <v>140</v>
      </c>
      <c r="AU1176" s="186" t="s">
        <v>81</v>
      </c>
      <c r="AY1176" s="20" t="s">
        <v>138</v>
      </c>
      <c r="BE1176" s="187">
        <f>IF(N1176="základní",J1176,0)</f>
        <v>0</v>
      </c>
      <c r="BF1176" s="187">
        <f>IF(N1176="snížená",J1176,0)</f>
        <v>0</v>
      </c>
      <c r="BG1176" s="187">
        <f>IF(N1176="zákl. přenesená",J1176,0)</f>
        <v>0</v>
      </c>
      <c r="BH1176" s="187">
        <f>IF(N1176="sníž. přenesená",J1176,0)</f>
        <v>0</v>
      </c>
      <c r="BI1176" s="187">
        <f>IF(N1176="nulová",J1176,0)</f>
        <v>0</v>
      </c>
      <c r="BJ1176" s="20" t="s">
        <v>79</v>
      </c>
      <c r="BK1176" s="187">
        <f>ROUND(I1176*H1176,2)</f>
        <v>0</v>
      </c>
      <c r="BL1176" s="20" t="s">
        <v>249</v>
      </c>
      <c r="BM1176" s="186" t="s">
        <v>1497</v>
      </c>
    </row>
    <row r="1177" spans="1:65" s="14" customFormat="1" ht="10.199999999999999">
      <c r="B1177" s="204"/>
      <c r="C1177" s="205"/>
      <c r="D1177" s="195" t="s">
        <v>149</v>
      </c>
      <c r="E1177" s="206" t="s">
        <v>18</v>
      </c>
      <c r="F1177" s="207" t="s">
        <v>1426</v>
      </c>
      <c r="G1177" s="205"/>
      <c r="H1177" s="208">
        <v>2</v>
      </c>
      <c r="I1177" s="209"/>
      <c r="J1177" s="205"/>
      <c r="K1177" s="205"/>
      <c r="L1177" s="210"/>
      <c r="M1177" s="211"/>
      <c r="N1177" s="212"/>
      <c r="O1177" s="212"/>
      <c r="P1177" s="212"/>
      <c r="Q1177" s="212"/>
      <c r="R1177" s="212"/>
      <c r="S1177" s="212"/>
      <c r="T1177" s="213"/>
      <c r="AT1177" s="214" t="s">
        <v>149</v>
      </c>
      <c r="AU1177" s="214" t="s">
        <v>81</v>
      </c>
      <c r="AV1177" s="14" t="s">
        <v>81</v>
      </c>
      <c r="AW1177" s="14" t="s">
        <v>33</v>
      </c>
      <c r="AX1177" s="14" t="s">
        <v>79</v>
      </c>
      <c r="AY1177" s="214" t="s">
        <v>138</v>
      </c>
    </row>
    <row r="1178" spans="1:65" s="2" customFormat="1" ht="22.2" customHeight="1">
      <c r="A1178" s="37"/>
      <c r="B1178" s="38"/>
      <c r="C1178" s="176" t="s">
        <v>1498</v>
      </c>
      <c r="D1178" s="176" t="s">
        <v>140</v>
      </c>
      <c r="E1178" s="177" t="s">
        <v>1499</v>
      </c>
      <c r="F1178" s="178" t="s">
        <v>1500</v>
      </c>
      <c r="G1178" s="179" t="s">
        <v>157</v>
      </c>
      <c r="H1178" s="180">
        <v>44.1</v>
      </c>
      <c r="I1178" s="181"/>
      <c r="J1178" s="180">
        <f>ROUND(I1178*H1178,2)</f>
        <v>0</v>
      </c>
      <c r="K1178" s="178" t="s">
        <v>18</v>
      </c>
      <c r="L1178" s="42"/>
      <c r="M1178" s="182" t="s">
        <v>18</v>
      </c>
      <c r="N1178" s="183" t="s">
        <v>42</v>
      </c>
      <c r="O1178" s="67"/>
      <c r="P1178" s="184">
        <f>O1178*H1178</f>
        <v>0</v>
      </c>
      <c r="Q1178" s="184">
        <v>7.5000000000000002E-4</v>
      </c>
      <c r="R1178" s="184">
        <f>Q1178*H1178</f>
        <v>3.3075E-2</v>
      </c>
      <c r="S1178" s="184">
        <v>0</v>
      </c>
      <c r="T1178" s="185">
        <f>S1178*H1178</f>
        <v>0</v>
      </c>
      <c r="U1178" s="37"/>
      <c r="V1178" s="37"/>
      <c r="W1178" s="37"/>
      <c r="X1178" s="37"/>
      <c r="Y1178" s="37"/>
      <c r="Z1178" s="37"/>
      <c r="AA1178" s="37"/>
      <c r="AB1178" s="37"/>
      <c r="AC1178" s="37"/>
      <c r="AD1178" s="37"/>
      <c r="AE1178" s="37"/>
      <c r="AR1178" s="186" t="s">
        <v>249</v>
      </c>
      <c r="AT1178" s="186" t="s">
        <v>140</v>
      </c>
      <c r="AU1178" s="186" t="s">
        <v>81</v>
      </c>
      <c r="AY1178" s="20" t="s">
        <v>138</v>
      </c>
      <c r="BE1178" s="187">
        <f>IF(N1178="základní",J1178,0)</f>
        <v>0</v>
      </c>
      <c r="BF1178" s="187">
        <f>IF(N1178="snížená",J1178,0)</f>
        <v>0</v>
      </c>
      <c r="BG1178" s="187">
        <f>IF(N1178="zákl. přenesená",J1178,0)</f>
        <v>0</v>
      </c>
      <c r="BH1178" s="187">
        <f>IF(N1178="sníž. přenesená",J1178,0)</f>
        <v>0</v>
      </c>
      <c r="BI1178" s="187">
        <f>IF(N1178="nulová",J1178,0)</f>
        <v>0</v>
      </c>
      <c r="BJ1178" s="20" t="s">
        <v>79</v>
      </c>
      <c r="BK1178" s="187">
        <f>ROUND(I1178*H1178,2)</f>
        <v>0</v>
      </c>
      <c r="BL1178" s="20" t="s">
        <v>249</v>
      </c>
      <c r="BM1178" s="186" t="s">
        <v>1501</v>
      </c>
    </row>
    <row r="1179" spans="1:65" s="13" customFormat="1" ht="10.199999999999999">
      <c r="B1179" s="193"/>
      <c r="C1179" s="194"/>
      <c r="D1179" s="195" t="s">
        <v>149</v>
      </c>
      <c r="E1179" s="196" t="s">
        <v>18</v>
      </c>
      <c r="F1179" s="197" t="s">
        <v>1449</v>
      </c>
      <c r="G1179" s="194"/>
      <c r="H1179" s="196" t="s">
        <v>18</v>
      </c>
      <c r="I1179" s="198"/>
      <c r="J1179" s="194"/>
      <c r="K1179" s="194"/>
      <c r="L1179" s="199"/>
      <c r="M1179" s="200"/>
      <c r="N1179" s="201"/>
      <c r="O1179" s="201"/>
      <c r="P1179" s="201"/>
      <c r="Q1179" s="201"/>
      <c r="R1179" s="201"/>
      <c r="S1179" s="201"/>
      <c r="T1179" s="202"/>
      <c r="AT1179" s="203" t="s">
        <v>149</v>
      </c>
      <c r="AU1179" s="203" t="s">
        <v>81</v>
      </c>
      <c r="AV1179" s="13" t="s">
        <v>79</v>
      </c>
      <c r="AW1179" s="13" t="s">
        <v>33</v>
      </c>
      <c r="AX1179" s="13" t="s">
        <v>71</v>
      </c>
      <c r="AY1179" s="203" t="s">
        <v>138</v>
      </c>
    </row>
    <row r="1180" spans="1:65" s="14" customFormat="1" ht="10.199999999999999">
      <c r="B1180" s="204"/>
      <c r="C1180" s="205"/>
      <c r="D1180" s="195" t="s">
        <v>149</v>
      </c>
      <c r="E1180" s="206" t="s">
        <v>18</v>
      </c>
      <c r="F1180" s="207" t="s">
        <v>1502</v>
      </c>
      <c r="G1180" s="205"/>
      <c r="H1180" s="208">
        <v>42</v>
      </c>
      <c r="I1180" s="209"/>
      <c r="J1180" s="205"/>
      <c r="K1180" s="205"/>
      <c r="L1180" s="210"/>
      <c r="M1180" s="211"/>
      <c r="N1180" s="212"/>
      <c r="O1180" s="212"/>
      <c r="P1180" s="212"/>
      <c r="Q1180" s="212"/>
      <c r="R1180" s="212"/>
      <c r="S1180" s="212"/>
      <c r="T1180" s="213"/>
      <c r="AT1180" s="214" t="s">
        <v>149</v>
      </c>
      <c r="AU1180" s="214" t="s">
        <v>81</v>
      </c>
      <c r="AV1180" s="14" t="s">
        <v>81</v>
      </c>
      <c r="AW1180" s="14" t="s">
        <v>33</v>
      </c>
      <c r="AX1180" s="14" t="s">
        <v>71</v>
      </c>
      <c r="AY1180" s="214" t="s">
        <v>138</v>
      </c>
    </row>
    <row r="1181" spans="1:65" s="14" customFormat="1" ht="10.199999999999999">
      <c r="B1181" s="204"/>
      <c r="C1181" s="205"/>
      <c r="D1181" s="195" t="s">
        <v>149</v>
      </c>
      <c r="E1181" s="206" t="s">
        <v>18</v>
      </c>
      <c r="F1181" s="207" t="s">
        <v>1503</v>
      </c>
      <c r="G1181" s="205"/>
      <c r="H1181" s="208">
        <v>2.1</v>
      </c>
      <c r="I1181" s="209"/>
      <c r="J1181" s="205"/>
      <c r="K1181" s="205"/>
      <c r="L1181" s="210"/>
      <c r="M1181" s="211"/>
      <c r="N1181" s="212"/>
      <c r="O1181" s="212"/>
      <c r="P1181" s="212"/>
      <c r="Q1181" s="212"/>
      <c r="R1181" s="212"/>
      <c r="S1181" s="212"/>
      <c r="T1181" s="213"/>
      <c r="AT1181" s="214" t="s">
        <v>149</v>
      </c>
      <c r="AU1181" s="214" t="s">
        <v>81</v>
      </c>
      <c r="AV1181" s="14" t="s">
        <v>81</v>
      </c>
      <c r="AW1181" s="14" t="s">
        <v>33</v>
      </c>
      <c r="AX1181" s="14" t="s">
        <v>71</v>
      </c>
      <c r="AY1181" s="214" t="s">
        <v>138</v>
      </c>
    </row>
    <row r="1182" spans="1:65" s="15" customFormat="1" ht="10.199999999999999">
      <c r="B1182" s="215"/>
      <c r="C1182" s="216"/>
      <c r="D1182" s="195" t="s">
        <v>149</v>
      </c>
      <c r="E1182" s="217" t="s">
        <v>18</v>
      </c>
      <c r="F1182" s="218" t="s">
        <v>154</v>
      </c>
      <c r="G1182" s="216"/>
      <c r="H1182" s="219">
        <v>44.1</v>
      </c>
      <c r="I1182" s="220"/>
      <c r="J1182" s="216"/>
      <c r="K1182" s="216"/>
      <c r="L1182" s="221"/>
      <c r="M1182" s="222"/>
      <c r="N1182" s="223"/>
      <c r="O1182" s="223"/>
      <c r="P1182" s="223"/>
      <c r="Q1182" s="223"/>
      <c r="R1182" s="223"/>
      <c r="S1182" s="223"/>
      <c r="T1182" s="224"/>
      <c r="AT1182" s="225" t="s">
        <v>149</v>
      </c>
      <c r="AU1182" s="225" t="s">
        <v>81</v>
      </c>
      <c r="AV1182" s="15" t="s">
        <v>145</v>
      </c>
      <c r="AW1182" s="15" t="s">
        <v>33</v>
      </c>
      <c r="AX1182" s="15" t="s">
        <v>79</v>
      </c>
      <c r="AY1182" s="225" t="s">
        <v>138</v>
      </c>
    </row>
    <row r="1183" spans="1:65" s="2" customFormat="1" ht="22.2" customHeight="1">
      <c r="A1183" s="37"/>
      <c r="B1183" s="38"/>
      <c r="C1183" s="176" t="s">
        <v>1504</v>
      </c>
      <c r="D1183" s="176" t="s">
        <v>140</v>
      </c>
      <c r="E1183" s="177" t="s">
        <v>1505</v>
      </c>
      <c r="F1183" s="178" t="s">
        <v>1506</v>
      </c>
      <c r="G1183" s="179" t="s">
        <v>157</v>
      </c>
      <c r="H1183" s="180">
        <v>8.4</v>
      </c>
      <c r="I1183" s="181"/>
      <c r="J1183" s="180">
        <f>ROUND(I1183*H1183,2)</f>
        <v>0</v>
      </c>
      <c r="K1183" s="178" t="s">
        <v>18</v>
      </c>
      <c r="L1183" s="42"/>
      <c r="M1183" s="182" t="s">
        <v>18</v>
      </c>
      <c r="N1183" s="183" t="s">
        <v>42</v>
      </c>
      <c r="O1183" s="67"/>
      <c r="P1183" s="184">
        <f>O1183*H1183</f>
        <v>0</v>
      </c>
      <c r="Q1183" s="184">
        <v>1.15E-3</v>
      </c>
      <c r="R1183" s="184">
        <f>Q1183*H1183</f>
        <v>9.6600000000000002E-3</v>
      </c>
      <c r="S1183" s="184">
        <v>0</v>
      </c>
      <c r="T1183" s="185">
        <f>S1183*H1183</f>
        <v>0</v>
      </c>
      <c r="U1183" s="37"/>
      <c r="V1183" s="37"/>
      <c r="W1183" s="37"/>
      <c r="X1183" s="37"/>
      <c r="Y1183" s="37"/>
      <c r="Z1183" s="37"/>
      <c r="AA1183" s="37"/>
      <c r="AB1183" s="37"/>
      <c r="AC1183" s="37"/>
      <c r="AD1183" s="37"/>
      <c r="AE1183" s="37"/>
      <c r="AR1183" s="186" t="s">
        <v>249</v>
      </c>
      <c r="AT1183" s="186" t="s">
        <v>140</v>
      </c>
      <c r="AU1183" s="186" t="s">
        <v>81</v>
      </c>
      <c r="AY1183" s="20" t="s">
        <v>138</v>
      </c>
      <c r="BE1183" s="187">
        <f>IF(N1183="základní",J1183,0)</f>
        <v>0</v>
      </c>
      <c r="BF1183" s="187">
        <f>IF(N1183="snížená",J1183,0)</f>
        <v>0</v>
      </c>
      <c r="BG1183" s="187">
        <f>IF(N1183="zákl. přenesená",J1183,0)</f>
        <v>0</v>
      </c>
      <c r="BH1183" s="187">
        <f>IF(N1183="sníž. přenesená",J1183,0)</f>
        <v>0</v>
      </c>
      <c r="BI1183" s="187">
        <f>IF(N1183="nulová",J1183,0)</f>
        <v>0</v>
      </c>
      <c r="BJ1183" s="20" t="s">
        <v>79</v>
      </c>
      <c r="BK1183" s="187">
        <f>ROUND(I1183*H1183,2)</f>
        <v>0</v>
      </c>
      <c r="BL1183" s="20" t="s">
        <v>249</v>
      </c>
      <c r="BM1183" s="186" t="s">
        <v>1507</v>
      </c>
    </row>
    <row r="1184" spans="1:65" s="13" customFormat="1" ht="10.199999999999999">
      <c r="B1184" s="193"/>
      <c r="C1184" s="194"/>
      <c r="D1184" s="195" t="s">
        <v>149</v>
      </c>
      <c r="E1184" s="196" t="s">
        <v>18</v>
      </c>
      <c r="F1184" s="197" t="s">
        <v>1449</v>
      </c>
      <c r="G1184" s="194"/>
      <c r="H1184" s="196" t="s">
        <v>18</v>
      </c>
      <c r="I1184" s="198"/>
      <c r="J1184" s="194"/>
      <c r="K1184" s="194"/>
      <c r="L1184" s="199"/>
      <c r="M1184" s="200"/>
      <c r="N1184" s="201"/>
      <c r="O1184" s="201"/>
      <c r="P1184" s="201"/>
      <c r="Q1184" s="201"/>
      <c r="R1184" s="201"/>
      <c r="S1184" s="201"/>
      <c r="T1184" s="202"/>
      <c r="AT1184" s="203" t="s">
        <v>149</v>
      </c>
      <c r="AU1184" s="203" t="s">
        <v>81</v>
      </c>
      <c r="AV1184" s="13" t="s">
        <v>79</v>
      </c>
      <c r="AW1184" s="13" t="s">
        <v>33</v>
      </c>
      <c r="AX1184" s="13" t="s">
        <v>71</v>
      </c>
      <c r="AY1184" s="203" t="s">
        <v>138</v>
      </c>
    </row>
    <row r="1185" spans="1:65" s="14" customFormat="1" ht="10.199999999999999">
      <c r="B1185" s="204"/>
      <c r="C1185" s="205"/>
      <c r="D1185" s="195" t="s">
        <v>149</v>
      </c>
      <c r="E1185" s="206" t="s">
        <v>18</v>
      </c>
      <c r="F1185" s="207" t="s">
        <v>1508</v>
      </c>
      <c r="G1185" s="205"/>
      <c r="H1185" s="208">
        <v>8</v>
      </c>
      <c r="I1185" s="209"/>
      <c r="J1185" s="205"/>
      <c r="K1185" s="205"/>
      <c r="L1185" s="210"/>
      <c r="M1185" s="211"/>
      <c r="N1185" s="212"/>
      <c r="O1185" s="212"/>
      <c r="P1185" s="212"/>
      <c r="Q1185" s="212"/>
      <c r="R1185" s="212"/>
      <c r="S1185" s="212"/>
      <c r="T1185" s="213"/>
      <c r="AT1185" s="214" t="s">
        <v>149</v>
      </c>
      <c r="AU1185" s="214" t="s">
        <v>81</v>
      </c>
      <c r="AV1185" s="14" t="s">
        <v>81</v>
      </c>
      <c r="AW1185" s="14" t="s">
        <v>33</v>
      </c>
      <c r="AX1185" s="14" t="s">
        <v>71</v>
      </c>
      <c r="AY1185" s="214" t="s">
        <v>138</v>
      </c>
    </row>
    <row r="1186" spans="1:65" s="14" customFormat="1" ht="10.199999999999999">
      <c r="B1186" s="204"/>
      <c r="C1186" s="205"/>
      <c r="D1186" s="195" t="s">
        <v>149</v>
      </c>
      <c r="E1186" s="206" t="s">
        <v>18</v>
      </c>
      <c r="F1186" s="207" t="s">
        <v>1509</v>
      </c>
      <c r="G1186" s="205"/>
      <c r="H1186" s="208">
        <v>0.4</v>
      </c>
      <c r="I1186" s="209"/>
      <c r="J1186" s="205"/>
      <c r="K1186" s="205"/>
      <c r="L1186" s="210"/>
      <c r="M1186" s="211"/>
      <c r="N1186" s="212"/>
      <c r="O1186" s="212"/>
      <c r="P1186" s="212"/>
      <c r="Q1186" s="212"/>
      <c r="R1186" s="212"/>
      <c r="S1186" s="212"/>
      <c r="T1186" s="213"/>
      <c r="AT1186" s="214" t="s">
        <v>149</v>
      </c>
      <c r="AU1186" s="214" t="s">
        <v>81</v>
      </c>
      <c r="AV1186" s="14" t="s">
        <v>81</v>
      </c>
      <c r="AW1186" s="14" t="s">
        <v>33</v>
      </c>
      <c r="AX1186" s="14" t="s">
        <v>71</v>
      </c>
      <c r="AY1186" s="214" t="s">
        <v>138</v>
      </c>
    </row>
    <row r="1187" spans="1:65" s="15" customFormat="1" ht="10.199999999999999">
      <c r="B1187" s="215"/>
      <c r="C1187" s="216"/>
      <c r="D1187" s="195" t="s">
        <v>149</v>
      </c>
      <c r="E1187" s="217" t="s">
        <v>18</v>
      </c>
      <c r="F1187" s="218" t="s">
        <v>154</v>
      </c>
      <c r="G1187" s="216"/>
      <c r="H1187" s="219">
        <v>8.4</v>
      </c>
      <c r="I1187" s="220"/>
      <c r="J1187" s="216"/>
      <c r="K1187" s="216"/>
      <c r="L1187" s="221"/>
      <c r="M1187" s="222"/>
      <c r="N1187" s="223"/>
      <c r="O1187" s="223"/>
      <c r="P1187" s="223"/>
      <c r="Q1187" s="223"/>
      <c r="R1187" s="223"/>
      <c r="S1187" s="223"/>
      <c r="T1187" s="224"/>
      <c r="AT1187" s="225" t="s">
        <v>149</v>
      </c>
      <c r="AU1187" s="225" t="s">
        <v>81</v>
      </c>
      <c r="AV1187" s="15" t="s">
        <v>145</v>
      </c>
      <c r="AW1187" s="15" t="s">
        <v>33</v>
      </c>
      <c r="AX1187" s="15" t="s">
        <v>79</v>
      </c>
      <c r="AY1187" s="225" t="s">
        <v>138</v>
      </c>
    </row>
    <row r="1188" spans="1:65" s="2" customFormat="1" ht="22.2" customHeight="1">
      <c r="A1188" s="37"/>
      <c r="B1188" s="38"/>
      <c r="C1188" s="176" t="s">
        <v>1510</v>
      </c>
      <c r="D1188" s="176" t="s">
        <v>140</v>
      </c>
      <c r="E1188" s="177" t="s">
        <v>1511</v>
      </c>
      <c r="F1188" s="178" t="s">
        <v>1512</v>
      </c>
      <c r="G1188" s="179" t="s">
        <v>157</v>
      </c>
      <c r="H1188" s="180">
        <v>23.1</v>
      </c>
      <c r="I1188" s="181"/>
      <c r="J1188" s="180">
        <f>ROUND(I1188*H1188,2)</f>
        <v>0</v>
      </c>
      <c r="K1188" s="178" t="s">
        <v>18</v>
      </c>
      <c r="L1188" s="42"/>
      <c r="M1188" s="182" t="s">
        <v>18</v>
      </c>
      <c r="N1188" s="183" t="s">
        <v>42</v>
      </c>
      <c r="O1188" s="67"/>
      <c r="P1188" s="184">
        <f>O1188*H1188</f>
        <v>0</v>
      </c>
      <c r="Q1188" s="184">
        <v>8.0000000000000004E-4</v>
      </c>
      <c r="R1188" s="184">
        <f>Q1188*H1188</f>
        <v>1.8480000000000003E-2</v>
      </c>
      <c r="S1188" s="184">
        <v>0</v>
      </c>
      <c r="T1188" s="185">
        <f>S1188*H1188</f>
        <v>0</v>
      </c>
      <c r="U1188" s="37"/>
      <c r="V1188" s="37"/>
      <c r="W1188" s="37"/>
      <c r="X1188" s="37"/>
      <c r="Y1188" s="37"/>
      <c r="Z1188" s="37"/>
      <c r="AA1188" s="37"/>
      <c r="AB1188" s="37"/>
      <c r="AC1188" s="37"/>
      <c r="AD1188" s="37"/>
      <c r="AE1188" s="37"/>
      <c r="AR1188" s="186" t="s">
        <v>249</v>
      </c>
      <c r="AT1188" s="186" t="s">
        <v>140</v>
      </c>
      <c r="AU1188" s="186" t="s">
        <v>81</v>
      </c>
      <c r="AY1188" s="20" t="s">
        <v>138</v>
      </c>
      <c r="BE1188" s="187">
        <f>IF(N1188="základní",J1188,0)</f>
        <v>0</v>
      </c>
      <c r="BF1188" s="187">
        <f>IF(N1188="snížená",J1188,0)</f>
        <v>0</v>
      </c>
      <c r="BG1188" s="187">
        <f>IF(N1188="zákl. přenesená",J1188,0)</f>
        <v>0</v>
      </c>
      <c r="BH1188" s="187">
        <f>IF(N1188="sníž. přenesená",J1188,0)</f>
        <v>0</v>
      </c>
      <c r="BI1188" s="187">
        <f>IF(N1188="nulová",J1188,0)</f>
        <v>0</v>
      </c>
      <c r="BJ1188" s="20" t="s">
        <v>79</v>
      </c>
      <c r="BK1188" s="187">
        <f>ROUND(I1188*H1188,2)</f>
        <v>0</v>
      </c>
      <c r="BL1188" s="20" t="s">
        <v>249</v>
      </c>
      <c r="BM1188" s="186" t="s">
        <v>1513</v>
      </c>
    </row>
    <row r="1189" spans="1:65" s="13" customFormat="1" ht="10.199999999999999">
      <c r="B1189" s="193"/>
      <c r="C1189" s="194"/>
      <c r="D1189" s="195" t="s">
        <v>149</v>
      </c>
      <c r="E1189" s="196" t="s">
        <v>18</v>
      </c>
      <c r="F1189" s="197" t="s">
        <v>1449</v>
      </c>
      <c r="G1189" s="194"/>
      <c r="H1189" s="196" t="s">
        <v>18</v>
      </c>
      <c r="I1189" s="198"/>
      <c r="J1189" s="194"/>
      <c r="K1189" s="194"/>
      <c r="L1189" s="199"/>
      <c r="M1189" s="200"/>
      <c r="N1189" s="201"/>
      <c r="O1189" s="201"/>
      <c r="P1189" s="201"/>
      <c r="Q1189" s="201"/>
      <c r="R1189" s="201"/>
      <c r="S1189" s="201"/>
      <c r="T1189" s="202"/>
      <c r="AT1189" s="203" t="s">
        <v>149</v>
      </c>
      <c r="AU1189" s="203" t="s">
        <v>81</v>
      </c>
      <c r="AV1189" s="13" t="s">
        <v>79</v>
      </c>
      <c r="AW1189" s="13" t="s">
        <v>33</v>
      </c>
      <c r="AX1189" s="13" t="s">
        <v>71</v>
      </c>
      <c r="AY1189" s="203" t="s">
        <v>138</v>
      </c>
    </row>
    <row r="1190" spans="1:65" s="14" customFormat="1" ht="10.199999999999999">
      <c r="B1190" s="204"/>
      <c r="C1190" s="205"/>
      <c r="D1190" s="195" t="s">
        <v>149</v>
      </c>
      <c r="E1190" s="206" t="s">
        <v>18</v>
      </c>
      <c r="F1190" s="207" t="s">
        <v>1514</v>
      </c>
      <c r="G1190" s="205"/>
      <c r="H1190" s="208">
        <v>22</v>
      </c>
      <c r="I1190" s="209"/>
      <c r="J1190" s="205"/>
      <c r="K1190" s="205"/>
      <c r="L1190" s="210"/>
      <c r="M1190" s="211"/>
      <c r="N1190" s="212"/>
      <c r="O1190" s="212"/>
      <c r="P1190" s="212"/>
      <c r="Q1190" s="212"/>
      <c r="R1190" s="212"/>
      <c r="S1190" s="212"/>
      <c r="T1190" s="213"/>
      <c r="AT1190" s="214" t="s">
        <v>149</v>
      </c>
      <c r="AU1190" s="214" t="s">
        <v>81</v>
      </c>
      <c r="AV1190" s="14" t="s">
        <v>81</v>
      </c>
      <c r="AW1190" s="14" t="s">
        <v>33</v>
      </c>
      <c r="AX1190" s="14" t="s">
        <v>71</v>
      </c>
      <c r="AY1190" s="214" t="s">
        <v>138</v>
      </c>
    </row>
    <row r="1191" spans="1:65" s="14" customFormat="1" ht="10.199999999999999">
      <c r="B1191" s="204"/>
      <c r="C1191" s="205"/>
      <c r="D1191" s="195" t="s">
        <v>149</v>
      </c>
      <c r="E1191" s="206" t="s">
        <v>18</v>
      </c>
      <c r="F1191" s="207" t="s">
        <v>1515</v>
      </c>
      <c r="G1191" s="205"/>
      <c r="H1191" s="208">
        <v>1.1000000000000001</v>
      </c>
      <c r="I1191" s="209"/>
      <c r="J1191" s="205"/>
      <c r="K1191" s="205"/>
      <c r="L1191" s="210"/>
      <c r="M1191" s="211"/>
      <c r="N1191" s="212"/>
      <c r="O1191" s="212"/>
      <c r="P1191" s="212"/>
      <c r="Q1191" s="212"/>
      <c r="R1191" s="212"/>
      <c r="S1191" s="212"/>
      <c r="T1191" s="213"/>
      <c r="AT1191" s="214" t="s">
        <v>149</v>
      </c>
      <c r="AU1191" s="214" t="s">
        <v>81</v>
      </c>
      <c r="AV1191" s="14" t="s">
        <v>81</v>
      </c>
      <c r="AW1191" s="14" t="s">
        <v>33</v>
      </c>
      <c r="AX1191" s="14" t="s">
        <v>71</v>
      </c>
      <c r="AY1191" s="214" t="s">
        <v>138</v>
      </c>
    </row>
    <row r="1192" spans="1:65" s="15" customFormat="1" ht="10.199999999999999">
      <c r="B1192" s="215"/>
      <c r="C1192" s="216"/>
      <c r="D1192" s="195" t="s">
        <v>149</v>
      </c>
      <c r="E1192" s="217" t="s">
        <v>18</v>
      </c>
      <c r="F1192" s="218" t="s">
        <v>154</v>
      </c>
      <c r="G1192" s="216"/>
      <c r="H1192" s="219">
        <v>23.1</v>
      </c>
      <c r="I1192" s="220"/>
      <c r="J1192" s="216"/>
      <c r="K1192" s="216"/>
      <c r="L1192" s="221"/>
      <c r="M1192" s="222"/>
      <c r="N1192" s="223"/>
      <c r="O1192" s="223"/>
      <c r="P1192" s="223"/>
      <c r="Q1192" s="223"/>
      <c r="R1192" s="223"/>
      <c r="S1192" s="223"/>
      <c r="T1192" s="224"/>
      <c r="AT1192" s="225" t="s">
        <v>149</v>
      </c>
      <c r="AU1192" s="225" t="s">
        <v>81</v>
      </c>
      <c r="AV1192" s="15" t="s">
        <v>145</v>
      </c>
      <c r="AW1192" s="15" t="s">
        <v>33</v>
      </c>
      <c r="AX1192" s="15" t="s">
        <v>79</v>
      </c>
      <c r="AY1192" s="225" t="s">
        <v>138</v>
      </c>
    </row>
    <row r="1193" spans="1:65" s="2" customFormat="1" ht="22.2" customHeight="1">
      <c r="A1193" s="37"/>
      <c r="B1193" s="38"/>
      <c r="C1193" s="176" t="s">
        <v>1516</v>
      </c>
      <c r="D1193" s="176" t="s">
        <v>140</v>
      </c>
      <c r="E1193" s="177" t="s">
        <v>1517</v>
      </c>
      <c r="F1193" s="178" t="s">
        <v>1518</v>
      </c>
      <c r="G1193" s="179" t="s">
        <v>157</v>
      </c>
      <c r="H1193" s="180">
        <v>9.4499999999999993</v>
      </c>
      <c r="I1193" s="181"/>
      <c r="J1193" s="180">
        <f>ROUND(I1193*H1193,2)</f>
        <v>0</v>
      </c>
      <c r="K1193" s="178" t="s">
        <v>18</v>
      </c>
      <c r="L1193" s="42"/>
      <c r="M1193" s="182" t="s">
        <v>18</v>
      </c>
      <c r="N1193" s="183" t="s">
        <v>42</v>
      </c>
      <c r="O1193" s="67"/>
      <c r="P1193" s="184">
        <f>O1193*H1193</f>
        <v>0</v>
      </c>
      <c r="Q1193" s="184">
        <v>1.2600000000000001E-3</v>
      </c>
      <c r="R1193" s="184">
        <f>Q1193*H1193</f>
        <v>1.1906999999999999E-2</v>
      </c>
      <c r="S1193" s="184">
        <v>0</v>
      </c>
      <c r="T1193" s="185">
        <f>S1193*H1193</f>
        <v>0</v>
      </c>
      <c r="U1193" s="37"/>
      <c r="V1193" s="37"/>
      <c r="W1193" s="37"/>
      <c r="X1193" s="37"/>
      <c r="Y1193" s="37"/>
      <c r="Z1193" s="37"/>
      <c r="AA1193" s="37"/>
      <c r="AB1193" s="37"/>
      <c r="AC1193" s="37"/>
      <c r="AD1193" s="37"/>
      <c r="AE1193" s="37"/>
      <c r="AR1193" s="186" t="s">
        <v>249</v>
      </c>
      <c r="AT1193" s="186" t="s">
        <v>140</v>
      </c>
      <c r="AU1193" s="186" t="s">
        <v>81</v>
      </c>
      <c r="AY1193" s="20" t="s">
        <v>138</v>
      </c>
      <c r="BE1193" s="187">
        <f>IF(N1193="základní",J1193,0)</f>
        <v>0</v>
      </c>
      <c r="BF1193" s="187">
        <f>IF(N1193="snížená",J1193,0)</f>
        <v>0</v>
      </c>
      <c r="BG1193" s="187">
        <f>IF(N1193="zákl. přenesená",J1193,0)</f>
        <v>0</v>
      </c>
      <c r="BH1193" s="187">
        <f>IF(N1193="sníž. přenesená",J1193,0)</f>
        <v>0</v>
      </c>
      <c r="BI1193" s="187">
        <f>IF(N1193="nulová",J1193,0)</f>
        <v>0</v>
      </c>
      <c r="BJ1193" s="20" t="s">
        <v>79</v>
      </c>
      <c r="BK1193" s="187">
        <f>ROUND(I1193*H1193,2)</f>
        <v>0</v>
      </c>
      <c r="BL1193" s="20" t="s">
        <v>249</v>
      </c>
      <c r="BM1193" s="186" t="s">
        <v>1519</v>
      </c>
    </row>
    <row r="1194" spans="1:65" s="13" customFormat="1" ht="10.199999999999999">
      <c r="B1194" s="193"/>
      <c r="C1194" s="194"/>
      <c r="D1194" s="195" t="s">
        <v>149</v>
      </c>
      <c r="E1194" s="196" t="s">
        <v>18</v>
      </c>
      <c r="F1194" s="197" t="s">
        <v>1449</v>
      </c>
      <c r="G1194" s="194"/>
      <c r="H1194" s="196" t="s">
        <v>18</v>
      </c>
      <c r="I1194" s="198"/>
      <c r="J1194" s="194"/>
      <c r="K1194" s="194"/>
      <c r="L1194" s="199"/>
      <c r="M1194" s="200"/>
      <c r="N1194" s="201"/>
      <c r="O1194" s="201"/>
      <c r="P1194" s="201"/>
      <c r="Q1194" s="201"/>
      <c r="R1194" s="201"/>
      <c r="S1194" s="201"/>
      <c r="T1194" s="202"/>
      <c r="AT1194" s="203" t="s">
        <v>149</v>
      </c>
      <c r="AU1194" s="203" t="s">
        <v>81</v>
      </c>
      <c r="AV1194" s="13" t="s">
        <v>79</v>
      </c>
      <c r="AW1194" s="13" t="s">
        <v>33</v>
      </c>
      <c r="AX1194" s="13" t="s">
        <v>71</v>
      </c>
      <c r="AY1194" s="203" t="s">
        <v>138</v>
      </c>
    </row>
    <row r="1195" spans="1:65" s="14" customFormat="1" ht="10.199999999999999">
      <c r="B1195" s="204"/>
      <c r="C1195" s="205"/>
      <c r="D1195" s="195" t="s">
        <v>149</v>
      </c>
      <c r="E1195" s="206" t="s">
        <v>18</v>
      </c>
      <c r="F1195" s="207" t="s">
        <v>1520</v>
      </c>
      <c r="G1195" s="205"/>
      <c r="H1195" s="208">
        <v>9</v>
      </c>
      <c r="I1195" s="209"/>
      <c r="J1195" s="205"/>
      <c r="K1195" s="205"/>
      <c r="L1195" s="210"/>
      <c r="M1195" s="211"/>
      <c r="N1195" s="212"/>
      <c r="O1195" s="212"/>
      <c r="P1195" s="212"/>
      <c r="Q1195" s="212"/>
      <c r="R1195" s="212"/>
      <c r="S1195" s="212"/>
      <c r="T1195" s="213"/>
      <c r="AT1195" s="214" t="s">
        <v>149</v>
      </c>
      <c r="AU1195" s="214" t="s">
        <v>81</v>
      </c>
      <c r="AV1195" s="14" t="s">
        <v>81</v>
      </c>
      <c r="AW1195" s="14" t="s">
        <v>33</v>
      </c>
      <c r="AX1195" s="14" t="s">
        <v>71</v>
      </c>
      <c r="AY1195" s="214" t="s">
        <v>138</v>
      </c>
    </row>
    <row r="1196" spans="1:65" s="14" customFormat="1" ht="10.199999999999999">
      <c r="B1196" s="204"/>
      <c r="C1196" s="205"/>
      <c r="D1196" s="195" t="s">
        <v>149</v>
      </c>
      <c r="E1196" s="206" t="s">
        <v>18</v>
      </c>
      <c r="F1196" s="207" t="s">
        <v>1521</v>
      </c>
      <c r="G1196" s="205"/>
      <c r="H1196" s="208">
        <v>0.45</v>
      </c>
      <c r="I1196" s="209"/>
      <c r="J1196" s="205"/>
      <c r="K1196" s="205"/>
      <c r="L1196" s="210"/>
      <c r="M1196" s="211"/>
      <c r="N1196" s="212"/>
      <c r="O1196" s="212"/>
      <c r="P1196" s="212"/>
      <c r="Q1196" s="212"/>
      <c r="R1196" s="212"/>
      <c r="S1196" s="212"/>
      <c r="T1196" s="213"/>
      <c r="AT1196" s="214" t="s">
        <v>149</v>
      </c>
      <c r="AU1196" s="214" t="s">
        <v>81</v>
      </c>
      <c r="AV1196" s="14" t="s">
        <v>81</v>
      </c>
      <c r="AW1196" s="14" t="s">
        <v>33</v>
      </c>
      <c r="AX1196" s="14" t="s">
        <v>71</v>
      </c>
      <c r="AY1196" s="214" t="s">
        <v>138</v>
      </c>
    </row>
    <row r="1197" spans="1:65" s="15" customFormat="1" ht="10.199999999999999">
      <c r="B1197" s="215"/>
      <c r="C1197" s="216"/>
      <c r="D1197" s="195" t="s">
        <v>149</v>
      </c>
      <c r="E1197" s="217" t="s">
        <v>18</v>
      </c>
      <c r="F1197" s="218" t="s">
        <v>154</v>
      </c>
      <c r="G1197" s="216"/>
      <c r="H1197" s="219">
        <v>9.4499999999999993</v>
      </c>
      <c r="I1197" s="220"/>
      <c r="J1197" s="216"/>
      <c r="K1197" s="216"/>
      <c r="L1197" s="221"/>
      <c r="M1197" s="222"/>
      <c r="N1197" s="223"/>
      <c r="O1197" s="223"/>
      <c r="P1197" s="223"/>
      <c r="Q1197" s="223"/>
      <c r="R1197" s="223"/>
      <c r="S1197" s="223"/>
      <c r="T1197" s="224"/>
      <c r="AT1197" s="225" t="s">
        <v>149</v>
      </c>
      <c r="AU1197" s="225" t="s">
        <v>81</v>
      </c>
      <c r="AV1197" s="15" t="s">
        <v>145</v>
      </c>
      <c r="AW1197" s="15" t="s">
        <v>33</v>
      </c>
      <c r="AX1197" s="15" t="s">
        <v>79</v>
      </c>
      <c r="AY1197" s="225" t="s">
        <v>138</v>
      </c>
    </row>
    <row r="1198" spans="1:65" s="2" customFormat="1" ht="22.2" customHeight="1">
      <c r="A1198" s="37"/>
      <c r="B1198" s="38"/>
      <c r="C1198" s="176" t="s">
        <v>1522</v>
      </c>
      <c r="D1198" s="176" t="s">
        <v>140</v>
      </c>
      <c r="E1198" s="177" t="s">
        <v>1523</v>
      </c>
      <c r="F1198" s="178" t="s">
        <v>1524</v>
      </c>
      <c r="G1198" s="179" t="s">
        <v>157</v>
      </c>
      <c r="H1198" s="180">
        <v>44.1</v>
      </c>
      <c r="I1198" s="181"/>
      <c r="J1198" s="180">
        <f>ROUND(I1198*H1198,2)</f>
        <v>0</v>
      </c>
      <c r="K1198" s="178" t="s">
        <v>144</v>
      </c>
      <c r="L1198" s="42"/>
      <c r="M1198" s="182" t="s">
        <v>18</v>
      </c>
      <c r="N1198" s="183" t="s">
        <v>42</v>
      </c>
      <c r="O1198" s="67"/>
      <c r="P1198" s="184">
        <f>O1198*H1198</f>
        <v>0</v>
      </c>
      <c r="Q1198" s="184">
        <v>3.4000000000000002E-4</v>
      </c>
      <c r="R1198" s="184">
        <f>Q1198*H1198</f>
        <v>1.4994000000000002E-2</v>
      </c>
      <c r="S1198" s="184">
        <v>0</v>
      </c>
      <c r="T1198" s="185">
        <f>S1198*H1198</f>
        <v>0</v>
      </c>
      <c r="U1198" s="37"/>
      <c r="V1198" s="37"/>
      <c r="W1198" s="37"/>
      <c r="X1198" s="37"/>
      <c r="Y1198" s="37"/>
      <c r="Z1198" s="37"/>
      <c r="AA1198" s="37"/>
      <c r="AB1198" s="37"/>
      <c r="AC1198" s="37"/>
      <c r="AD1198" s="37"/>
      <c r="AE1198" s="37"/>
      <c r="AR1198" s="186" t="s">
        <v>249</v>
      </c>
      <c r="AT1198" s="186" t="s">
        <v>140</v>
      </c>
      <c r="AU1198" s="186" t="s">
        <v>81</v>
      </c>
      <c r="AY1198" s="20" t="s">
        <v>138</v>
      </c>
      <c r="BE1198" s="187">
        <f>IF(N1198="základní",J1198,0)</f>
        <v>0</v>
      </c>
      <c r="BF1198" s="187">
        <f>IF(N1198="snížená",J1198,0)</f>
        <v>0</v>
      </c>
      <c r="BG1198" s="187">
        <f>IF(N1198="zákl. přenesená",J1198,0)</f>
        <v>0</v>
      </c>
      <c r="BH1198" s="187">
        <f>IF(N1198="sníž. přenesená",J1198,0)</f>
        <v>0</v>
      </c>
      <c r="BI1198" s="187">
        <f>IF(N1198="nulová",J1198,0)</f>
        <v>0</v>
      </c>
      <c r="BJ1198" s="20" t="s">
        <v>79</v>
      </c>
      <c r="BK1198" s="187">
        <f>ROUND(I1198*H1198,2)</f>
        <v>0</v>
      </c>
      <c r="BL1198" s="20" t="s">
        <v>249</v>
      </c>
      <c r="BM1198" s="186" t="s">
        <v>1525</v>
      </c>
    </row>
    <row r="1199" spans="1:65" s="2" customFormat="1" ht="10.199999999999999">
      <c r="A1199" s="37"/>
      <c r="B1199" s="38"/>
      <c r="C1199" s="39"/>
      <c r="D1199" s="188" t="s">
        <v>147</v>
      </c>
      <c r="E1199" s="39"/>
      <c r="F1199" s="189" t="s">
        <v>1526</v>
      </c>
      <c r="G1199" s="39"/>
      <c r="H1199" s="39"/>
      <c r="I1199" s="190"/>
      <c r="J1199" s="39"/>
      <c r="K1199" s="39"/>
      <c r="L1199" s="42"/>
      <c r="M1199" s="191"/>
      <c r="N1199" s="192"/>
      <c r="O1199" s="67"/>
      <c r="P1199" s="67"/>
      <c r="Q1199" s="67"/>
      <c r="R1199" s="67"/>
      <c r="S1199" s="67"/>
      <c r="T1199" s="68"/>
      <c r="U1199" s="37"/>
      <c r="V1199" s="37"/>
      <c r="W1199" s="37"/>
      <c r="X1199" s="37"/>
      <c r="Y1199" s="37"/>
      <c r="Z1199" s="37"/>
      <c r="AA1199" s="37"/>
      <c r="AB1199" s="37"/>
      <c r="AC1199" s="37"/>
      <c r="AD1199" s="37"/>
      <c r="AE1199" s="37"/>
      <c r="AT1199" s="20" t="s">
        <v>147</v>
      </c>
      <c r="AU1199" s="20" t="s">
        <v>81</v>
      </c>
    </row>
    <row r="1200" spans="1:65" s="13" customFormat="1" ht="10.199999999999999">
      <c r="B1200" s="193"/>
      <c r="C1200" s="194"/>
      <c r="D1200" s="195" t="s">
        <v>149</v>
      </c>
      <c r="E1200" s="196" t="s">
        <v>18</v>
      </c>
      <c r="F1200" s="197" t="s">
        <v>1527</v>
      </c>
      <c r="G1200" s="194"/>
      <c r="H1200" s="196" t="s">
        <v>18</v>
      </c>
      <c r="I1200" s="198"/>
      <c r="J1200" s="194"/>
      <c r="K1200" s="194"/>
      <c r="L1200" s="199"/>
      <c r="M1200" s="200"/>
      <c r="N1200" s="201"/>
      <c r="O1200" s="201"/>
      <c r="P1200" s="201"/>
      <c r="Q1200" s="201"/>
      <c r="R1200" s="201"/>
      <c r="S1200" s="201"/>
      <c r="T1200" s="202"/>
      <c r="AT1200" s="203" t="s">
        <v>149</v>
      </c>
      <c r="AU1200" s="203" t="s">
        <v>81</v>
      </c>
      <c r="AV1200" s="13" t="s">
        <v>79</v>
      </c>
      <c r="AW1200" s="13" t="s">
        <v>33</v>
      </c>
      <c r="AX1200" s="13" t="s">
        <v>71</v>
      </c>
      <c r="AY1200" s="203" t="s">
        <v>138</v>
      </c>
    </row>
    <row r="1201" spans="1:65" s="14" customFormat="1" ht="10.199999999999999">
      <c r="B1201" s="204"/>
      <c r="C1201" s="205"/>
      <c r="D1201" s="195" t="s">
        <v>149</v>
      </c>
      <c r="E1201" s="206" t="s">
        <v>18</v>
      </c>
      <c r="F1201" s="207" t="s">
        <v>1528</v>
      </c>
      <c r="G1201" s="205"/>
      <c r="H1201" s="208">
        <v>44.1</v>
      </c>
      <c r="I1201" s="209"/>
      <c r="J1201" s="205"/>
      <c r="K1201" s="205"/>
      <c r="L1201" s="210"/>
      <c r="M1201" s="211"/>
      <c r="N1201" s="212"/>
      <c r="O1201" s="212"/>
      <c r="P1201" s="212"/>
      <c r="Q1201" s="212"/>
      <c r="R1201" s="212"/>
      <c r="S1201" s="212"/>
      <c r="T1201" s="213"/>
      <c r="AT1201" s="214" t="s">
        <v>149</v>
      </c>
      <c r="AU1201" s="214" t="s">
        <v>81</v>
      </c>
      <c r="AV1201" s="14" t="s">
        <v>81</v>
      </c>
      <c r="AW1201" s="14" t="s">
        <v>33</v>
      </c>
      <c r="AX1201" s="14" t="s">
        <v>71</v>
      </c>
      <c r="AY1201" s="214" t="s">
        <v>138</v>
      </c>
    </row>
    <row r="1202" spans="1:65" s="15" customFormat="1" ht="10.199999999999999">
      <c r="B1202" s="215"/>
      <c r="C1202" s="216"/>
      <c r="D1202" s="195" t="s">
        <v>149</v>
      </c>
      <c r="E1202" s="217" t="s">
        <v>18</v>
      </c>
      <c r="F1202" s="218" t="s">
        <v>154</v>
      </c>
      <c r="G1202" s="216"/>
      <c r="H1202" s="219">
        <v>44.1</v>
      </c>
      <c r="I1202" s="220"/>
      <c r="J1202" s="216"/>
      <c r="K1202" s="216"/>
      <c r="L1202" s="221"/>
      <c r="M1202" s="222"/>
      <c r="N1202" s="223"/>
      <c r="O1202" s="223"/>
      <c r="P1202" s="223"/>
      <c r="Q1202" s="223"/>
      <c r="R1202" s="223"/>
      <c r="S1202" s="223"/>
      <c r="T1202" s="224"/>
      <c r="AT1202" s="225" t="s">
        <v>149</v>
      </c>
      <c r="AU1202" s="225" t="s">
        <v>81</v>
      </c>
      <c r="AV1202" s="15" t="s">
        <v>145</v>
      </c>
      <c r="AW1202" s="15" t="s">
        <v>33</v>
      </c>
      <c r="AX1202" s="15" t="s">
        <v>79</v>
      </c>
      <c r="AY1202" s="225" t="s">
        <v>138</v>
      </c>
    </row>
    <row r="1203" spans="1:65" s="2" customFormat="1" ht="30" customHeight="1">
      <c r="A1203" s="37"/>
      <c r="B1203" s="38"/>
      <c r="C1203" s="176" t="s">
        <v>1529</v>
      </c>
      <c r="D1203" s="176" t="s">
        <v>140</v>
      </c>
      <c r="E1203" s="177" t="s">
        <v>1530</v>
      </c>
      <c r="F1203" s="178" t="s">
        <v>1531</v>
      </c>
      <c r="G1203" s="179" t="s">
        <v>157</v>
      </c>
      <c r="H1203" s="180">
        <v>8.4</v>
      </c>
      <c r="I1203" s="181"/>
      <c r="J1203" s="180">
        <f>ROUND(I1203*H1203,2)</f>
        <v>0</v>
      </c>
      <c r="K1203" s="178" t="s">
        <v>144</v>
      </c>
      <c r="L1203" s="42"/>
      <c r="M1203" s="182" t="s">
        <v>18</v>
      </c>
      <c r="N1203" s="183" t="s">
        <v>42</v>
      </c>
      <c r="O1203" s="67"/>
      <c r="P1203" s="184">
        <f>O1203*H1203</f>
        <v>0</v>
      </c>
      <c r="Q1203" s="184">
        <v>1E-4</v>
      </c>
      <c r="R1203" s="184">
        <f>Q1203*H1203</f>
        <v>8.4000000000000003E-4</v>
      </c>
      <c r="S1203" s="184">
        <v>0</v>
      </c>
      <c r="T1203" s="185">
        <f>S1203*H1203</f>
        <v>0</v>
      </c>
      <c r="U1203" s="37"/>
      <c r="V1203" s="37"/>
      <c r="W1203" s="37"/>
      <c r="X1203" s="37"/>
      <c r="Y1203" s="37"/>
      <c r="Z1203" s="37"/>
      <c r="AA1203" s="37"/>
      <c r="AB1203" s="37"/>
      <c r="AC1203" s="37"/>
      <c r="AD1203" s="37"/>
      <c r="AE1203" s="37"/>
      <c r="AR1203" s="186" t="s">
        <v>249</v>
      </c>
      <c r="AT1203" s="186" t="s">
        <v>140</v>
      </c>
      <c r="AU1203" s="186" t="s">
        <v>81</v>
      </c>
      <c r="AY1203" s="20" t="s">
        <v>138</v>
      </c>
      <c r="BE1203" s="187">
        <f>IF(N1203="základní",J1203,0)</f>
        <v>0</v>
      </c>
      <c r="BF1203" s="187">
        <f>IF(N1203="snížená",J1203,0)</f>
        <v>0</v>
      </c>
      <c r="BG1203" s="187">
        <f>IF(N1203="zákl. přenesená",J1203,0)</f>
        <v>0</v>
      </c>
      <c r="BH1203" s="187">
        <f>IF(N1203="sníž. přenesená",J1203,0)</f>
        <v>0</v>
      </c>
      <c r="BI1203" s="187">
        <f>IF(N1203="nulová",J1203,0)</f>
        <v>0</v>
      </c>
      <c r="BJ1203" s="20" t="s">
        <v>79</v>
      </c>
      <c r="BK1203" s="187">
        <f>ROUND(I1203*H1203,2)</f>
        <v>0</v>
      </c>
      <c r="BL1203" s="20" t="s">
        <v>249</v>
      </c>
      <c r="BM1203" s="186" t="s">
        <v>1532</v>
      </c>
    </row>
    <row r="1204" spans="1:65" s="2" customFormat="1" ht="10.199999999999999">
      <c r="A1204" s="37"/>
      <c r="B1204" s="38"/>
      <c r="C1204" s="39"/>
      <c r="D1204" s="188" t="s">
        <v>147</v>
      </c>
      <c r="E1204" s="39"/>
      <c r="F1204" s="189" t="s">
        <v>1533</v>
      </c>
      <c r="G1204" s="39"/>
      <c r="H1204" s="39"/>
      <c r="I1204" s="190"/>
      <c r="J1204" s="39"/>
      <c r="K1204" s="39"/>
      <c r="L1204" s="42"/>
      <c r="M1204" s="191"/>
      <c r="N1204" s="192"/>
      <c r="O1204" s="67"/>
      <c r="P1204" s="67"/>
      <c r="Q1204" s="67"/>
      <c r="R1204" s="67"/>
      <c r="S1204" s="67"/>
      <c r="T1204" s="68"/>
      <c r="U1204" s="37"/>
      <c r="V1204" s="37"/>
      <c r="W1204" s="37"/>
      <c r="X1204" s="37"/>
      <c r="Y1204" s="37"/>
      <c r="Z1204" s="37"/>
      <c r="AA1204" s="37"/>
      <c r="AB1204" s="37"/>
      <c r="AC1204" s="37"/>
      <c r="AD1204" s="37"/>
      <c r="AE1204" s="37"/>
      <c r="AT1204" s="20" t="s">
        <v>147</v>
      </c>
      <c r="AU1204" s="20" t="s">
        <v>81</v>
      </c>
    </row>
    <row r="1205" spans="1:65" s="13" customFormat="1" ht="10.199999999999999">
      <c r="B1205" s="193"/>
      <c r="C1205" s="194"/>
      <c r="D1205" s="195" t="s">
        <v>149</v>
      </c>
      <c r="E1205" s="196" t="s">
        <v>18</v>
      </c>
      <c r="F1205" s="197" t="s">
        <v>1527</v>
      </c>
      <c r="G1205" s="194"/>
      <c r="H1205" s="196" t="s">
        <v>18</v>
      </c>
      <c r="I1205" s="198"/>
      <c r="J1205" s="194"/>
      <c r="K1205" s="194"/>
      <c r="L1205" s="199"/>
      <c r="M1205" s="200"/>
      <c r="N1205" s="201"/>
      <c r="O1205" s="201"/>
      <c r="P1205" s="201"/>
      <c r="Q1205" s="201"/>
      <c r="R1205" s="201"/>
      <c r="S1205" s="201"/>
      <c r="T1205" s="202"/>
      <c r="AT1205" s="203" t="s">
        <v>149</v>
      </c>
      <c r="AU1205" s="203" t="s">
        <v>81</v>
      </c>
      <c r="AV1205" s="13" t="s">
        <v>79</v>
      </c>
      <c r="AW1205" s="13" t="s">
        <v>33</v>
      </c>
      <c r="AX1205" s="13" t="s">
        <v>71</v>
      </c>
      <c r="AY1205" s="203" t="s">
        <v>138</v>
      </c>
    </row>
    <row r="1206" spans="1:65" s="14" customFormat="1" ht="10.199999999999999">
      <c r="B1206" s="204"/>
      <c r="C1206" s="205"/>
      <c r="D1206" s="195" t="s">
        <v>149</v>
      </c>
      <c r="E1206" s="206" t="s">
        <v>18</v>
      </c>
      <c r="F1206" s="207" t="s">
        <v>1534</v>
      </c>
      <c r="G1206" s="205"/>
      <c r="H1206" s="208">
        <v>8.4</v>
      </c>
      <c r="I1206" s="209"/>
      <c r="J1206" s="205"/>
      <c r="K1206" s="205"/>
      <c r="L1206" s="210"/>
      <c r="M1206" s="211"/>
      <c r="N1206" s="212"/>
      <c r="O1206" s="212"/>
      <c r="P1206" s="212"/>
      <c r="Q1206" s="212"/>
      <c r="R1206" s="212"/>
      <c r="S1206" s="212"/>
      <c r="T1206" s="213"/>
      <c r="AT1206" s="214" t="s">
        <v>149</v>
      </c>
      <c r="AU1206" s="214" t="s">
        <v>81</v>
      </c>
      <c r="AV1206" s="14" t="s">
        <v>81</v>
      </c>
      <c r="AW1206" s="14" t="s">
        <v>33</v>
      </c>
      <c r="AX1206" s="14" t="s">
        <v>71</v>
      </c>
      <c r="AY1206" s="214" t="s">
        <v>138</v>
      </c>
    </row>
    <row r="1207" spans="1:65" s="15" customFormat="1" ht="10.199999999999999">
      <c r="B1207" s="215"/>
      <c r="C1207" s="216"/>
      <c r="D1207" s="195" t="s">
        <v>149</v>
      </c>
      <c r="E1207" s="217" t="s">
        <v>18</v>
      </c>
      <c r="F1207" s="218" t="s">
        <v>154</v>
      </c>
      <c r="G1207" s="216"/>
      <c r="H1207" s="219">
        <v>8.4</v>
      </c>
      <c r="I1207" s="220"/>
      <c r="J1207" s="216"/>
      <c r="K1207" s="216"/>
      <c r="L1207" s="221"/>
      <c r="M1207" s="222"/>
      <c r="N1207" s="223"/>
      <c r="O1207" s="223"/>
      <c r="P1207" s="223"/>
      <c r="Q1207" s="223"/>
      <c r="R1207" s="223"/>
      <c r="S1207" s="223"/>
      <c r="T1207" s="224"/>
      <c r="AT1207" s="225" t="s">
        <v>149</v>
      </c>
      <c r="AU1207" s="225" t="s">
        <v>81</v>
      </c>
      <c r="AV1207" s="15" t="s">
        <v>145</v>
      </c>
      <c r="AW1207" s="15" t="s">
        <v>33</v>
      </c>
      <c r="AX1207" s="15" t="s">
        <v>79</v>
      </c>
      <c r="AY1207" s="225" t="s">
        <v>138</v>
      </c>
    </row>
    <row r="1208" spans="1:65" s="2" customFormat="1" ht="22.2" customHeight="1">
      <c r="A1208" s="37"/>
      <c r="B1208" s="38"/>
      <c r="C1208" s="176" t="s">
        <v>1535</v>
      </c>
      <c r="D1208" s="176" t="s">
        <v>140</v>
      </c>
      <c r="E1208" s="177" t="s">
        <v>1536</v>
      </c>
      <c r="F1208" s="178" t="s">
        <v>1537</v>
      </c>
      <c r="G1208" s="179" t="s">
        <v>157</v>
      </c>
      <c r="H1208" s="180">
        <v>23.1</v>
      </c>
      <c r="I1208" s="181"/>
      <c r="J1208" s="180">
        <f>ROUND(I1208*H1208,2)</f>
        <v>0</v>
      </c>
      <c r="K1208" s="178" t="s">
        <v>144</v>
      </c>
      <c r="L1208" s="42"/>
      <c r="M1208" s="182" t="s">
        <v>18</v>
      </c>
      <c r="N1208" s="183" t="s">
        <v>42</v>
      </c>
      <c r="O1208" s="67"/>
      <c r="P1208" s="184">
        <f>O1208*H1208</f>
        <v>0</v>
      </c>
      <c r="Q1208" s="184">
        <v>1.1E-4</v>
      </c>
      <c r="R1208" s="184">
        <f>Q1208*H1208</f>
        <v>2.5410000000000003E-3</v>
      </c>
      <c r="S1208" s="184">
        <v>0</v>
      </c>
      <c r="T1208" s="185">
        <f>S1208*H1208</f>
        <v>0</v>
      </c>
      <c r="U1208" s="37"/>
      <c r="V1208" s="37"/>
      <c r="W1208" s="37"/>
      <c r="X1208" s="37"/>
      <c r="Y1208" s="37"/>
      <c r="Z1208" s="37"/>
      <c r="AA1208" s="37"/>
      <c r="AB1208" s="37"/>
      <c r="AC1208" s="37"/>
      <c r="AD1208" s="37"/>
      <c r="AE1208" s="37"/>
      <c r="AR1208" s="186" t="s">
        <v>249</v>
      </c>
      <c r="AT1208" s="186" t="s">
        <v>140</v>
      </c>
      <c r="AU1208" s="186" t="s">
        <v>81</v>
      </c>
      <c r="AY1208" s="20" t="s">
        <v>138</v>
      </c>
      <c r="BE1208" s="187">
        <f>IF(N1208="základní",J1208,0)</f>
        <v>0</v>
      </c>
      <c r="BF1208" s="187">
        <f>IF(N1208="snížená",J1208,0)</f>
        <v>0</v>
      </c>
      <c r="BG1208" s="187">
        <f>IF(N1208="zákl. přenesená",J1208,0)</f>
        <v>0</v>
      </c>
      <c r="BH1208" s="187">
        <f>IF(N1208="sníž. přenesená",J1208,0)</f>
        <v>0</v>
      </c>
      <c r="BI1208" s="187">
        <f>IF(N1208="nulová",J1208,0)</f>
        <v>0</v>
      </c>
      <c r="BJ1208" s="20" t="s">
        <v>79</v>
      </c>
      <c r="BK1208" s="187">
        <f>ROUND(I1208*H1208,2)</f>
        <v>0</v>
      </c>
      <c r="BL1208" s="20" t="s">
        <v>249</v>
      </c>
      <c r="BM1208" s="186" t="s">
        <v>1538</v>
      </c>
    </row>
    <row r="1209" spans="1:65" s="2" customFormat="1" ht="10.199999999999999">
      <c r="A1209" s="37"/>
      <c r="B1209" s="38"/>
      <c r="C1209" s="39"/>
      <c r="D1209" s="188" t="s">
        <v>147</v>
      </c>
      <c r="E1209" s="39"/>
      <c r="F1209" s="189" t="s">
        <v>1539</v>
      </c>
      <c r="G1209" s="39"/>
      <c r="H1209" s="39"/>
      <c r="I1209" s="190"/>
      <c r="J1209" s="39"/>
      <c r="K1209" s="39"/>
      <c r="L1209" s="42"/>
      <c r="M1209" s="191"/>
      <c r="N1209" s="192"/>
      <c r="O1209" s="67"/>
      <c r="P1209" s="67"/>
      <c r="Q1209" s="67"/>
      <c r="R1209" s="67"/>
      <c r="S1209" s="67"/>
      <c r="T1209" s="68"/>
      <c r="U1209" s="37"/>
      <c r="V1209" s="37"/>
      <c r="W1209" s="37"/>
      <c r="X1209" s="37"/>
      <c r="Y1209" s="37"/>
      <c r="Z1209" s="37"/>
      <c r="AA1209" s="37"/>
      <c r="AB1209" s="37"/>
      <c r="AC1209" s="37"/>
      <c r="AD1209" s="37"/>
      <c r="AE1209" s="37"/>
      <c r="AT1209" s="20" t="s">
        <v>147</v>
      </c>
      <c r="AU1209" s="20" t="s">
        <v>81</v>
      </c>
    </row>
    <row r="1210" spans="1:65" s="13" customFormat="1" ht="10.199999999999999">
      <c r="B1210" s="193"/>
      <c r="C1210" s="194"/>
      <c r="D1210" s="195" t="s">
        <v>149</v>
      </c>
      <c r="E1210" s="196" t="s">
        <v>18</v>
      </c>
      <c r="F1210" s="197" t="s">
        <v>1540</v>
      </c>
      <c r="G1210" s="194"/>
      <c r="H1210" s="196" t="s">
        <v>18</v>
      </c>
      <c r="I1210" s="198"/>
      <c r="J1210" s="194"/>
      <c r="K1210" s="194"/>
      <c r="L1210" s="199"/>
      <c r="M1210" s="200"/>
      <c r="N1210" s="201"/>
      <c r="O1210" s="201"/>
      <c r="P1210" s="201"/>
      <c r="Q1210" s="201"/>
      <c r="R1210" s="201"/>
      <c r="S1210" s="201"/>
      <c r="T1210" s="202"/>
      <c r="AT1210" s="203" t="s">
        <v>149</v>
      </c>
      <c r="AU1210" s="203" t="s">
        <v>81</v>
      </c>
      <c r="AV1210" s="13" t="s">
        <v>79</v>
      </c>
      <c r="AW1210" s="13" t="s">
        <v>33</v>
      </c>
      <c r="AX1210" s="13" t="s">
        <v>71</v>
      </c>
      <c r="AY1210" s="203" t="s">
        <v>138</v>
      </c>
    </row>
    <row r="1211" spans="1:65" s="14" customFormat="1" ht="10.199999999999999">
      <c r="B1211" s="204"/>
      <c r="C1211" s="205"/>
      <c r="D1211" s="195" t="s">
        <v>149</v>
      </c>
      <c r="E1211" s="206" t="s">
        <v>18</v>
      </c>
      <c r="F1211" s="207" t="s">
        <v>1541</v>
      </c>
      <c r="G1211" s="205"/>
      <c r="H1211" s="208">
        <v>23.1</v>
      </c>
      <c r="I1211" s="209"/>
      <c r="J1211" s="205"/>
      <c r="K1211" s="205"/>
      <c r="L1211" s="210"/>
      <c r="M1211" s="211"/>
      <c r="N1211" s="212"/>
      <c r="O1211" s="212"/>
      <c r="P1211" s="212"/>
      <c r="Q1211" s="212"/>
      <c r="R1211" s="212"/>
      <c r="S1211" s="212"/>
      <c r="T1211" s="213"/>
      <c r="AT1211" s="214" t="s">
        <v>149</v>
      </c>
      <c r="AU1211" s="214" t="s">
        <v>81</v>
      </c>
      <c r="AV1211" s="14" t="s">
        <v>81</v>
      </c>
      <c r="AW1211" s="14" t="s">
        <v>33</v>
      </c>
      <c r="AX1211" s="14" t="s">
        <v>71</v>
      </c>
      <c r="AY1211" s="214" t="s">
        <v>138</v>
      </c>
    </row>
    <row r="1212" spans="1:65" s="15" customFormat="1" ht="10.199999999999999">
      <c r="B1212" s="215"/>
      <c r="C1212" s="216"/>
      <c r="D1212" s="195" t="s">
        <v>149</v>
      </c>
      <c r="E1212" s="217" t="s">
        <v>18</v>
      </c>
      <c r="F1212" s="218" t="s">
        <v>154</v>
      </c>
      <c r="G1212" s="216"/>
      <c r="H1212" s="219">
        <v>23.1</v>
      </c>
      <c r="I1212" s="220"/>
      <c r="J1212" s="216"/>
      <c r="K1212" s="216"/>
      <c r="L1212" s="221"/>
      <c r="M1212" s="222"/>
      <c r="N1212" s="223"/>
      <c r="O1212" s="223"/>
      <c r="P1212" s="223"/>
      <c r="Q1212" s="223"/>
      <c r="R1212" s="223"/>
      <c r="S1212" s="223"/>
      <c r="T1212" s="224"/>
      <c r="AT1212" s="225" t="s">
        <v>149</v>
      </c>
      <c r="AU1212" s="225" t="s">
        <v>81</v>
      </c>
      <c r="AV1212" s="15" t="s">
        <v>145</v>
      </c>
      <c r="AW1212" s="15" t="s">
        <v>33</v>
      </c>
      <c r="AX1212" s="15" t="s">
        <v>79</v>
      </c>
      <c r="AY1212" s="225" t="s">
        <v>138</v>
      </c>
    </row>
    <row r="1213" spans="1:65" s="2" customFormat="1" ht="30" customHeight="1">
      <c r="A1213" s="37"/>
      <c r="B1213" s="38"/>
      <c r="C1213" s="176" t="s">
        <v>1542</v>
      </c>
      <c r="D1213" s="176" t="s">
        <v>140</v>
      </c>
      <c r="E1213" s="177" t="s">
        <v>1543</v>
      </c>
      <c r="F1213" s="178" t="s">
        <v>1544</v>
      </c>
      <c r="G1213" s="179" t="s">
        <v>157</v>
      </c>
      <c r="H1213" s="180">
        <v>9.4499999999999993</v>
      </c>
      <c r="I1213" s="181"/>
      <c r="J1213" s="180">
        <f>ROUND(I1213*H1213,2)</f>
        <v>0</v>
      </c>
      <c r="K1213" s="178" t="s">
        <v>144</v>
      </c>
      <c r="L1213" s="42"/>
      <c r="M1213" s="182" t="s">
        <v>18</v>
      </c>
      <c r="N1213" s="183" t="s">
        <v>42</v>
      </c>
      <c r="O1213" s="67"/>
      <c r="P1213" s="184">
        <f>O1213*H1213</f>
        <v>0</v>
      </c>
      <c r="Q1213" s="184">
        <v>1.6000000000000001E-4</v>
      </c>
      <c r="R1213" s="184">
        <f>Q1213*H1213</f>
        <v>1.5120000000000001E-3</v>
      </c>
      <c r="S1213" s="184">
        <v>0</v>
      </c>
      <c r="T1213" s="185">
        <f>S1213*H1213</f>
        <v>0</v>
      </c>
      <c r="U1213" s="37"/>
      <c r="V1213" s="37"/>
      <c r="W1213" s="37"/>
      <c r="X1213" s="37"/>
      <c r="Y1213" s="37"/>
      <c r="Z1213" s="37"/>
      <c r="AA1213" s="37"/>
      <c r="AB1213" s="37"/>
      <c r="AC1213" s="37"/>
      <c r="AD1213" s="37"/>
      <c r="AE1213" s="37"/>
      <c r="AR1213" s="186" t="s">
        <v>249</v>
      </c>
      <c r="AT1213" s="186" t="s">
        <v>140</v>
      </c>
      <c r="AU1213" s="186" t="s">
        <v>81</v>
      </c>
      <c r="AY1213" s="20" t="s">
        <v>138</v>
      </c>
      <c r="BE1213" s="187">
        <f>IF(N1213="základní",J1213,0)</f>
        <v>0</v>
      </c>
      <c r="BF1213" s="187">
        <f>IF(N1213="snížená",J1213,0)</f>
        <v>0</v>
      </c>
      <c r="BG1213" s="187">
        <f>IF(N1213="zákl. přenesená",J1213,0)</f>
        <v>0</v>
      </c>
      <c r="BH1213" s="187">
        <f>IF(N1213="sníž. přenesená",J1213,0)</f>
        <v>0</v>
      </c>
      <c r="BI1213" s="187">
        <f>IF(N1213="nulová",J1213,0)</f>
        <v>0</v>
      </c>
      <c r="BJ1213" s="20" t="s">
        <v>79</v>
      </c>
      <c r="BK1213" s="187">
        <f>ROUND(I1213*H1213,2)</f>
        <v>0</v>
      </c>
      <c r="BL1213" s="20" t="s">
        <v>249</v>
      </c>
      <c r="BM1213" s="186" t="s">
        <v>1545</v>
      </c>
    </row>
    <row r="1214" spans="1:65" s="2" customFormat="1" ht="10.199999999999999">
      <c r="A1214" s="37"/>
      <c r="B1214" s="38"/>
      <c r="C1214" s="39"/>
      <c r="D1214" s="188" t="s">
        <v>147</v>
      </c>
      <c r="E1214" s="39"/>
      <c r="F1214" s="189" t="s">
        <v>1546</v>
      </c>
      <c r="G1214" s="39"/>
      <c r="H1214" s="39"/>
      <c r="I1214" s="190"/>
      <c r="J1214" s="39"/>
      <c r="K1214" s="39"/>
      <c r="L1214" s="42"/>
      <c r="M1214" s="191"/>
      <c r="N1214" s="192"/>
      <c r="O1214" s="67"/>
      <c r="P1214" s="67"/>
      <c r="Q1214" s="67"/>
      <c r="R1214" s="67"/>
      <c r="S1214" s="67"/>
      <c r="T1214" s="68"/>
      <c r="U1214" s="37"/>
      <c r="V1214" s="37"/>
      <c r="W1214" s="37"/>
      <c r="X1214" s="37"/>
      <c r="Y1214" s="37"/>
      <c r="Z1214" s="37"/>
      <c r="AA1214" s="37"/>
      <c r="AB1214" s="37"/>
      <c r="AC1214" s="37"/>
      <c r="AD1214" s="37"/>
      <c r="AE1214" s="37"/>
      <c r="AT1214" s="20" t="s">
        <v>147</v>
      </c>
      <c r="AU1214" s="20" t="s">
        <v>81</v>
      </c>
    </row>
    <row r="1215" spans="1:65" s="13" customFormat="1" ht="10.199999999999999">
      <c r="B1215" s="193"/>
      <c r="C1215" s="194"/>
      <c r="D1215" s="195" t="s">
        <v>149</v>
      </c>
      <c r="E1215" s="196" t="s">
        <v>18</v>
      </c>
      <c r="F1215" s="197" t="s">
        <v>1540</v>
      </c>
      <c r="G1215" s="194"/>
      <c r="H1215" s="196" t="s">
        <v>18</v>
      </c>
      <c r="I1215" s="198"/>
      <c r="J1215" s="194"/>
      <c r="K1215" s="194"/>
      <c r="L1215" s="199"/>
      <c r="M1215" s="200"/>
      <c r="N1215" s="201"/>
      <c r="O1215" s="201"/>
      <c r="P1215" s="201"/>
      <c r="Q1215" s="201"/>
      <c r="R1215" s="201"/>
      <c r="S1215" s="201"/>
      <c r="T1215" s="202"/>
      <c r="AT1215" s="203" t="s">
        <v>149</v>
      </c>
      <c r="AU1215" s="203" t="s">
        <v>81</v>
      </c>
      <c r="AV1215" s="13" t="s">
        <v>79</v>
      </c>
      <c r="AW1215" s="13" t="s">
        <v>33</v>
      </c>
      <c r="AX1215" s="13" t="s">
        <v>71</v>
      </c>
      <c r="AY1215" s="203" t="s">
        <v>138</v>
      </c>
    </row>
    <row r="1216" spans="1:65" s="14" customFormat="1" ht="10.199999999999999">
      <c r="B1216" s="204"/>
      <c r="C1216" s="205"/>
      <c r="D1216" s="195" t="s">
        <v>149</v>
      </c>
      <c r="E1216" s="206" t="s">
        <v>18</v>
      </c>
      <c r="F1216" s="207" t="s">
        <v>1547</v>
      </c>
      <c r="G1216" s="205"/>
      <c r="H1216" s="208">
        <v>9.4499999999999993</v>
      </c>
      <c r="I1216" s="209"/>
      <c r="J1216" s="205"/>
      <c r="K1216" s="205"/>
      <c r="L1216" s="210"/>
      <c r="M1216" s="211"/>
      <c r="N1216" s="212"/>
      <c r="O1216" s="212"/>
      <c r="P1216" s="212"/>
      <c r="Q1216" s="212"/>
      <c r="R1216" s="212"/>
      <c r="S1216" s="212"/>
      <c r="T1216" s="213"/>
      <c r="AT1216" s="214" t="s">
        <v>149</v>
      </c>
      <c r="AU1216" s="214" t="s">
        <v>81</v>
      </c>
      <c r="AV1216" s="14" t="s">
        <v>81</v>
      </c>
      <c r="AW1216" s="14" t="s">
        <v>33</v>
      </c>
      <c r="AX1216" s="14" t="s">
        <v>71</v>
      </c>
      <c r="AY1216" s="214" t="s">
        <v>138</v>
      </c>
    </row>
    <row r="1217" spans="1:65" s="15" customFormat="1" ht="10.199999999999999">
      <c r="B1217" s="215"/>
      <c r="C1217" s="216"/>
      <c r="D1217" s="195" t="s">
        <v>149</v>
      </c>
      <c r="E1217" s="217" t="s">
        <v>18</v>
      </c>
      <c r="F1217" s="218" t="s">
        <v>154</v>
      </c>
      <c r="G1217" s="216"/>
      <c r="H1217" s="219">
        <v>9.4499999999999993</v>
      </c>
      <c r="I1217" s="220"/>
      <c r="J1217" s="216"/>
      <c r="K1217" s="216"/>
      <c r="L1217" s="221"/>
      <c r="M1217" s="222"/>
      <c r="N1217" s="223"/>
      <c r="O1217" s="223"/>
      <c r="P1217" s="223"/>
      <c r="Q1217" s="223"/>
      <c r="R1217" s="223"/>
      <c r="S1217" s="223"/>
      <c r="T1217" s="224"/>
      <c r="AT1217" s="225" t="s">
        <v>149</v>
      </c>
      <c r="AU1217" s="225" t="s">
        <v>81</v>
      </c>
      <c r="AV1217" s="15" t="s">
        <v>145</v>
      </c>
      <c r="AW1217" s="15" t="s">
        <v>33</v>
      </c>
      <c r="AX1217" s="15" t="s">
        <v>79</v>
      </c>
      <c r="AY1217" s="225" t="s">
        <v>138</v>
      </c>
    </row>
    <row r="1218" spans="1:65" s="2" customFormat="1" ht="14.4" customHeight="1">
      <c r="A1218" s="37"/>
      <c r="B1218" s="38"/>
      <c r="C1218" s="176" t="s">
        <v>1548</v>
      </c>
      <c r="D1218" s="176" t="s">
        <v>140</v>
      </c>
      <c r="E1218" s="177" t="s">
        <v>1549</v>
      </c>
      <c r="F1218" s="178" t="s">
        <v>1550</v>
      </c>
      <c r="G1218" s="179" t="s">
        <v>245</v>
      </c>
      <c r="H1218" s="180">
        <v>34</v>
      </c>
      <c r="I1218" s="181"/>
      <c r="J1218" s="180">
        <f>ROUND(I1218*H1218,2)</f>
        <v>0</v>
      </c>
      <c r="K1218" s="178" t="s">
        <v>144</v>
      </c>
      <c r="L1218" s="42"/>
      <c r="M1218" s="182" t="s">
        <v>18</v>
      </c>
      <c r="N1218" s="183" t="s">
        <v>42</v>
      </c>
      <c r="O1218" s="67"/>
      <c r="P1218" s="184">
        <f>O1218*H1218</f>
        <v>0</v>
      </c>
      <c r="Q1218" s="184">
        <v>0</v>
      </c>
      <c r="R1218" s="184">
        <f>Q1218*H1218</f>
        <v>0</v>
      </c>
      <c r="S1218" s="184">
        <v>0</v>
      </c>
      <c r="T1218" s="185">
        <f>S1218*H1218</f>
        <v>0</v>
      </c>
      <c r="U1218" s="37"/>
      <c r="V1218" s="37"/>
      <c r="W1218" s="37"/>
      <c r="X1218" s="37"/>
      <c r="Y1218" s="37"/>
      <c r="Z1218" s="37"/>
      <c r="AA1218" s="37"/>
      <c r="AB1218" s="37"/>
      <c r="AC1218" s="37"/>
      <c r="AD1218" s="37"/>
      <c r="AE1218" s="37"/>
      <c r="AR1218" s="186" t="s">
        <v>249</v>
      </c>
      <c r="AT1218" s="186" t="s">
        <v>140</v>
      </c>
      <c r="AU1218" s="186" t="s">
        <v>81</v>
      </c>
      <c r="AY1218" s="20" t="s">
        <v>138</v>
      </c>
      <c r="BE1218" s="187">
        <f>IF(N1218="základní",J1218,0)</f>
        <v>0</v>
      </c>
      <c r="BF1218" s="187">
        <f>IF(N1218="snížená",J1218,0)</f>
        <v>0</v>
      </c>
      <c r="BG1218" s="187">
        <f>IF(N1218="zákl. přenesená",J1218,0)</f>
        <v>0</v>
      </c>
      <c r="BH1218" s="187">
        <f>IF(N1218="sníž. přenesená",J1218,0)</f>
        <v>0</v>
      </c>
      <c r="BI1218" s="187">
        <f>IF(N1218="nulová",J1218,0)</f>
        <v>0</v>
      </c>
      <c r="BJ1218" s="20" t="s">
        <v>79</v>
      </c>
      <c r="BK1218" s="187">
        <f>ROUND(I1218*H1218,2)</f>
        <v>0</v>
      </c>
      <c r="BL1218" s="20" t="s">
        <v>249</v>
      </c>
      <c r="BM1218" s="186" t="s">
        <v>1551</v>
      </c>
    </row>
    <row r="1219" spans="1:65" s="2" customFormat="1" ht="10.199999999999999">
      <c r="A1219" s="37"/>
      <c r="B1219" s="38"/>
      <c r="C1219" s="39"/>
      <c r="D1219" s="188" t="s">
        <v>147</v>
      </c>
      <c r="E1219" s="39"/>
      <c r="F1219" s="189" t="s">
        <v>1552</v>
      </c>
      <c r="G1219" s="39"/>
      <c r="H1219" s="39"/>
      <c r="I1219" s="190"/>
      <c r="J1219" s="39"/>
      <c r="K1219" s="39"/>
      <c r="L1219" s="42"/>
      <c r="M1219" s="191"/>
      <c r="N1219" s="192"/>
      <c r="O1219" s="67"/>
      <c r="P1219" s="67"/>
      <c r="Q1219" s="67"/>
      <c r="R1219" s="67"/>
      <c r="S1219" s="67"/>
      <c r="T1219" s="68"/>
      <c r="U1219" s="37"/>
      <c r="V1219" s="37"/>
      <c r="W1219" s="37"/>
      <c r="X1219" s="37"/>
      <c r="Y1219" s="37"/>
      <c r="Z1219" s="37"/>
      <c r="AA1219" s="37"/>
      <c r="AB1219" s="37"/>
      <c r="AC1219" s="37"/>
      <c r="AD1219" s="37"/>
      <c r="AE1219" s="37"/>
      <c r="AT1219" s="20" t="s">
        <v>147</v>
      </c>
      <c r="AU1219" s="20" t="s">
        <v>81</v>
      </c>
    </row>
    <row r="1220" spans="1:65" s="14" customFormat="1" ht="10.199999999999999">
      <c r="B1220" s="204"/>
      <c r="C1220" s="205"/>
      <c r="D1220" s="195" t="s">
        <v>149</v>
      </c>
      <c r="E1220" s="206" t="s">
        <v>18</v>
      </c>
      <c r="F1220" s="207" t="s">
        <v>1553</v>
      </c>
      <c r="G1220" s="205"/>
      <c r="H1220" s="208">
        <v>34</v>
      </c>
      <c r="I1220" s="209"/>
      <c r="J1220" s="205"/>
      <c r="K1220" s="205"/>
      <c r="L1220" s="210"/>
      <c r="M1220" s="211"/>
      <c r="N1220" s="212"/>
      <c r="O1220" s="212"/>
      <c r="P1220" s="212"/>
      <c r="Q1220" s="212"/>
      <c r="R1220" s="212"/>
      <c r="S1220" s="212"/>
      <c r="T1220" s="213"/>
      <c r="AT1220" s="214" t="s">
        <v>149</v>
      </c>
      <c r="AU1220" s="214" t="s">
        <v>81</v>
      </c>
      <c r="AV1220" s="14" t="s">
        <v>81</v>
      </c>
      <c r="AW1220" s="14" t="s">
        <v>33</v>
      </c>
      <c r="AX1220" s="14" t="s">
        <v>71</v>
      </c>
      <c r="AY1220" s="214" t="s">
        <v>138</v>
      </c>
    </row>
    <row r="1221" spans="1:65" s="15" customFormat="1" ht="10.199999999999999">
      <c r="B1221" s="215"/>
      <c r="C1221" s="216"/>
      <c r="D1221" s="195" t="s">
        <v>149</v>
      </c>
      <c r="E1221" s="217" t="s">
        <v>18</v>
      </c>
      <c r="F1221" s="218" t="s">
        <v>154</v>
      </c>
      <c r="G1221" s="216"/>
      <c r="H1221" s="219">
        <v>34</v>
      </c>
      <c r="I1221" s="220"/>
      <c r="J1221" s="216"/>
      <c r="K1221" s="216"/>
      <c r="L1221" s="221"/>
      <c r="M1221" s="222"/>
      <c r="N1221" s="223"/>
      <c r="O1221" s="223"/>
      <c r="P1221" s="223"/>
      <c r="Q1221" s="223"/>
      <c r="R1221" s="223"/>
      <c r="S1221" s="223"/>
      <c r="T1221" s="224"/>
      <c r="AT1221" s="225" t="s">
        <v>149</v>
      </c>
      <c r="AU1221" s="225" t="s">
        <v>81</v>
      </c>
      <c r="AV1221" s="15" t="s">
        <v>145</v>
      </c>
      <c r="AW1221" s="15" t="s">
        <v>33</v>
      </c>
      <c r="AX1221" s="15" t="s">
        <v>79</v>
      </c>
      <c r="AY1221" s="225" t="s">
        <v>138</v>
      </c>
    </row>
    <row r="1222" spans="1:65" s="2" customFormat="1" ht="14.4" customHeight="1">
      <c r="A1222" s="37"/>
      <c r="B1222" s="38"/>
      <c r="C1222" s="176" t="s">
        <v>1554</v>
      </c>
      <c r="D1222" s="176" t="s">
        <v>140</v>
      </c>
      <c r="E1222" s="177" t="s">
        <v>1555</v>
      </c>
      <c r="F1222" s="178" t="s">
        <v>1556</v>
      </c>
      <c r="G1222" s="179" t="s">
        <v>245</v>
      </c>
      <c r="H1222" s="180">
        <v>4</v>
      </c>
      <c r="I1222" s="181"/>
      <c r="J1222" s="180">
        <f>ROUND(I1222*H1222,2)</f>
        <v>0</v>
      </c>
      <c r="K1222" s="178" t="s">
        <v>144</v>
      </c>
      <c r="L1222" s="42"/>
      <c r="M1222" s="182" t="s">
        <v>18</v>
      </c>
      <c r="N1222" s="183" t="s">
        <v>42</v>
      </c>
      <c r="O1222" s="67"/>
      <c r="P1222" s="184">
        <f>O1222*H1222</f>
        <v>0</v>
      </c>
      <c r="Q1222" s="184">
        <v>2.3000000000000001E-4</v>
      </c>
      <c r="R1222" s="184">
        <f>Q1222*H1222</f>
        <v>9.2000000000000003E-4</v>
      </c>
      <c r="S1222" s="184">
        <v>0</v>
      </c>
      <c r="T1222" s="185">
        <f>S1222*H1222</f>
        <v>0</v>
      </c>
      <c r="U1222" s="37"/>
      <c r="V1222" s="37"/>
      <c r="W1222" s="37"/>
      <c r="X1222" s="37"/>
      <c r="Y1222" s="37"/>
      <c r="Z1222" s="37"/>
      <c r="AA1222" s="37"/>
      <c r="AB1222" s="37"/>
      <c r="AC1222" s="37"/>
      <c r="AD1222" s="37"/>
      <c r="AE1222" s="37"/>
      <c r="AR1222" s="186" t="s">
        <v>249</v>
      </c>
      <c r="AT1222" s="186" t="s">
        <v>140</v>
      </c>
      <c r="AU1222" s="186" t="s">
        <v>81</v>
      </c>
      <c r="AY1222" s="20" t="s">
        <v>138</v>
      </c>
      <c r="BE1222" s="187">
        <f>IF(N1222="základní",J1222,0)</f>
        <v>0</v>
      </c>
      <c r="BF1222" s="187">
        <f>IF(N1222="snížená",J1222,0)</f>
        <v>0</v>
      </c>
      <c r="BG1222" s="187">
        <f>IF(N1222="zákl. přenesená",J1222,0)</f>
        <v>0</v>
      </c>
      <c r="BH1222" s="187">
        <f>IF(N1222="sníž. přenesená",J1222,0)</f>
        <v>0</v>
      </c>
      <c r="BI1222" s="187">
        <f>IF(N1222="nulová",J1222,0)</f>
        <v>0</v>
      </c>
      <c r="BJ1222" s="20" t="s">
        <v>79</v>
      </c>
      <c r="BK1222" s="187">
        <f>ROUND(I1222*H1222,2)</f>
        <v>0</v>
      </c>
      <c r="BL1222" s="20" t="s">
        <v>249</v>
      </c>
      <c r="BM1222" s="186" t="s">
        <v>1557</v>
      </c>
    </row>
    <row r="1223" spans="1:65" s="2" customFormat="1" ht="10.199999999999999">
      <c r="A1223" s="37"/>
      <c r="B1223" s="38"/>
      <c r="C1223" s="39"/>
      <c r="D1223" s="188" t="s">
        <v>147</v>
      </c>
      <c r="E1223" s="39"/>
      <c r="F1223" s="189" t="s">
        <v>1558</v>
      </c>
      <c r="G1223" s="39"/>
      <c r="H1223" s="39"/>
      <c r="I1223" s="190"/>
      <c r="J1223" s="39"/>
      <c r="K1223" s="39"/>
      <c r="L1223" s="42"/>
      <c r="M1223" s="191"/>
      <c r="N1223" s="192"/>
      <c r="O1223" s="67"/>
      <c r="P1223" s="67"/>
      <c r="Q1223" s="67"/>
      <c r="R1223" s="67"/>
      <c r="S1223" s="67"/>
      <c r="T1223" s="68"/>
      <c r="U1223" s="37"/>
      <c r="V1223" s="37"/>
      <c r="W1223" s="37"/>
      <c r="X1223" s="37"/>
      <c r="Y1223" s="37"/>
      <c r="Z1223" s="37"/>
      <c r="AA1223" s="37"/>
      <c r="AB1223" s="37"/>
      <c r="AC1223" s="37"/>
      <c r="AD1223" s="37"/>
      <c r="AE1223" s="37"/>
      <c r="AT1223" s="20" t="s">
        <v>147</v>
      </c>
      <c r="AU1223" s="20" t="s">
        <v>81</v>
      </c>
    </row>
    <row r="1224" spans="1:65" s="14" customFormat="1" ht="10.199999999999999">
      <c r="B1224" s="204"/>
      <c r="C1224" s="205"/>
      <c r="D1224" s="195" t="s">
        <v>149</v>
      </c>
      <c r="E1224" s="206" t="s">
        <v>18</v>
      </c>
      <c r="F1224" s="207" t="s">
        <v>1468</v>
      </c>
      <c r="G1224" s="205"/>
      <c r="H1224" s="208">
        <v>4</v>
      </c>
      <c r="I1224" s="209"/>
      <c r="J1224" s="205"/>
      <c r="K1224" s="205"/>
      <c r="L1224" s="210"/>
      <c r="M1224" s="211"/>
      <c r="N1224" s="212"/>
      <c r="O1224" s="212"/>
      <c r="P1224" s="212"/>
      <c r="Q1224" s="212"/>
      <c r="R1224" s="212"/>
      <c r="S1224" s="212"/>
      <c r="T1224" s="213"/>
      <c r="AT1224" s="214" t="s">
        <v>149</v>
      </c>
      <c r="AU1224" s="214" t="s">
        <v>81</v>
      </c>
      <c r="AV1224" s="14" t="s">
        <v>81</v>
      </c>
      <c r="AW1224" s="14" t="s">
        <v>33</v>
      </c>
      <c r="AX1224" s="14" t="s">
        <v>79</v>
      </c>
      <c r="AY1224" s="214" t="s">
        <v>138</v>
      </c>
    </row>
    <row r="1225" spans="1:65" s="2" customFormat="1" ht="19.8" customHeight="1">
      <c r="A1225" s="37"/>
      <c r="B1225" s="38"/>
      <c r="C1225" s="176" t="s">
        <v>1559</v>
      </c>
      <c r="D1225" s="176" t="s">
        <v>140</v>
      </c>
      <c r="E1225" s="177" t="s">
        <v>1560</v>
      </c>
      <c r="F1225" s="178" t="s">
        <v>1561</v>
      </c>
      <c r="G1225" s="179" t="s">
        <v>157</v>
      </c>
      <c r="H1225" s="180">
        <v>85.05</v>
      </c>
      <c r="I1225" s="181"/>
      <c r="J1225" s="180">
        <f>ROUND(I1225*H1225,2)</f>
        <v>0</v>
      </c>
      <c r="K1225" s="178" t="s">
        <v>144</v>
      </c>
      <c r="L1225" s="42"/>
      <c r="M1225" s="182" t="s">
        <v>18</v>
      </c>
      <c r="N1225" s="183" t="s">
        <v>42</v>
      </c>
      <c r="O1225" s="67"/>
      <c r="P1225" s="184">
        <f>O1225*H1225</f>
        <v>0</v>
      </c>
      <c r="Q1225" s="184">
        <v>1.0000000000000001E-5</v>
      </c>
      <c r="R1225" s="184">
        <f>Q1225*H1225</f>
        <v>8.5050000000000002E-4</v>
      </c>
      <c r="S1225" s="184">
        <v>0</v>
      </c>
      <c r="T1225" s="185">
        <f>S1225*H1225</f>
        <v>0</v>
      </c>
      <c r="U1225" s="37"/>
      <c r="V1225" s="37"/>
      <c r="W1225" s="37"/>
      <c r="X1225" s="37"/>
      <c r="Y1225" s="37"/>
      <c r="Z1225" s="37"/>
      <c r="AA1225" s="37"/>
      <c r="AB1225" s="37"/>
      <c r="AC1225" s="37"/>
      <c r="AD1225" s="37"/>
      <c r="AE1225" s="37"/>
      <c r="AR1225" s="186" t="s">
        <v>249</v>
      </c>
      <c r="AT1225" s="186" t="s">
        <v>140</v>
      </c>
      <c r="AU1225" s="186" t="s">
        <v>81</v>
      </c>
      <c r="AY1225" s="20" t="s">
        <v>138</v>
      </c>
      <c r="BE1225" s="187">
        <f>IF(N1225="základní",J1225,0)</f>
        <v>0</v>
      </c>
      <c r="BF1225" s="187">
        <f>IF(N1225="snížená",J1225,0)</f>
        <v>0</v>
      </c>
      <c r="BG1225" s="187">
        <f>IF(N1225="zákl. přenesená",J1225,0)</f>
        <v>0</v>
      </c>
      <c r="BH1225" s="187">
        <f>IF(N1225="sníž. přenesená",J1225,0)</f>
        <v>0</v>
      </c>
      <c r="BI1225" s="187">
        <f>IF(N1225="nulová",J1225,0)</f>
        <v>0</v>
      </c>
      <c r="BJ1225" s="20" t="s">
        <v>79</v>
      </c>
      <c r="BK1225" s="187">
        <f>ROUND(I1225*H1225,2)</f>
        <v>0</v>
      </c>
      <c r="BL1225" s="20" t="s">
        <v>249</v>
      </c>
      <c r="BM1225" s="186" t="s">
        <v>1562</v>
      </c>
    </row>
    <row r="1226" spans="1:65" s="2" customFormat="1" ht="10.199999999999999">
      <c r="A1226" s="37"/>
      <c r="B1226" s="38"/>
      <c r="C1226" s="39"/>
      <c r="D1226" s="188" t="s">
        <v>147</v>
      </c>
      <c r="E1226" s="39"/>
      <c r="F1226" s="189" t="s">
        <v>1563</v>
      </c>
      <c r="G1226" s="39"/>
      <c r="H1226" s="39"/>
      <c r="I1226" s="190"/>
      <c r="J1226" s="39"/>
      <c r="K1226" s="39"/>
      <c r="L1226" s="42"/>
      <c r="M1226" s="191"/>
      <c r="N1226" s="192"/>
      <c r="O1226" s="67"/>
      <c r="P1226" s="67"/>
      <c r="Q1226" s="67"/>
      <c r="R1226" s="67"/>
      <c r="S1226" s="67"/>
      <c r="T1226" s="68"/>
      <c r="U1226" s="37"/>
      <c r="V1226" s="37"/>
      <c r="W1226" s="37"/>
      <c r="X1226" s="37"/>
      <c r="Y1226" s="37"/>
      <c r="Z1226" s="37"/>
      <c r="AA1226" s="37"/>
      <c r="AB1226" s="37"/>
      <c r="AC1226" s="37"/>
      <c r="AD1226" s="37"/>
      <c r="AE1226" s="37"/>
      <c r="AT1226" s="20" t="s">
        <v>147</v>
      </c>
      <c r="AU1226" s="20" t="s">
        <v>81</v>
      </c>
    </row>
    <row r="1227" spans="1:65" s="14" customFormat="1" ht="10.199999999999999">
      <c r="B1227" s="204"/>
      <c r="C1227" s="205"/>
      <c r="D1227" s="195" t="s">
        <v>149</v>
      </c>
      <c r="E1227" s="206" t="s">
        <v>18</v>
      </c>
      <c r="F1227" s="207" t="s">
        <v>1564</v>
      </c>
      <c r="G1227" s="205"/>
      <c r="H1227" s="208">
        <v>85.05</v>
      </c>
      <c r="I1227" s="209"/>
      <c r="J1227" s="205"/>
      <c r="K1227" s="205"/>
      <c r="L1227" s="210"/>
      <c r="M1227" s="211"/>
      <c r="N1227" s="212"/>
      <c r="O1227" s="212"/>
      <c r="P1227" s="212"/>
      <c r="Q1227" s="212"/>
      <c r="R1227" s="212"/>
      <c r="S1227" s="212"/>
      <c r="T1227" s="213"/>
      <c r="AT1227" s="214" t="s">
        <v>149</v>
      </c>
      <c r="AU1227" s="214" t="s">
        <v>81</v>
      </c>
      <c r="AV1227" s="14" t="s">
        <v>81</v>
      </c>
      <c r="AW1227" s="14" t="s">
        <v>33</v>
      </c>
      <c r="AX1227" s="14" t="s">
        <v>79</v>
      </c>
      <c r="AY1227" s="214" t="s">
        <v>138</v>
      </c>
    </row>
    <row r="1228" spans="1:65" s="2" customFormat="1" ht="22.2" customHeight="1">
      <c r="A1228" s="37"/>
      <c r="B1228" s="38"/>
      <c r="C1228" s="176" t="s">
        <v>1565</v>
      </c>
      <c r="D1228" s="176" t="s">
        <v>140</v>
      </c>
      <c r="E1228" s="177" t="s">
        <v>1566</v>
      </c>
      <c r="F1228" s="178" t="s">
        <v>1567</v>
      </c>
      <c r="G1228" s="179" t="s">
        <v>213</v>
      </c>
      <c r="H1228" s="180">
        <v>0.09</v>
      </c>
      <c r="I1228" s="181"/>
      <c r="J1228" s="180">
        <f>ROUND(I1228*H1228,2)</f>
        <v>0</v>
      </c>
      <c r="K1228" s="178" t="s">
        <v>144</v>
      </c>
      <c r="L1228" s="42"/>
      <c r="M1228" s="182" t="s">
        <v>18</v>
      </c>
      <c r="N1228" s="183" t="s">
        <v>42</v>
      </c>
      <c r="O1228" s="67"/>
      <c r="P1228" s="184">
        <f>O1228*H1228</f>
        <v>0</v>
      </c>
      <c r="Q1228" s="184">
        <v>0</v>
      </c>
      <c r="R1228" s="184">
        <f>Q1228*H1228</f>
        <v>0</v>
      </c>
      <c r="S1228" s="184">
        <v>0</v>
      </c>
      <c r="T1228" s="185">
        <f>S1228*H1228</f>
        <v>0</v>
      </c>
      <c r="U1228" s="37"/>
      <c r="V1228" s="37"/>
      <c r="W1228" s="37"/>
      <c r="X1228" s="37"/>
      <c r="Y1228" s="37"/>
      <c r="Z1228" s="37"/>
      <c r="AA1228" s="37"/>
      <c r="AB1228" s="37"/>
      <c r="AC1228" s="37"/>
      <c r="AD1228" s="37"/>
      <c r="AE1228" s="37"/>
      <c r="AR1228" s="186" t="s">
        <v>249</v>
      </c>
      <c r="AT1228" s="186" t="s">
        <v>140</v>
      </c>
      <c r="AU1228" s="186" t="s">
        <v>81</v>
      </c>
      <c r="AY1228" s="20" t="s">
        <v>138</v>
      </c>
      <c r="BE1228" s="187">
        <f>IF(N1228="základní",J1228,0)</f>
        <v>0</v>
      </c>
      <c r="BF1228" s="187">
        <f>IF(N1228="snížená",J1228,0)</f>
        <v>0</v>
      </c>
      <c r="BG1228" s="187">
        <f>IF(N1228="zákl. přenesená",J1228,0)</f>
        <v>0</v>
      </c>
      <c r="BH1228" s="187">
        <f>IF(N1228="sníž. přenesená",J1228,0)</f>
        <v>0</v>
      </c>
      <c r="BI1228" s="187">
        <f>IF(N1228="nulová",J1228,0)</f>
        <v>0</v>
      </c>
      <c r="BJ1228" s="20" t="s">
        <v>79</v>
      </c>
      <c r="BK1228" s="187">
        <f>ROUND(I1228*H1228,2)</f>
        <v>0</v>
      </c>
      <c r="BL1228" s="20" t="s">
        <v>249</v>
      </c>
      <c r="BM1228" s="186" t="s">
        <v>1568</v>
      </c>
    </row>
    <row r="1229" spans="1:65" s="2" customFormat="1" ht="10.199999999999999">
      <c r="A1229" s="37"/>
      <c r="B1229" s="38"/>
      <c r="C1229" s="39"/>
      <c r="D1229" s="188" t="s">
        <v>147</v>
      </c>
      <c r="E1229" s="39"/>
      <c r="F1229" s="189" t="s">
        <v>1569</v>
      </c>
      <c r="G1229" s="39"/>
      <c r="H1229" s="39"/>
      <c r="I1229" s="190"/>
      <c r="J1229" s="39"/>
      <c r="K1229" s="39"/>
      <c r="L1229" s="42"/>
      <c r="M1229" s="191"/>
      <c r="N1229" s="192"/>
      <c r="O1229" s="67"/>
      <c r="P1229" s="67"/>
      <c r="Q1229" s="67"/>
      <c r="R1229" s="67"/>
      <c r="S1229" s="67"/>
      <c r="T1229" s="68"/>
      <c r="U1229" s="37"/>
      <c r="V1229" s="37"/>
      <c r="W1229" s="37"/>
      <c r="X1229" s="37"/>
      <c r="Y1229" s="37"/>
      <c r="Z1229" s="37"/>
      <c r="AA1229" s="37"/>
      <c r="AB1229" s="37"/>
      <c r="AC1229" s="37"/>
      <c r="AD1229" s="37"/>
      <c r="AE1229" s="37"/>
      <c r="AT1229" s="20" t="s">
        <v>147</v>
      </c>
      <c r="AU1229" s="20" t="s">
        <v>81</v>
      </c>
    </row>
    <row r="1230" spans="1:65" s="12" customFormat="1" ht="22.8" customHeight="1">
      <c r="B1230" s="160"/>
      <c r="C1230" s="161"/>
      <c r="D1230" s="162" t="s">
        <v>70</v>
      </c>
      <c r="E1230" s="174" t="s">
        <v>1570</v>
      </c>
      <c r="F1230" s="174" t="s">
        <v>1571</v>
      </c>
      <c r="G1230" s="161"/>
      <c r="H1230" s="161"/>
      <c r="I1230" s="164"/>
      <c r="J1230" s="175">
        <f>BK1230</f>
        <v>0</v>
      </c>
      <c r="K1230" s="161"/>
      <c r="L1230" s="166"/>
      <c r="M1230" s="167"/>
      <c r="N1230" s="168"/>
      <c r="O1230" s="168"/>
      <c r="P1230" s="169">
        <f>SUM(P1231:P1288)</f>
        <v>0</v>
      </c>
      <c r="Q1230" s="168"/>
      <c r="R1230" s="169">
        <f>SUM(R1231:R1288)</f>
        <v>0.40146999999999994</v>
      </c>
      <c r="S1230" s="168"/>
      <c r="T1230" s="170">
        <f>SUM(T1231:T1288)</f>
        <v>0.41907999999999995</v>
      </c>
      <c r="AR1230" s="171" t="s">
        <v>81</v>
      </c>
      <c r="AT1230" s="172" t="s">
        <v>70</v>
      </c>
      <c r="AU1230" s="172" t="s">
        <v>79</v>
      </c>
      <c r="AY1230" s="171" t="s">
        <v>138</v>
      </c>
      <c r="BK1230" s="173">
        <f>SUM(BK1231:BK1288)</f>
        <v>0</v>
      </c>
    </row>
    <row r="1231" spans="1:65" s="2" customFormat="1" ht="14.4" customHeight="1">
      <c r="A1231" s="37"/>
      <c r="B1231" s="38"/>
      <c r="C1231" s="176" t="s">
        <v>1572</v>
      </c>
      <c r="D1231" s="176" t="s">
        <v>140</v>
      </c>
      <c r="E1231" s="177" t="s">
        <v>1573</v>
      </c>
      <c r="F1231" s="178" t="s">
        <v>1574</v>
      </c>
      <c r="G1231" s="179" t="s">
        <v>252</v>
      </c>
      <c r="H1231" s="180">
        <v>4</v>
      </c>
      <c r="I1231" s="181"/>
      <c r="J1231" s="180">
        <f>ROUND(I1231*H1231,2)</f>
        <v>0</v>
      </c>
      <c r="K1231" s="178" t="s">
        <v>144</v>
      </c>
      <c r="L1231" s="42"/>
      <c r="M1231" s="182" t="s">
        <v>18</v>
      </c>
      <c r="N1231" s="183" t="s">
        <v>42</v>
      </c>
      <c r="O1231" s="67"/>
      <c r="P1231" s="184">
        <f>O1231*H1231</f>
        <v>0</v>
      </c>
      <c r="Q1231" s="184">
        <v>0</v>
      </c>
      <c r="R1231" s="184">
        <f>Q1231*H1231</f>
        <v>0</v>
      </c>
      <c r="S1231" s="184">
        <v>1.933E-2</v>
      </c>
      <c r="T1231" s="185">
        <f>S1231*H1231</f>
        <v>7.732E-2</v>
      </c>
      <c r="U1231" s="37"/>
      <c r="V1231" s="37"/>
      <c r="W1231" s="37"/>
      <c r="X1231" s="37"/>
      <c r="Y1231" s="37"/>
      <c r="Z1231" s="37"/>
      <c r="AA1231" s="37"/>
      <c r="AB1231" s="37"/>
      <c r="AC1231" s="37"/>
      <c r="AD1231" s="37"/>
      <c r="AE1231" s="37"/>
      <c r="AR1231" s="186" t="s">
        <v>249</v>
      </c>
      <c r="AT1231" s="186" t="s">
        <v>140</v>
      </c>
      <c r="AU1231" s="186" t="s">
        <v>81</v>
      </c>
      <c r="AY1231" s="20" t="s">
        <v>138</v>
      </c>
      <c r="BE1231" s="187">
        <f>IF(N1231="základní",J1231,0)</f>
        <v>0</v>
      </c>
      <c r="BF1231" s="187">
        <f>IF(N1231="snížená",J1231,0)</f>
        <v>0</v>
      </c>
      <c r="BG1231" s="187">
        <f>IF(N1231="zákl. přenesená",J1231,0)</f>
        <v>0</v>
      </c>
      <c r="BH1231" s="187">
        <f>IF(N1231="sníž. přenesená",J1231,0)</f>
        <v>0</v>
      </c>
      <c r="BI1231" s="187">
        <f>IF(N1231="nulová",J1231,0)</f>
        <v>0</v>
      </c>
      <c r="BJ1231" s="20" t="s">
        <v>79</v>
      </c>
      <c r="BK1231" s="187">
        <f>ROUND(I1231*H1231,2)</f>
        <v>0</v>
      </c>
      <c r="BL1231" s="20" t="s">
        <v>249</v>
      </c>
      <c r="BM1231" s="186" t="s">
        <v>1575</v>
      </c>
    </row>
    <row r="1232" spans="1:65" s="2" customFormat="1" ht="10.199999999999999">
      <c r="A1232" s="37"/>
      <c r="B1232" s="38"/>
      <c r="C1232" s="39"/>
      <c r="D1232" s="188" t="s">
        <v>147</v>
      </c>
      <c r="E1232" s="39"/>
      <c r="F1232" s="189" t="s">
        <v>1576</v>
      </c>
      <c r="G1232" s="39"/>
      <c r="H1232" s="39"/>
      <c r="I1232" s="190"/>
      <c r="J1232" s="39"/>
      <c r="K1232" s="39"/>
      <c r="L1232" s="42"/>
      <c r="M1232" s="191"/>
      <c r="N1232" s="192"/>
      <c r="O1232" s="67"/>
      <c r="P1232" s="67"/>
      <c r="Q1232" s="67"/>
      <c r="R1232" s="67"/>
      <c r="S1232" s="67"/>
      <c r="T1232" s="68"/>
      <c r="U1232" s="37"/>
      <c r="V1232" s="37"/>
      <c r="W1232" s="37"/>
      <c r="X1232" s="37"/>
      <c r="Y1232" s="37"/>
      <c r="Z1232" s="37"/>
      <c r="AA1232" s="37"/>
      <c r="AB1232" s="37"/>
      <c r="AC1232" s="37"/>
      <c r="AD1232" s="37"/>
      <c r="AE1232" s="37"/>
      <c r="AT1232" s="20" t="s">
        <v>147</v>
      </c>
      <c r="AU1232" s="20" t="s">
        <v>81</v>
      </c>
    </row>
    <row r="1233" spans="1:65" s="14" customFormat="1" ht="10.199999999999999">
      <c r="B1233" s="204"/>
      <c r="C1233" s="205"/>
      <c r="D1233" s="195" t="s">
        <v>149</v>
      </c>
      <c r="E1233" s="206" t="s">
        <v>18</v>
      </c>
      <c r="F1233" s="207" t="s">
        <v>1468</v>
      </c>
      <c r="G1233" s="205"/>
      <c r="H1233" s="208">
        <v>4</v>
      </c>
      <c r="I1233" s="209"/>
      <c r="J1233" s="205"/>
      <c r="K1233" s="205"/>
      <c r="L1233" s="210"/>
      <c r="M1233" s="211"/>
      <c r="N1233" s="212"/>
      <c r="O1233" s="212"/>
      <c r="P1233" s="212"/>
      <c r="Q1233" s="212"/>
      <c r="R1233" s="212"/>
      <c r="S1233" s="212"/>
      <c r="T1233" s="213"/>
      <c r="AT1233" s="214" t="s">
        <v>149</v>
      </c>
      <c r="AU1233" s="214" t="s">
        <v>81</v>
      </c>
      <c r="AV1233" s="14" t="s">
        <v>81</v>
      </c>
      <c r="AW1233" s="14" t="s">
        <v>33</v>
      </c>
      <c r="AX1233" s="14" t="s">
        <v>79</v>
      </c>
      <c r="AY1233" s="214" t="s">
        <v>138</v>
      </c>
    </row>
    <row r="1234" spans="1:65" s="2" customFormat="1" ht="14.4" customHeight="1">
      <c r="A1234" s="37"/>
      <c r="B1234" s="38"/>
      <c r="C1234" s="176" t="s">
        <v>1577</v>
      </c>
      <c r="D1234" s="176" t="s">
        <v>140</v>
      </c>
      <c r="E1234" s="177" t="s">
        <v>1578</v>
      </c>
      <c r="F1234" s="178" t="s">
        <v>1579</v>
      </c>
      <c r="G1234" s="179" t="s">
        <v>252</v>
      </c>
      <c r="H1234" s="180">
        <v>2</v>
      </c>
      <c r="I1234" s="181"/>
      <c r="J1234" s="180">
        <f>ROUND(I1234*H1234,2)</f>
        <v>0</v>
      </c>
      <c r="K1234" s="178" t="s">
        <v>18</v>
      </c>
      <c r="L1234" s="42"/>
      <c r="M1234" s="182" t="s">
        <v>18</v>
      </c>
      <c r="N1234" s="183" t="s">
        <v>42</v>
      </c>
      <c r="O1234" s="67"/>
      <c r="P1234" s="184">
        <f>O1234*H1234</f>
        <v>0</v>
      </c>
      <c r="Q1234" s="184">
        <v>0</v>
      </c>
      <c r="R1234" s="184">
        <f>Q1234*H1234</f>
        <v>0</v>
      </c>
      <c r="S1234" s="184">
        <v>1.72E-2</v>
      </c>
      <c r="T1234" s="185">
        <f>S1234*H1234</f>
        <v>3.44E-2</v>
      </c>
      <c r="U1234" s="37"/>
      <c r="V1234" s="37"/>
      <c r="W1234" s="37"/>
      <c r="X1234" s="37"/>
      <c r="Y1234" s="37"/>
      <c r="Z1234" s="37"/>
      <c r="AA1234" s="37"/>
      <c r="AB1234" s="37"/>
      <c r="AC1234" s="37"/>
      <c r="AD1234" s="37"/>
      <c r="AE1234" s="37"/>
      <c r="AR1234" s="186" t="s">
        <v>249</v>
      </c>
      <c r="AT1234" s="186" t="s">
        <v>140</v>
      </c>
      <c r="AU1234" s="186" t="s">
        <v>81</v>
      </c>
      <c r="AY1234" s="20" t="s">
        <v>138</v>
      </c>
      <c r="BE1234" s="187">
        <f>IF(N1234="základní",J1234,0)</f>
        <v>0</v>
      </c>
      <c r="BF1234" s="187">
        <f>IF(N1234="snížená",J1234,0)</f>
        <v>0</v>
      </c>
      <c r="BG1234" s="187">
        <f>IF(N1234="zákl. přenesená",J1234,0)</f>
        <v>0</v>
      </c>
      <c r="BH1234" s="187">
        <f>IF(N1234="sníž. přenesená",J1234,0)</f>
        <v>0</v>
      </c>
      <c r="BI1234" s="187">
        <f>IF(N1234="nulová",J1234,0)</f>
        <v>0</v>
      </c>
      <c r="BJ1234" s="20" t="s">
        <v>79</v>
      </c>
      <c r="BK1234" s="187">
        <f>ROUND(I1234*H1234,2)</f>
        <v>0</v>
      </c>
      <c r="BL1234" s="20" t="s">
        <v>249</v>
      </c>
      <c r="BM1234" s="186" t="s">
        <v>1580</v>
      </c>
    </row>
    <row r="1235" spans="1:65" s="14" customFormat="1" ht="10.199999999999999">
      <c r="B1235" s="204"/>
      <c r="C1235" s="205"/>
      <c r="D1235" s="195" t="s">
        <v>149</v>
      </c>
      <c r="E1235" s="206" t="s">
        <v>18</v>
      </c>
      <c r="F1235" s="207" t="s">
        <v>1426</v>
      </c>
      <c r="G1235" s="205"/>
      <c r="H1235" s="208">
        <v>2</v>
      </c>
      <c r="I1235" s="209"/>
      <c r="J1235" s="205"/>
      <c r="K1235" s="205"/>
      <c r="L1235" s="210"/>
      <c r="M1235" s="211"/>
      <c r="N1235" s="212"/>
      <c r="O1235" s="212"/>
      <c r="P1235" s="212"/>
      <c r="Q1235" s="212"/>
      <c r="R1235" s="212"/>
      <c r="S1235" s="212"/>
      <c r="T1235" s="213"/>
      <c r="AT1235" s="214" t="s">
        <v>149</v>
      </c>
      <c r="AU1235" s="214" t="s">
        <v>81</v>
      </c>
      <c r="AV1235" s="14" t="s">
        <v>81</v>
      </c>
      <c r="AW1235" s="14" t="s">
        <v>33</v>
      </c>
      <c r="AX1235" s="14" t="s">
        <v>79</v>
      </c>
      <c r="AY1235" s="214" t="s">
        <v>138</v>
      </c>
    </row>
    <row r="1236" spans="1:65" s="2" customFormat="1" ht="14.4" customHeight="1">
      <c r="A1236" s="37"/>
      <c r="B1236" s="38"/>
      <c r="C1236" s="176" t="s">
        <v>1581</v>
      </c>
      <c r="D1236" s="176" t="s">
        <v>140</v>
      </c>
      <c r="E1236" s="177" t="s">
        <v>1582</v>
      </c>
      <c r="F1236" s="178" t="s">
        <v>1583</v>
      </c>
      <c r="G1236" s="179" t="s">
        <v>252</v>
      </c>
      <c r="H1236" s="180">
        <v>11</v>
      </c>
      <c r="I1236" s="181"/>
      <c r="J1236" s="180">
        <f>ROUND(I1236*H1236,2)</f>
        <v>0</v>
      </c>
      <c r="K1236" s="178" t="s">
        <v>144</v>
      </c>
      <c r="L1236" s="42"/>
      <c r="M1236" s="182" t="s">
        <v>18</v>
      </c>
      <c r="N1236" s="183" t="s">
        <v>42</v>
      </c>
      <c r="O1236" s="67"/>
      <c r="P1236" s="184">
        <f>O1236*H1236</f>
        <v>0</v>
      </c>
      <c r="Q1236" s="184">
        <v>0</v>
      </c>
      <c r="R1236" s="184">
        <f>Q1236*H1236</f>
        <v>0</v>
      </c>
      <c r="S1236" s="184">
        <v>1.9460000000000002E-2</v>
      </c>
      <c r="T1236" s="185">
        <f>S1236*H1236</f>
        <v>0.21406000000000003</v>
      </c>
      <c r="U1236" s="37"/>
      <c r="V1236" s="37"/>
      <c r="W1236" s="37"/>
      <c r="X1236" s="37"/>
      <c r="Y1236" s="37"/>
      <c r="Z1236" s="37"/>
      <c r="AA1236" s="37"/>
      <c r="AB1236" s="37"/>
      <c r="AC1236" s="37"/>
      <c r="AD1236" s="37"/>
      <c r="AE1236" s="37"/>
      <c r="AR1236" s="186" t="s">
        <v>249</v>
      </c>
      <c r="AT1236" s="186" t="s">
        <v>140</v>
      </c>
      <c r="AU1236" s="186" t="s">
        <v>81</v>
      </c>
      <c r="AY1236" s="20" t="s">
        <v>138</v>
      </c>
      <c r="BE1236" s="187">
        <f>IF(N1236="základní",J1236,0)</f>
        <v>0</v>
      </c>
      <c r="BF1236" s="187">
        <f>IF(N1236="snížená",J1236,0)</f>
        <v>0</v>
      </c>
      <c r="BG1236" s="187">
        <f>IF(N1236="zákl. přenesená",J1236,0)</f>
        <v>0</v>
      </c>
      <c r="BH1236" s="187">
        <f>IF(N1236="sníž. přenesená",J1236,0)</f>
        <v>0</v>
      </c>
      <c r="BI1236" s="187">
        <f>IF(N1236="nulová",J1236,0)</f>
        <v>0</v>
      </c>
      <c r="BJ1236" s="20" t="s">
        <v>79</v>
      </c>
      <c r="BK1236" s="187">
        <f>ROUND(I1236*H1236,2)</f>
        <v>0</v>
      </c>
      <c r="BL1236" s="20" t="s">
        <v>249</v>
      </c>
      <c r="BM1236" s="186" t="s">
        <v>1584</v>
      </c>
    </row>
    <row r="1237" spans="1:65" s="2" customFormat="1" ht="10.199999999999999">
      <c r="A1237" s="37"/>
      <c r="B1237" s="38"/>
      <c r="C1237" s="39"/>
      <c r="D1237" s="188" t="s">
        <v>147</v>
      </c>
      <c r="E1237" s="39"/>
      <c r="F1237" s="189" t="s">
        <v>1585</v>
      </c>
      <c r="G1237" s="39"/>
      <c r="H1237" s="39"/>
      <c r="I1237" s="190"/>
      <c r="J1237" s="39"/>
      <c r="K1237" s="39"/>
      <c r="L1237" s="42"/>
      <c r="M1237" s="191"/>
      <c r="N1237" s="192"/>
      <c r="O1237" s="67"/>
      <c r="P1237" s="67"/>
      <c r="Q1237" s="67"/>
      <c r="R1237" s="67"/>
      <c r="S1237" s="67"/>
      <c r="T1237" s="68"/>
      <c r="U1237" s="37"/>
      <c r="V1237" s="37"/>
      <c r="W1237" s="37"/>
      <c r="X1237" s="37"/>
      <c r="Y1237" s="37"/>
      <c r="Z1237" s="37"/>
      <c r="AA1237" s="37"/>
      <c r="AB1237" s="37"/>
      <c r="AC1237" s="37"/>
      <c r="AD1237" s="37"/>
      <c r="AE1237" s="37"/>
      <c r="AT1237" s="20" t="s">
        <v>147</v>
      </c>
      <c r="AU1237" s="20" t="s">
        <v>81</v>
      </c>
    </row>
    <row r="1238" spans="1:65" s="14" customFormat="1" ht="10.199999999999999">
      <c r="B1238" s="204"/>
      <c r="C1238" s="205"/>
      <c r="D1238" s="195" t="s">
        <v>149</v>
      </c>
      <c r="E1238" s="206" t="s">
        <v>18</v>
      </c>
      <c r="F1238" s="207" t="s">
        <v>1586</v>
      </c>
      <c r="G1238" s="205"/>
      <c r="H1238" s="208">
        <v>11</v>
      </c>
      <c r="I1238" s="209"/>
      <c r="J1238" s="205"/>
      <c r="K1238" s="205"/>
      <c r="L1238" s="210"/>
      <c r="M1238" s="211"/>
      <c r="N1238" s="212"/>
      <c r="O1238" s="212"/>
      <c r="P1238" s="212"/>
      <c r="Q1238" s="212"/>
      <c r="R1238" s="212"/>
      <c r="S1238" s="212"/>
      <c r="T1238" s="213"/>
      <c r="AT1238" s="214" t="s">
        <v>149</v>
      </c>
      <c r="AU1238" s="214" t="s">
        <v>81</v>
      </c>
      <c r="AV1238" s="14" t="s">
        <v>81</v>
      </c>
      <c r="AW1238" s="14" t="s">
        <v>33</v>
      </c>
      <c r="AX1238" s="14" t="s">
        <v>79</v>
      </c>
      <c r="AY1238" s="214" t="s">
        <v>138</v>
      </c>
    </row>
    <row r="1239" spans="1:65" s="2" customFormat="1" ht="14.4" customHeight="1">
      <c r="A1239" s="37"/>
      <c r="B1239" s="38"/>
      <c r="C1239" s="176" t="s">
        <v>1587</v>
      </c>
      <c r="D1239" s="176" t="s">
        <v>140</v>
      </c>
      <c r="E1239" s="177" t="s">
        <v>1588</v>
      </c>
      <c r="F1239" s="178" t="s">
        <v>1589</v>
      </c>
      <c r="G1239" s="179" t="s">
        <v>252</v>
      </c>
      <c r="H1239" s="180">
        <v>1</v>
      </c>
      <c r="I1239" s="181"/>
      <c r="J1239" s="180">
        <f>ROUND(I1239*H1239,2)</f>
        <v>0</v>
      </c>
      <c r="K1239" s="178" t="s">
        <v>144</v>
      </c>
      <c r="L1239" s="42"/>
      <c r="M1239" s="182" t="s">
        <v>18</v>
      </c>
      <c r="N1239" s="183" t="s">
        <v>42</v>
      </c>
      <c r="O1239" s="67"/>
      <c r="P1239" s="184">
        <f>O1239*H1239</f>
        <v>0</v>
      </c>
      <c r="Q1239" s="184">
        <v>0</v>
      </c>
      <c r="R1239" s="184">
        <f>Q1239*H1239</f>
        <v>0</v>
      </c>
      <c r="S1239" s="184">
        <v>3.4700000000000002E-2</v>
      </c>
      <c r="T1239" s="185">
        <f>S1239*H1239</f>
        <v>3.4700000000000002E-2</v>
      </c>
      <c r="U1239" s="37"/>
      <c r="V1239" s="37"/>
      <c r="W1239" s="37"/>
      <c r="X1239" s="37"/>
      <c r="Y1239" s="37"/>
      <c r="Z1239" s="37"/>
      <c r="AA1239" s="37"/>
      <c r="AB1239" s="37"/>
      <c r="AC1239" s="37"/>
      <c r="AD1239" s="37"/>
      <c r="AE1239" s="37"/>
      <c r="AR1239" s="186" t="s">
        <v>249</v>
      </c>
      <c r="AT1239" s="186" t="s">
        <v>140</v>
      </c>
      <c r="AU1239" s="186" t="s">
        <v>81</v>
      </c>
      <c r="AY1239" s="20" t="s">
        <v>138</v>
      </c>
      <c r="BE1239" s="187">
        <f>IF(N1239="základní",J1239,0)</f>
        <v>0</v>
      </c>
      <c r="BF1239" s="187">
        <f>IF(N1239="snížená",J1239,0)</f>
        <v>0</v>
      </c>
      <c r="BG1239" s="187">
        <f>IF(N1239="zákl. přenesená",J1239,0)</f>
        <v>0</v>
      </c>
      <c r="BH1239" s="187">
        <f>IF(N1239="sníž. přenesená",J1239,0)</f>
        <v>0</v>
      </c>
      <c r="BI1239" s="187">
        <f>IF(N1239="nulová",J1239,0)</f>
        <v>0</v>
      </c>
      <c r="BJ1239" s="20" t="s">
        <v>79</v>
      </c>
      <c r="BK1239" s="187">
        <f>ROUND(I1239*H1239,2)</f>
        <v>0</v>
      </c>
      <c r="BL1239" s="20" t="s">
        <v>249</v>
      </c>
      <c r="BM1239" s="186" t="s">
        <v>1590</v>
      </c>
    </row>
    <row r="1240" spans="1:65" s="2" customFormat="1" ht="10.199999999999999">
      <c r="A1240" s="37"/>
      <c r="B1240" s="38"/>
      <c r="C1240" s="39"/>
      <c r="D1240" s="188" t="s">
        <v>147</v>
      </c>
      <c r="E1240" s="39"/>
      <c r="F1240" s="189" t="s">
        <v>1591</v>
      </c>
      <c r="G1240" s="39"/>
      <c r="H1240" s="39"/>
      <c r="I1240" s="190"/>
      <c r="J1240" s="39"/>
      <c r="K1240" s="39"/>
      <c r="L1240" s="42"/>
      <c r="M1240" s="191"/>
      <c r="N1240" s="192"/>
      <c r="O1240" s="67"/>
      <c r="P1240" s="67"/>
      <c r="Q1240" s="67"/>
      <c r="R1240" s="67"/>
      <c r="S1240" s="67"/>
      <c r="T1240" s="68"/>
      <c r="U1240" s="37"/>
      <c r="V1240" s="37"/>
      <c r="W1240" s="37"/>
      <c r="X1240" s="37"/>
      <c r="Y1240" s="37"/>
      <c r="Z1240" s="37"/>
      <c r="AA1240" s="37"/>
      <c r="AB1240" s="37"/>
      <c r="AC1240" s="37"/>
      <c r="AD1240" s="37"/>
      <c r="AE1240" s="37"/>
      <c r="AT1240" s="20" t="s">
        <v>147</v>
      </c>
      <c r="AU1240" s="20" t="s">
        <v>81</v>
      </c>
    </row>
    <row r="1241" spans="1:65" s="14" customFormat="1" ht="10.199999999999999">
      <c r="B1241" s="204"/>
      <c r="C1241" s="205"/>
      <c r="D1241" s="195" t="s">
        <v>149</v>
      </c>
      <c r="E1241" s="206" t="s">
        <v>18</v>
      </c>
      <c r="F1241" s="207" t="s">
        <v>255</v>
      </c>
      <c r="G1241" s="205"/>
      <c r="H1241" s="208">
        <v>1</v>
      </c>
      <c r="I1241" s="209"/>
      <c r="J1241" s="205"/>
      <c r="K1241" s="205"/>
      <c r="L1241" s="210"/>
      <c r="M1241" s="211"/>
      <c r="N1241" s="212"/>
      <c r="O1241" s="212"/>
      <c r="P1241" s="212"/>
      <c r="Q1241" s="212"/>
      <c r="R1241" s="212"/>
      <c r="S1241" s="212"/>
      <c r="T1241" s="213"/>
      <c r="AT1241" s="214" t="s">
        <v>149</v>
      </c>
      <c r="AU1241" s="214" t="s">
        <v>81</v>
      </c>
      <c r="AV1241" s="14" t="s">
        <v>81</v>
      </c>
      <c r="AW1241" s="14" t="s">
        <v>33</v>
      </c>
      <c r="AX1241" s="14" t="s">
        <v>79</v>
      </c>
      <c r="AY1241" s="214" t="s">
        <v>138</v>
      </c>
    </row>
    <row r="1242" spans="1:65" s="2" customFormat="1" ht="14.4" customHeight="1">
      <c r="A1242" s="37"/>
      <c r="B1242" s="38"/>
      <c r="C1242" s="176" t="s">
        <v>1592</v>
      </c>
      <c r="D1242" s="176" t="s">
        <v>140</v>
      </c>
      <c r="E1242" s="177" t="s">
        <v>1593</v>
      </c>
      <c r="F1242" s="178" t="s">
        <v>1594</v>
      </c>
      <c r="G1242" s="179" t="s">
        <v>245</v>
      </c>
      <c r="H1242" s="180">
        <v>2</v>
      </c>
      <c r="I1242" s="181"/>
      <c r="J1242" s="180">
        <f>ROUND(I1242*H1242,2)</f>
        <v>0</v>
      </c>
      <c r="K1242" s="178" t="s">
        <v>144</v>
      </c>
      <c r="L1242" s="42"/>
      <c r="M1242" s="182" t="s">
        <v>18</v>
      </c>
      <c r="N1242" s="183" t="s">
        <v>42</v>
      </c>
      <c r="O1242" s="67"/>
      <c r="P1242" s="184">
        <f>O1242*H1242</f>
        <v>0</v>
      </c>
      <c r="Q1242" s="184">
        <v>0</v>
      </c>
      <c r="R1242" s="184">
        <f>Q1242*H1242</f>
        <v>0</v>
      </c>
      <c r="S1242" s="184">
        <v>7.62E-3</v>
      </c>
      <c r="T1242" s="185">
        <f>S1242*H1242</f>
        <v>1.524E-2</v>
      </c>
      <c r="U1242" s="37"/>
      <c r="V1242" s="37"/>
      <c r="W1242" s="37"/>
      <c r="X1242" s="37"/>
      <c r="Y1242" s="37"/>
      <c r="Z1242" s="37"/>
      <c r="AA1242" s="37"/>
      <c r="AB1242" s="37"/>
      <c r="AC1242" s="37"/>
      <c r="AD1242" s="37"/>
      <c r="AE1242" s="37"/>
      <c r="AR1242" s="186" t="s">
        <v>249</v>
      </c>
      <c r="AT1242" s="186" t="s">
        <v>140</v>
      </c>
      <c r="AU1242" s="186" t="s">
        <v>81</v>
      </c>
      <c r="AY1242" s="20" t="s">
        <v>138</v>
      </c>
      <c r="BE1242" s="187">
        <f>IF(N1242="základní",J1242,0)</f>
        <v>0</v>
      </c>
      <c r="BF1242" s="187">
        <f>IF(N1242="snížená",J1242,0)</f>
        <v>0</v>
      </c>
      <c r="BG1242" s="187">
        <f>IF(N1242="zákl. přenesená",J1242,0)</f>
        <v>0</v>
      </c>
      <c r="BH1242" s="187">
        <f>IF(N1242="sníž. přenesená",J1242,0)</f>
        <v>0</v>
      </c>
      <c r="BI1242" s="187">
        <f>IF(N1242="nulová",J1242,0)</f>
        <v>0</v>
      </c>
      <c r="BJ1242" s="20" t="s">
        <v>79</v>
      </c>
      <c r="BK1242" s="187">
        <f>ROUND(I1242*H1242,2)</f>
        <v>0</v>
      </c>
      <c r="BL1242" s="20" t="s">
        <v>249</v>
      </c>
      <c r="BM1242" s="186" t="s">
        <v>1595</v>
      </c>
    </row>
    <row r="1243" spans="1:65" s="2" customFormat="1" ht="10.199999999999999">
      <c r="A1243" s="37"/>
      <c r="B1243" s="38"/>
      <c r="C1243" s="39"/>
      <c r="D1243" s="188" t="s">
        <v>147</v>
      </c>
      <c r="E1243" s="39"/>
      <c r="F1243" s="189" t="s">
        <v>1596</v>
      </c>
      <c r="G1243" s="39"/>
      <c r="H1243" s="39"/>
      <c r="I1243" s="190"/>
      <c r="J1243" s="39"/>
      <c r="K1243" s="39"/>
      <c r="L1243" s="42"/>
      <c r="M1243" s="191"/>
      <c r="N1243" s="192"/>
      <c r="O1243" s="67"/>
      <c r="P1243" s="67"/>
      <c r="Q1243" s="67"/>
      <c r="R1243" s="67"/>
      <c r="S1243" s="67"/>
      <c r="T1243" s="68"/>
      <c r="U1243" s="37"/>
      <c r="V1243" s="37"/>
      <c r="W1243" s="37"/>
      <c r="X1243" s="37"/>
      <c r="Y1243" s="37"/>
      <c r="Z1243" s="37"/>
      <c r="AA1243" s="37"/>
      <c r="AB1243" s="37"/>
      <c r="AC1243" s="37"/>
      <c r="AD1243" s="37"/>
      <c r="AE1243" s="37"/>
      <c r="AT1243" s="20" t="s">
        <v>147</v>
      </c>
      <c r="AU1243" s="20" t="s">
        <v>81</v>
      </c>
    </row>
    <row r="1244" spans="1:65" s="14" customFormat="1" ht="10.199999999999999">
      <c r="B1244" s="204"/>
      <c r="C1244" s="205"/>
      <c r="D1244" s="195" t="s">
        <v>149</v>
      </c>
      <c r="E1244" s="206" t="s">
        <v>18</v>
      </c>
      <c r="F1244" s="207" t="s">
        <v>1426</v>
      </c>
      <c r="G1244" s="205"/>
      <c r="H1244" s="208">
        <v>2</v>
      </c>
      <c r="I1244" s="209"/>
      <c r="J1244" s="205"/>
      <c r="K1244" s="205"/>
      <c r="L1244" s="210"/>
      <c r="M1244" s="211"/>
      <c r="N1244" s="212"/>
      <c r="O1244" s="212"/>
      <c r="P1244" s="212"/>
      <c r="Q1244" s="212"/>
      <c r="R1244" s="212"/>
      <c r="S1244" s="212"/>
      <c r="T1244" s="213"/>
      <c r="AT1244" s="214" t="s">
        <v>149</v>
      </c>
      <c r="AU1244" s="214" t="s">
        <v>81</v>
      </c>
      <c r="AV1244" s="14" t="s">
        <v>81</v>
      </c>
      <c r="AW1244" s="14" t="s">
        <v>33</v>
      </c>
      <c r="AX1244" s="14" t="s">
        <v>79</v>
      </c>
      <c r="AY1244" s="214" t="s">
        <v>138</v>
      </c>
    </row>
    <row r="1245" spans="1:65" s="2" customFormat="1" ht="14.4" customHeight="1">
      <c r="A1245" s="37"/>
      <c r="B1245" s="38"/>
      <c r="C1245" s="176" t="s">
        <v>1597</v>
      </c>
      <c r="D1245" s="176" t="s">
        <v>140</v>
      </c>
      <c r="E1245" s="177" t="s">
        <v>1598</v>
      </c>
      <c r="F1245" s="178" t="s">
        <v>1599</v>
      </c>
      <c r="G1245" s="179" t="s">
        <v>252</v>
      </c>
      <c r="H1245" s="180">
        <v>12</v>
      </c>
      <c r="I1245" s="181"/>
      <c r="J1245" s="180">
        <f>ROUND(I1245*H1245,2)</f>
        <v>0</v>
      </c>
      <c r="K1245" s="178" t="s">
        <v>144</v>
      </c>
      <c r="L1245" s="42"/>
      <c r="M1245" s="182" t="s">
        <v>18</v>
      </c>
      <c r="N1245" s="183" t="s">
        <v>42</v>
      </c>
      <c r="O1245" s="67"/>
      <c r="P1245" s="184">
        <f>O1245*H1245</f>
        <v>0</v>
      </c>
      <c r="Q1245" s="184">
        <v>0</v>
      </c>
      <c r="R1245" s="184">
        <f>Q1245*H1245</f>
        <v>0</v>
      </c>
      <c r="S1245" s="184">
        <v>1.7600000000000001E-3</v>
      </c>
      <c r="T1245" s="185">
        <f>S1245*H1245</f>
        <v>2.112E-2</v>
      </c>
      <c r="U1245" s="37"/>
      <c r="V1245" s="37"/>
      <c r="W1245" s="37"/>
      <c r="X1245" s="37"/>
      <c r="Y1245" s="37"/>
      <c r="Z1245" s="37"/>
      <c r="AA1245" s="37"/>
      <c r="AB1245" s="37"/>
      <c r="AC1245" s="37"/>
      <c r="AD1245" s="37"/>
      <c r="AE1245" s="37"/>
      <c r="AR1245" s="186" t="s">
        <v>249</v>
      </c>
      <c r="AT1245" s="186" t="s">
        <v>140</v>
      </c>
      <c r="AU1245" s="186" t="s">
        <v>81</v>
      </c>
      <c r="AY1245" s="20" t="s">
        <v>138</v>
      </c>
      <c r="BE1245" s="187">
        <f>IF(N1245="základní",J1245,0)</f>
        <v>0</v>
      </c>
      <c r="BF1245" s="187">
        <f>IF(N1245="snížená",J1245,0)</f>
        <v>0</v>
      </c>
      <c r="BG1245" s="187">
        <f>IF(N1245="zákl. přenesená",J1245,0)</f>
        <v>0</v>
      </c>
      <c r="BH1245" s="187">
        <f>IF(N1245="sníž. přenesená",J1245,0)</f>
        <v>0</v>
      </c>
      <c r="BI1245" s="187">
        <f>IF(N1245="nulová",J1245,0)</f>
        <v>0</v>
      </c>
      <c r="BJ1245" s="20" t="s">
        <v>79</v>
      </c>
      <c r="BK1245" s="187">
        <f>ROUND(I1245*H1245,2)</f>
        <v>0</v>
      </c>
      <c r="BL1245" s="20" t="s">
        <v>249</v>
      </c>
      <c r="BM1245" s="186" t="s">
        <v>1600</v>
      </c>
    </row>
    <row r="1246" spans="1:65" s="2" customFormat="1" ht="10.199999999999999">
      <c r="A1246" s="37"/>
      <c r="B1246" s="38"/>
      <c r="C1246" s="39"/>
      <c r="D1246" s="188" t="s">
        <v>147</v>
      </c>
      <c r="E1246" s="39"/>
      <c r="F1246" s="189" t="s">
        <v>1601</v>
      </c>
      <c r="G1246" s="39"/>
      <c r="H1246" s="39"/>
      <c r="I1246" s="190"/>
      <c r="J1246" s="39"/>
      <c r="K1246" s="39"/>
      <c r="L1246" s="42"/>
      <c r="M1246" s="191"/>
      <c r="N1246" s="192"/>
      <c r="O1246" s="67"/>
      <c r="P1246" s="67"/>
      <c r="Q1246" s="67"/>
      <c r="R1246" s="67"/>
      <c r="S1246" s="67"/>
      <c r="T1246" s="68"/>
      <c r="U1246" s="37"/>
      <c r="V1246" s="37"/>
      <c r="W1246" s="37"/>
      <c r="X1246" s="37"/>
      <c r="Y1246" s="37"/>
      <c r="Z1246" s="37"/>
      <c r="AA1246" s="37"/>
      <c r="AB1246" s="37"/>
      <c r="AC1246" s="37"/>
      <c r="AD1246" s="37"/>
      <c r="AE1246" s="37"/>
      <c r="AT1246" s="20" t="s">
        <v>147</v>
      </c>
      <c r="AU1246" s="20" t="s">
        <v>81</v>
      </c>
    </row>
    <row r="1247" spans="1:65" s="14" customFormat="1" ht="10.199999999999999">
      <c r="B1247" s="204"/>
      <c r="C1247" s="205"/>
      <c r="D1247" s="195" t="s">
        <v>149</v>
      </c>
      <c r="E1247" s="206" t="s">
        <v>18</v>
      </c>
      <c r="F1247" s="207" t="s">
        <v>1602</v>
      </c>
      <c r="G1247" s="205"/>
      <c r="H1247" s="208">
        <v>12</v>
      </c>
      <c r="I1247" s="209"/>
      <c r="J1247" s="205"/>
      <c r="K1247" s="205"/>
      <c r="L1247" s="210"/>
      <c r="M1247" s="211"/>
      <c r="N1247" s="212"/>
      <c r="O1247" s="212"/>
      <c r="P1247" s="212"/>
      <c r="Q1247" s="212"/>
      <c r="R1247" s="212"/>
      <c r="S1247" s="212"/>
      <c r="T1247" s="213"/>
      <c r="AT1247" s="214" t="s">
        <v>149</v>
      </c>
      <c r="AU1247" s="214" t="s">
        <v>81</v>
      </c>
      <c r="AV1247" s="14" t="s">
        <v>81</v>
      </c>
      <c r="AW1247" s="14" t="s">
        <v>33</v>
      </c>
      <c r="AX1247" s="14" t="s">
        <v>79</v>
      </c>
      <c r="AY1247" s="214" t="s">
        <v>138</v>
      </c>
    </row>
    <row r="1248" spans="1:65" s="2" customFormat="1" ht="14.4" customHeight="1">
      <c r="A1248" s="37"/>
      <c r="B1248" s="38"/>
      <c r="C1248" s="176" t="s">
        <v>1603</v>
      </c>
      <c r="D1248" s="176" t="s">
        <v>140</v>
      </c>
      <c r="E1248" s="177" t="s">
        <v>1604</v>
      </c>
      <c r="F1248" s="178" t="s">
        <v>1605</v>
      </c>
      <c r="G1248" s="179" t="s">
        <v>245</v>
      </c>
      <c r="H1248" s="180">
        <v>12</v>
      </c>
      <c r="I1248" s="181"/>
      <c r="J1248" s="180">
        <f>ROUND(I1248*H1248,2)</f>
        <v>0</v>
      </c>
      <c r="K1248" s="178" t="s">
        <v>144</v>
      </c>
      <c r="L1248" s="42"/>
      <c r="M1248" s="182" t="s">
        <v>18</v>
      </c>
      <c r="N1248" s="183" t="s">
        <v>42</v>
      </c>
      <c r="O1248" s="67"/>
      <c r="P1248" s="184">
        <f>O1248*H1248</f>
        <v>0</v>
      </c>
      <c r="Q1248" s="184">
        <v>0</v>
      </c>
      <c r="R1248" s="184">
        <f>Q1248*H1248</f>
        <v>0</v>
      </c>
      <c r="S1248" s="184">
        <v>8.4999999999999995E-4</v>
      </c>
      <c r="T1248" s="185">
        <f>S1248*H1248</f>
        <v>1.0199999999999999E-2</v>
      </c>
      <c r="U1248" s="37"/>
      <c r="V1248" s="37"/>
      <c r="W1248" s="37"/>
      <c r="X1248" s="37"/>
      <c r="Y1248" s="37"/>
      <c r="Z1248" s="37"/>
      <c r="AA1248" s="37"/>
      <c r="AB1248" s="37"/>
      <c r="AC1248" s="37"/>
      <c r="AD1248" s="37"/>
      <c r="AE1248" s="37"/>
      <c r="AR1248" s="186" t="s">
        <v>249</v>
      </c>
      <c r="AT1248" s="186" t="s">
        <v>140</v>
      </c>
      <c r="AU1248" s="186" t="s">
        <v>81</v>
      </c>
      <c r="AY1248" s="20" t="s">
        <v>138</v>
      </c>
      <c r="BE1248" s="187">
        <f>IF(N1248="základní",J1248,0)</f>
        <v>0</v>
      </c>
      <c r="BF1248" s="187">
        <f>IF(N1248="snížená",J1248,0)</f>
        <v>0</v>
      </c>
      <c r="BG1248" s="187">
        <f>IF(N1248="zákl. přenesená",J1248,0)</f>
        <v>0</v>
      </c>
      <c r="BH1248" s="187">
        <f>IF(N1248="sníž. přenesená",J1248,0)</f>
        <v>0</v>
      </c>
      <c r="BI1248" s="187">
        <f>IF(N1248="nulová",J1248,0)</f>
        <v>0</v>
      </c>
      <c r="BJ1248" s="20" t="s">
        <v>79</v>
      </c>
      <c r="BK1248" s="187">
        <f>ROUND(I1248*H1248,2)</f>
        <v>0</v>
      </c>
      <c r="BL1248" s="20" t="s">
        <v>249</v>
      </c>
      <c r="BM1248" s="186" t="s">
        <v>1606</v>
      </c>
    </row>
    <row r="1249" spans="1:65" s="2" customFormat="1" ht="10.199999999999999">
      <c r="A1249" s="37"/>
      <c r="B1249" s="38"/>
      <c r="C1249" s="39"/>
      <c r="D1249" s="188" t="s">
        <v>147</v>
      </c>
      <c r="E1249" s="39"/>
      <c r="F1249" s="189" t="s">
        <v>1607</v>
      </c>
      <c r="G1249" s="39"/>
      <c r="H1249" s="39"/>
      <c r="I1249" s="190"/>
      <c r="J1249" s="39"/>
      <c r="K1249" s="39"/>
      <c r="L1249" s="42"/>
      <c r="M1249" s="191"/>
      <c r="N1249" s="192"/>
      <c r="O1249" s="67"/>
      <c r="P1249" s="67"/>
      <c r="Q1249" s="67"/>
      <c r="R1249" s="67"/>
      <c r="S1249" s="67"/>
      <c r="T1249" s="68"/>
      <c r="U1249" s="37"/>
      <c r="V1249" s="37"/>
      <c r="W1249" s="37"/>
      <c r="X1249" s="37"/>
      <c r="Y1249" s="37"/>
      <c r="Z1249" s="37"/>
      <c r="AA1249" s="37"/>
      <c r="AB1249" s="37"/>
      <c r="AC1249" s="37"/>
      <c r="AD1249" s="37"/>
      <c r="AE1249" s="37"/>
      <c r="AT1249" s="20" t="s">
        <v>147</v>
      </c>
      <c r="AU1249" s="20" t="s">
        <v>81</v>
      </c>
    </row>
    <row r="1250" spans="1:65" s="14" customFormat="1" ht="10.199999999999999">
      <c r="B1250" s="204"/>
      <c r="C1250" s="205"/>
      <c r="D1250" s="195" t="s">
        <v>149</v>
      </c>
      <c r="E1250" s="206" t="s">
        <v>18</v>
      </c>
      <c r="F1250" s="207" t="s">
        <v>1602</v>
      </c>
      <c r="G1250" s="205"/>
      <c r="H1250" s="208">
        <v>12</v>
      </c>
      <c r="I1250" s="209"/>
      <c r="J1250" s="205"/>
      <c r="K1250" s="205"/>
      <c r="L1250" s="210"/>
      <c r="M1250" s="211"/>
      <c r="N1250" s="212"/>
      <c r="O1250" s="212"/>
      <c r="P1250" s="212"/>
      <c r="Q1250" s="212"/>
      <c r="R1250" s="212"/>
      <c r="S1250" s="212"/>
      <c r="T1250" s="213"/>
      <c r="AT1250" s="214" t="s">
        <v>149</v>
      </c>
      <c r="AU1250" s="214" t="s">
        <v>81</v>
      </c>
      <c r="AV1250" s="14" t="s">
        <v>81</v>
      </c>
      <c r="AW1250" s="14" t="s">
        <v>33</v>
      </c>
      <c r="AX1250" s="14" t="s">
        <v>79</v>
      </c>
      <c r="AY1250" s="214" t="s">
        <v>138</v>
      </c>
    </row>
    <row r="1251" spans="1:65" s="2" customFormat="1" ht="14.4" customHeight="1">
      <c r="A1251" s="37"/>
      <c r="B1251" s="38"/>
      <c r="C1251" s="176" t="s">
        <v>1608</v>
      </c>
      <c r="D1251" s="176" t="s">
        <v>140</v>
      </c>
      <c r="E1251" s="177" t="s">
        <v>1609</v>
      </c>
      <c r="F1251" s="178" t="s">
        <v>1610</v>
      </c>
      <c r="G1251" s="179" t="s">
        <v>245</v>
      </c>
      <c r="H1251" s="180">
        <v>14</v>
      </c>
      <c r="I1251" s="181"/>
      <c r="J1251" s="180">
        <f>ROUND(I1251*H1251,2)</f>
        <v>0</v>
      </c>
      <c r="K1251" s="178" t="s">
        <v>144</v>
      </c>
      <c r="L1251" s="42"/>
      <c r="M1251" s="182" t="s">
        <v>18</v>
      </c>
      <c r="N1251" s="183" t="s">
        <v>42</v>
      </c>
      <c r="O1251" s="67"/>
      <c r="P1251" s="184">
        <f>O1251*H1251</f>
        <v>0</v>
      </c>
      <c r="Q1251" s="184">
        <v>0</v>
      </c>
      <c r="R1251" s="184">
        <f>Q1251*H1251</f>
        <v>0</v>
      </c>
      <c r="S1251" s="184">
        <v>8.5999999999999998E-4</v>
      </c>
      <c r="T1251" s="185">
        <f>S1251*H1251</f>
        <v>1.204E-2</v>
      </c>
      <c r="U1251" s="37"/>
      <c r="V1251" s="37"/>
      <c r="W1251" s="37"/>
      <c r="X1251" s="37"/>
      <c r="Y1251" s="37"/>
      <c r="Z1251" s="37"/>
      <c r="AA1251" s="37"/>
      <c r="AB1251" s="37"/>
      <c r="AC1251" s="37"/>
      <c r="AD1251" s="37"/>
      <c r="AE1251" s="37"/>
      <c r="AR1251" s="186" t="s">
        <v>249</v>
      </c>
      <c r="AT1251" s="186" t="s">
        <v>140</v>
      </c>
      <c r="AU1251" s="186" t="s">
        <v>81</v>
      </c>
      <c r="AY1251" s="20" t="s">
        <v>138</v>
      </c>
      <c r="BE1251" s="187">
        <f>IF(N1251="základní",J1251,0)</f>
        <v>0</v>
      </c>
      <c r="BF1251" s="187">
        <f>IF(N1251="snížená",J1251,0)</f>
        <v>0</v>
      </c>
      <c r="BG1251" s="187">
        <f>IF(N1251="zákl. přenesená",J1251,0)</f>
        <v>0</v>
      </c>
      <c r="BH1251" s="187">
        <f>IF(N1251="sníž. přenesená",J1251,0)</f>
        <v>0</v>
      </c>
      <c r="BI1251" s="187">
        <f>IF(N1251="nulová",J1251,0)</f>
        <v>0</v>
      </c>
      <c r="BJ1251" s="20" t="s">
        <v>79</v>
      </c>
      <c r="BK1251" s="187">
        <f>ROUND(I1251*H1251,2)</f>
        <v>0</v>
      </c>
      <c r="BL1251" s="20" t="s">
        <v>249</v>
      </c>
      <c r="BM1251" s="186" t="s">
        <v>1611</v>
      </c>
    </row>
    <row r="1252" spans="1:65" s="2" customFormat="1" ht="10.199999999999999">
      <c r="A1252" s="37"/>
      <c r="B1252" s="38"/>
      <c r="C1252" s="39"/>
      <c r="D1252" s="188" t="s">
        <v>147</v>
      </c>
      <c r="E1252" s="39"/>
      <c r="F1252" s="189" t="s">
        <v>1612</v>
      </c>
      <c r="G1252" s="39"/>
      <c r="H1252" s="39"/>
      <c r="I1252" s="190"/>
      <c r="J1252" s="39"/>
      <c r="K1252" s="39"/>
      <c r="L1252" s="42"/>
      <c r="M1252" s="191"/>
      <c r="N1252" s="192"/>
      <c r="O1252" s="67"/>
      <c r="P1252" s="67"/>
      <c r="Q1252" s="67"/>
      <c r="R1252" s="67"/>
      <c r="S1252" s="67"/>
      <c r="T1252" s="68"/>
      <c r="U1252" s="37"/>
      <c r="V1252" s="37"/>
      <c r="W1252" s="37"/>
      <c r="X1252" s="37"/>
      <c r="Y1252" s="37"/>
      <c r="Z1252" s="37"/>
      <c r="AA1252" s="37"/>
      <c r="AB1252" s="37"/>
      <c r="AC1252" s="37"/>
      <c r="AD1252" s="37"/>
      <c r="AE1252" s="37"/>
      <c r="AT1252" s="20" t="s">
        <v>147</v>
      </c>
      <c r="AU1252" s="20" t="s">
        <v>81</v>
      </c>
    </row>
    <row r="1253" spans="1:65" s="14" customFormat="1" ht="10.199999999999999">
      <c r="B1253" s="204"/>
      <c r="C1253" s="205"/>
      <c r="D1253" s="195" t="s">
        <v>149</v>
      </c>
      <c r="E1253" s="206" t="s">
        <v>18</v>
      </c>
      <c r="F1253" s="207" t="s">
        <v>1415</v>
      </c>
      <c r="G1253" s="205"/>
      <c r="H1253" s="208">
        <v>14</v>
      </c>
      <c r="I1253" s="209"/>
      <c r="J1253" s="205"/>
      <c r="K1253" s="205"/>
      <c r="L1253" s="210"/>
      <c r="M1253" s="211"/>
      <c r="N1253" s="212"/>
      <c r="O1253" s="212"/>
      <c r="P1253" s="212"/>
      <c r="Q1253" s="212"/>
      <c r="R1253" s="212"/>
      <c r="S1253" s="212"/>
      <c r="T1253" s="213"/>
      <c r="AT1253" s="214" t="s">
        <v>149</v>
      </c>
      <c r="AU1253" s="214" t="s">
        <v>81</v>
      </c>
      <c r="AV1253" s="14" t="s">
        <v>81</v>
      </c>
      <c r="AW1253" s="14" t="s">
        <v>33</v>
      </c>
      <c r="AX1253" s="14" t="s">
        <v>79</v>
      </c>
      <c r="AY1253" s="214" t="s">
        <v>138</v>
      </c>
    </row>
    <row r="1254" spans="1:65" s="2" customFormat="1" ht="14.4" customHeight="1">
      <c r="A1254" s="37"/>
      <c r="B1254" s="38"/>
      <c r="C1254" s="176" t="s">
        <v>1613</v>
      </c>
      <c r="D1254" s="176" t="s">
        <v>140</v>
      </c>
      <c r="E1254" s="177" t="s">
        <v>1614</v>
      </c>
      <c r="F1254" s="178" t="s">
        <v>1615</v>
      </c>
      <c r="G1254" s="179" t="s">
        <v>252</v>
      </c>
      <c r="H1254" s="180">
        <v>4</v>
      </c>
      <c r="I1254" s="181"/>
      <c r="J1254" s="180">
        <f>ROUND(I1254*H1254,2)</f>
        <v>0</v>
      </c>
      <c r="K1254" s="178" t="s">
        <v>18</v>
      </c>
      <c r="L1254" s="42"/>
      <c r="M1254" s="182" t="s">
        <v>18</v>
      </c>
      <c r="N1254" s="183" t="s">
        <v>42</v>
      </c>
      <c r="O1254" s="67"/>
      <c r="P1254" s="184">
        <f>O1254*H1254</f>
        <v>0</v>
      </c>
      <c r="Q1254" s="184">
        <v>2.9440000000000001E-2</v>
      </c>
      <c r="R1254" s="184">
        <f>Q1254*H1254</f>
        <v>0.11776</v>
      </c>
      <c r="S1254" s="184">
        <v>0</v>
      </c>
      <c r="T1254" s="185">
        <f>S1254*H1254</f>
        <v>0</v>
      </c>
      <c r="U1254" s="37"/>
      <c r="V1254" s="37"/>
      <c r="W1254" s="37"/>
      <c r="X1254" s="37"/>
      <c r="Y1254" s="37"/>
      <c r="Z1254" s="37"/>
      <c r="AA1254" s="37"/>
      <c r="AB1254" s="37"/>
      <c r="AC1254" s="37"/>
      <c r="AD1254" s="37"/>
      <c r="AE1254" s="37"/>
      <c r="AR1254" s="186" t="s">
        <v>249</v>
      </c>
      <c r="AT1254" s="186" t="s">
        <v>140</v>
      </c>
      <c r="AU1254" s="186" t="s">
        <v>81</v>
      </c>
      <c r="AY1254" s="20" t="s">
        <v>138</v>
      </c>
      <c r="BE1254" s="187">
        <f>IF(N1254="základní",J1254,0)</f>
        <v>0</v>
      </c>
      <c r="BF1254" s="187">
        <f>IF(N1254="snížená",J1254,0)</f>
        <v>0</v>
      </c>
      <c r="BG1254" s="187">
        <f>IF(N1254="zákl. přenesená",J1254,0)</f>
        <v>0</v>
      </c>
      <c r="BH1254" s="187">
        <f>IF(N1254="sníž. přenesená",J1254,0)</f>
        <v>0</v>
      </c>
      <c r="BI1254" s="187">
        <f>IF(N1254="nulová",J1254,0)</f>
        <v>0</v>
      </c>
      <c r="BJ1254" s="20" t="s">
        <v>79</v>
      </c>
      <c r="BK1254" s="187">
        <f>ROUND(I1254*H1254,2)</f>
        <v>0</v>
      </c>
      <c r="BL1254" s="20" t="s">
        <v>249</v>
      </c>
      <c r="BM1254" s="186" t="s">
        <v>1616</v>
      </c>
    </row>
    <row r="1255" spans="1:65" s="14" customFormat="1" ht="10.199999999999999">
      <c r="B1255" s="204"/>
      <c r="C1255" s="205"/>
      <c r="D1255" s="195" t="s">
        <v>149</v>
      </c>
      <c r="E1255" s="206" t="s">
        <v>18</v>
      </c>
      <c r="F1255" s="207" t="s">
        <v>1468</v>
      </c>
      <c r="G1255" s="205"/>
      <c r="H1255" s="208">
        <v>4</v>
      </c>
      <c r="I1255" s="209"/>
      <c r="J1255" s="205"/>
      <c r="K1255" s="205"/>
      <c r="L1255" s="210"/>
      <c r="M1255" s="211"/>
      <c r="N1255" s="212"/>
      <c r="O1255" s="212"/>
      <c r="P1255" s="212"/>
      <c r="Q1255" s="212"/>
      <c r="R1255" s="212"/>
      <c r="S1255" s="212"/>
      <c r="T1255" s="213"/>
      <c r="AT1255" s="214" t="s">
        <v>149</v>
      </c>
      <c r="AU1255" s="214" t="s">
        <v>81</v>
      </c>
      <c r="AV1255" s="14" t="s">
        <v>81</v>
      </c>
      <c r="AW1255" s="14" t="s">
        <v>33</v>
      </c>
      <c r="AX1255" s="14" t="s">
        <v>79</v>
      </c>
      <c r="AY1255" s="214" t="s">
        <v>138</v>
      </c>
    </row>
    <row r="1256" spans="1:65" s="2" customFormat="1" ht="14.4" customHeight="1">
      <c r="A1256" s="37"/>
      <c r="B1256" s="38"/>
      <c r="C1256" s="176" t="s">
        <v>1617</v>
      </c>
      <c r="D1256" s="176" t="s">
        <v>140</v>
      </c>
      <c r="E1256" s="177" t="s">
        <v>1618</v>
      </c>
      <c r="F1256" s="178" t="s">
        <v>1619</v>
      </c>
      <c r="G1256" s="179" t="s">
        <v>252</v>
      </c>
      <c r="H1256" s="180">
        <v>2</v>
      </c>
      <c r="I1256" s="181"/>
      <c r="J1256" s="180">
        <f>ROUND(I1256*H1256,2)</f>
        <v>0</v>
      </c>
      <c r="K1256" s="178" t="s">
        <v>18</v>
      </c>
      <c r="L1256" s="42"/>
      <c r="M1256" s="182" t="s">
        <v>18</v>
      </c>
      <c r="N1256" s="183" t="s">
        <v>42</v>
      </c>
      <c r="O1256" s="67"/>
      <c r="P1256" s="184">
        <f>O1256*H1256</f>
        <v>0</v>
      </c>
      <c r="Q1256" s="184">
        <v>1.3820000000000001E-2</v>
      </c>
      <c r="R1256" s="184">
        <f>Q1256*H1256</f>
        <v>2.7640000000000001E-2</v>
      </c>
      <c r="S1256" s="184">
        <v>0</v>
      </c>
      <c r="T1256" s="185">
        <f>S1256*H1256</f>
        <v>0</v>
      </c>
      <c r="U1256" s="37"/>
      <c r="V1256" s="37"/>
      <c r="W1256" s="37"/>
      <c r="X1256" s="37"/>
      <c r="Y1256" s="37"/>
      <c r="Z1256" s="37"/>
      <c r="AA1256" s="37"/>
      <c r="AB1256" s="37"/>
      <c r="AC1256" s="37"/>
      <c r="AD1256" s="37"/>
      <c r="AE1256" s="37"/>
      <c r="AR1256" s="186" t="s">
        <v>249</v>
      </c>
      <c r="AT1256" s="186" t="s">
        <v>140</v>
      </c>
      <c r="AU1256" s="186" t="s">
        <v>81</v>
      </c>
      <c r="AY1256" s="20" t="s">
        <v>138</v>
      </c>
      <c r="BE1256" s="187">
        <f>IF(N1256="základní",J1256,0)</f>
        <v>0</v>
      </c>
      <c r="BF1256" s="187">
        <f>IF(N1256="snížená",J1256,0)</f>
        <v>0</v>
      </c>
      <c r="BG1256" s="187">
        <f>IF(N1256="zákl. přenesená",J1256,0)</f>
        <v>0</v>
      </c>
      <c r="BH1256" s="187">
        <f>IF(N1256="sníž. přenesená",J1256,0)</f>
        <v>0</v>
      </c>
      <c r="BI1256" s="187">
        <f>IF(N1256="nulová",J1256,0)</f>
        <v>0</v>
      </c>
      <c r="BJ1256" s="20" t="s">
        <v>79</v>
      </c>
      <c r="BK1256" s="187">
        <f>ROUND(I1256*H1256,2)</f>
        <v>0</v>
      </c>
      <c r="BL1256" s="20" t="s">
        <v>249</v>
      </c>
      <c r="BM1256" s="186" t="s">
        <v>1620</v>
      </c>
    </row>
    <row r="1257" spans="1:65" s="14" customFormat="1" ht="10.199999999999999">
      <c r="B1257" s="204"/>
      <c r="C1257" s="205"/>
      <c r="D1257" s="195" t="s">
        <v>149</v>
      </c>
      <c r="E1257" s="206" t="s">
        <v>18</v>
      </c>
      <c r="F1257" s="207" t="s">
        <v>1426</v>
      </c>
      <c r="G1257" s="205"/>
      <c r="H1257" s="208">
        <v>2</v>
      </c>
      <c r="I1257" s="209"/>
      <c r="J1257" s="205"/>
      <c r="K1257" s="205"/>
      <c r="L1257" s="210"/>
      <c r="M1257" s="211"/>
      <c r="N1257" s="212"/>
      <c r="O1257" s="212"/>
      <c r="P1257" s="212"/>
      <c r="Q1257" s="212"/>
      <c r="R1257" s="212"/>
      <c r="S1257" s="212"/>
      <c r="T1257" s="213"/>
      <c r="AT1257" s="214" t="s">
        <v>149</v>
      </c>
      <c r="AU1257" s="214" t="s">
        <v>81</v>
      </c>
      <c r="AV1257" s="14" t="s">
        <v>81</v>
      </c>
      <c r="AW1257" s="14" t="s">
        <v>33</v>
      </c>
      <c r="AX1257" s="14" t="s">
        <v>79</v>
      </c>
      <c r="AY1257" s="214" t="s">
        <v>138</v>
      </c>
    </row>
    <row r="1258" spans="1:65" s="2" customFormat="1" ht="22.2" customHeight="1">
      <c r="A1258" s="37"/>
      <c r="B1258" s="38"/>
      <c r="C1258" s="176" t="s">
        <v>1621</v>
      </c>
      <c r="D1258" s="176" t="s">
        <v>140</v>
      </c>
      <c r="E1258" s="177" t="s">
        <v>1622</v>
      </c>
      <c r="F1258" s="178" t="s">
        <v>1623</v>
      </c>
      <c r="G1258" s="179" t="s">
        <v>252</v>
      </c>
      <c r="H1258" s="180">
        <v>11</v>
      </c>
      <c r="I1258" s="181"/>
      <c r="J1258" s="180">
        <f>ROUND(I1258*H1258,2)</f>
        <v>0</v>
      </c>
      <c r="K1258" s="178" t="s">
        <v>144</v>
      </c>
      <c r="L1258" s="42"/>
      <c r="M1258" s="182" t="s">
        <v>18</v>
      </c>
      <c r="N1258" s="183" t="s">
        <v>42</v>
      </c>
      <c r="O1258" s="67"/>
      <c r="P1258" s="184">
        <f>O1258*H1258</f>
        <v>0</v>
      </c>
      <c r="Q1258" s="184">
        <v>1.823E-2</v>
      </c>
      <c r="R1258" s="184">
        <f>Q1258*H1258</f>
        <v>0.20052999999999999</v>
      </c>
      <c r="S1258" s="184">
        <v>0</v>
      </c>
      <c r="T1258" s="185">
        <f>S1258*H1258</f>
        <v>0</v>
      </c>
      <c r="U1258" s="37"/>
      <c r="V1258" s="37"/>
      <c r="W1258" s="37"/>
      <c r="X1258" s="37"/>
      <c r="Y1258" s="37"/>
      <c r="Z1258" s="37"/>
      <c r="AA1258" s="37"/>
      <c r="AB1258" s="37"/>
      <c r="AC1258" s="37"/>
      <c r="AD1258" s="37"/>
      <c r="AE1258" s="37"/>
      <c r="AR1258" s="186" t="s">
        <v>249</v>
      </c>
      <c r="AT1258" s="186" t="s">
        <v>140</v>
      </c>
      <c r="AU1258" s="186" t="s">
        <v>81</v>
      </c>
      <c r="AY1258" s="20" t="s">
        <v>138</v>
      </c>
      <c r="BE1258" s="187">
        <f>IF(N1258="základní",J1258,0)</f>
        <v>0</v>
      </c>
      <c r="BF1258" s="187">
        <f>IF(N1258="snížená",J1258,0)</f>
        <v>0</v>
      </c>
      <c r="BG1258" s="187">
        <f>IF(N1258="zákl. přenesená",J1258,0)</f>
        <v>0</v>
      </c>
      <c r="BH1258" s="187">
        <f>IF(N1258="sníž. přenesená",J1258,0)</f>
        <v>0</v>
      </c>
      <c r="BI1258" s="187">
        <f>IF(N1258="nulová",J1258,0)</f>
        <v>0</v>
      </c>
      <c r="BJ1258" s="20" t="s">
        <v>79</v>
      </c>
      <c r="BK1258" s="187">
        <f>ROUND(I1258*H1258,2)</f>
        <v>0</v>
      </c>
      <c r="BL1258" s="20" t="s">
        <v>249</v>
      </c>
      <c r="BM1258" s="186" t="s">
        <v>1624</v>
      </c>
    </row>
    <row r="1259" spans="1:65" s="2" customFormat="1" ht="10.199999999999999">
      <c r="A1259" s="37"/>
      <c r="B1259" s="38"/>
      <c r="C1259" s="39"/>
      <c r="D1259" s="188" t="s">
        <v>147</v>
      </c>
      <c r="E1259" s="39"/>
      <c r="F1259" s="189" t="s">
        <v>1625</v>
      </c>
      <c r="G1259" s="39"/>
      <c r="H1259" s="39"/>
      <c r="I1259" s="190"/>
      <c r="J1259" s="39"/>
      <c r="K1259" s="39"/>
      <c r="L1259" s="42"/>
      <c r="M1259" s="191"/>
      <c r="N1259" s="192"/>
      <c r="O1259" s="67"/>
      <c r="P1259" s="67"/>
      <c r="Q1259" s="67"/>
      <c r="R1259" s="67"/>
      <c r="S1259" s="67"/>
      <c r="T1259" s="68"/>
      <c r="U1259" s="37"/>
      <c r="V1259" s="37"/>
      <c r="W1259" s="37"/>
      <c r="X1259" s="37"/>
      <c r="Y1259" s="37"/>
      <c r="Z1259" s="37"/>
      <c r="AA1259" s="37"/>
      <c r="AB1259" s="37"/>
      <c r="AC1259" s="37"/>
      <c r="AD1259" s="37"/>
      <c r="AE1259" s="37"/>
      <c r="AT1259" s="20" t="s">
        <v>147</v>
      </c>
      <c r="AU1259" s="20" t="s">
        <v>81</v>
      </c>
    </row>
    <row r="1260" spans="1:65" s="14" customFormat="1" ht="10.199999999999999">
      <c r="B1260" s="204"/>
      <c r="C1260" s="205"/>
      <c r="D1260" s="195" t="s">
        <v>149</v>
      </c>
      <c r="E1260" s="206" t="s">
        <v>18</v>
      </c>
      <c r="F1260" s="207" t="s">
        <v>1586</v>
      </c>
      <c r="G1260" s="205"/>
      <c r="H1260" s="208">
        <v>11</v>
      </c>
      <c r="I1260" s="209"/>
      <c r="J1260" s="205"/>
      <c r="K1260" s="205"/>
      <c r="L1260" s="210"/>
      <c r="M1260" s="211"/>
      <c r="N1260" s="212"/>
      <c r="O1260" s="212"/>
      <c r="P1260" s="212"/>
      <c r="Q1260" s="212"/>
      <c r="R1260" s="212"/>
      <c r="S1260" s="212"/>
      <c r="T1260" s="213"/>
      <c r="AT1260" s="214" t="s">
        <v>149</v>
      </c>
      <c r="AU1260" s="214" t="s">
        <v>81</v>
      </c>
      <c r="AV1260" s="14" t="s">
        <v>81</v>
      </c>
      <c r="AW1260" s="14" t="s">
        <v>33</v>
      </c>
      <c r="AX1260" s="14" t="s">
        <v>79</v>
      </c>
      <c r="AY1260" s="214" t="s">
        <v>138</v>
      </c>
    </row>
    <row r="1261" spans="1:65" s="2" customFormat="1" ht="22.2" customHeight="1">
      <c r="A1261" s="37"/>
      <c r="B1261" s="38"/>
      <c r="C1261" s="176" t="s">
        <v>1626</v>
      </c>
      <c r="D1261" s="176" t="s">
        <v>140</v>
      </c>
      <c r="E1261" s="177" t="s">
        <v>1627</v>
      </c>
      <c r="F1261" s="178" t="s">
        <v>1628</v>
      </c>
      <c r="G1261" s="179" t="s">
        <v>252</v>
      </c>
      <c r="H1261" s="180">
        <v>1</v>
      </c>
      <c r="I1261" s="181"/>
      <c r="J1261" s="180">
        <f>ROUND(I1261*H1261,2)</f>
        <v>0</v>
      </c>
      <c r="K1261" s="178" t="s">
        <v>144</v>
      </c>
      <c r="L1261" s="42"/>
      <c r="M1261" s="182" t="s">
        <v>18</v>
      </c>
      <c r="N1261" s="183" t="s">
        <v>42</v>
      </c>
      <c r="O1261" s="67"/>
      <c r="P1261" s="184">
        <f>O1261*H1261</f>
        <v>0</v>
      </c>
      <c r="Q1261" s="184">
        <v>1.745E-2</v>
      </c>
      <c r="R1261" s="184">
        <f>Q1261*H1261</f>
        <v>1.745E-2</v>
      </c>
      <c r="S1261" s="184">
        <v>0</v>
      </c>
      <c r="T1261" s="185">
        <f>S1261*H1261</f>
        <v>0</v>
      </c>
      <c r="U1261" s="37"/>
      <c r="V1261" s="37"/>
      <c r="W1261" s="37"/>
      <c r="X1261" s="37"/>
      <c r="Y1261" s="37"/>
      <c r="Z1261" s="37"/>
      <c r="AA1261" s="37"/>
      <c r="AB1261" s="37"/>
      <c r="AC1261" s="37"/>
      <c r="AD1261" s="37"/>
      <c r="AE1261" s="37"/>
      <c r="AR1261" s="186" t="s">
        <v>249</v>
      </c>
      <c r="AT1261" s="186" t="s">
        <v>140</v>
      </c>
      <c r="AU1261" s="186" t="s">
        <v>81</v>
      </c>
      <c r="AY1261" s="20" t="s">
        <v>138</v>
      </c>
      <c r="BE1261" s="187">
        <f>IF(N1261="základní",J1261,0)</f>
        <v>0</v>
      </c>
      <c r="BF1261" s="187">
        <f>IF(N1261="snížená",J1261,0)</f>
        <v>0</v>
      </c>
      <c r="BG1261" s="187">
        <f>IF(N1261="zákl. přenesená",J1261,0)</f>
        <v>0</v>
      </c>
      <c r="BH1261" s="187">
        <f>IF(N1261="sníž. přenesená",J1261,0)</f>
        <v>0</v>
      </c>
      <c r="BI1261" s="187">
        <f>IF(N1261="nulová",J1261,0)</f>
        <v>0</v>
      </c>
      <c r="BJ1261" s="20" t="s">
        <v>79</v>
      </c>
      <c r="BK1261" s="187">
        <f>ROUND(I1261*H1261,2)</f>
        <v>0</v>
      </c>
      <c r="BL1261" s="20" t="s">
        <v>249</v>
      </c>
      <c r="BM1261" s="186" t="s">
        <v>1629</v>
      </c>
    </row>
    <row r="1262" spans="1:65" s="2" customFormat="1" ht="10.199999999999999">
      <c r="A1262" s="37"/>
      <c r="B1262" s="38"/>
      <c r="C1262" s="39"/>
      <c r="D1262" s="188" t="s">
        <v>147</v>
      </c>
      <c r="E1262" s="39"/>
      <c r="F1262" s="189" t="s">
        <v>1630</v>
      </c>
      <c r="G1262" s="39"/>
      <c r="H1262" s="39"/>
      <c r="I1262" s="190"/>
      <c r="J1262" s="39"/>
      <c r="K1262" s="39"/>
      <c r="L1262" s="42"/>
      <c r="M1262" s="191"/>
      <c r="N1262" s="192"/>
      <c r="O1262" s="67"/>
      <c r="P1262" s="67"/>
      <c r="Q1262" s="67"/>
      <c r="R1262" s="67"/>
      <c r="S1262" s="67"/>
      <c r="T1262" s="68"/>
      <c r="U1262" s="37"/>
      <c r="V1262" s="37"/>
      <c r="W1262" s="37"/>
      <c r="X1262" s="37"/>
      <c r="Y1262" s="37"/>
      <c r="Z1262" s="37"/>
      <c r="AA1262" s="37"/>
      <c r="AB1262" s="37"/>
      <c r="AC1262" s="37"/>
      <c r="AD1262" s="37"/>
      <c r="AE1262" s="37"/>
      <c r="AT1262" s="20" t="s">
        <v>147</v>
      </c>
      <c r="AU1262" s="20" t="s">
        <v>81</v>
      </c>
    </row>
    <row r="1263" spans="1:65" s="14" customFormat="1" ht="10.199999999999999">
      <c r="B1263" s="204"/>
      <c r="C1263" s="205"/>
      <c r="D1263" s="195" t="s">
        <v>149</v>
      </c>
      <c r="E1263" s="206" t="s">
        <v>18</v>
      </c>
      <c r="F1263" s="207" t="s">
        <v>255</v>
      </c>
      <c r="G1263" s="205"/>
      <c r="H1263" s="208">
        <v>1</v>
      </c>
      <c r="I1263" s="209"/>
      <c r="J1263" s="205"/>
      <c r="K1263" s="205"/>
      <c r="L1263" s="210"/>
      <c r="M1263" s="211"/>
      <c r="N1263" s="212"/>
      <c r="O1263" s="212"/>
      <c r="P1263" s="212"/>
      <c r="Q1263" s="212"/>
      <c r="R1263" s="212"/>
      <c r="S1263" s="212"/>
      <c r="T1263" s="213"/>
      <c r="AT1263" s="214" t="s">
        <v>149</v>
      </c>
      <c r="AU1263" s="214" t="s">
        <v>81</v>
      </c>
      <c r="AV1263" s="14" t="s">
        <v>81</v>
      </c>
      <c r="AW1263" s="14" t="s">
        <v>33</v>
      </c>
      <c r="AX1263" s="14" t="s">
        <v>79</v>
      </c>
      <c r="AY1263" s="214" t="s">
        <v>138</v>
      </c>
    </row>
    <row r="1264" spans="1:65" s="2" customFormat="1" ht="14.4" customHeight="1">
      <c r="A1264" s="37"/>
      <c r="B1264" s="38"/>
      <c r="C1264" s="176" t="s">
        <v>1631</v>
      </c>
      <c r="D1264" s="176" t="s">
        <v>140</v>
      </c>
      <c r="E1264" s="177" t="s">
        <v>1632</v>
      </c>
      <c r="F1264" s="178" t="s">
        <v>1633</v>
      </c>
      <c r="G1264" s="179" t="s">
        <v>252</v>
      </c>
      <c r="H1264" s="180">
        <v>11</v>
      </c>
      <c r="I1264" s="181"/>
      <c r="J1264" s="180">
        <f>ROUND(I1264*H1264,2)</f>
        <v>0</v>
      </c>
      <c r="K1264" s="178" t="s">
        <v>144</v>
      </c>
      <c r="L1264" s="42"/>
      <c r="M1264" s="182" t="s">
        <v>18</v>
      </c>
      <c r="N1264" s="183" t="s">
        <v>42</v>
      </c>
      <c r="O1264" s="67"/>
      <c r="P1264" s="184">
        <f>O1264*H1264</f>
        <v>0</v>
      </c>
      <c r="Q1264" s="184">
        <v>1.8E-3</v>
      </c>
      <c r="R1264" s="184">
        <f>Q1264*H1264</f>
        <v>1.9799999999999998E-2</v>
      </c>
      <c r="S1264" s="184">
        <v>0</v>
      </c>
      <c r="T1264" s="185">
        <f>S1264*H1264</f>
        <v>0</v>
      </c>
      <c r="U1264" s="37"/>
      <c r="V1264" s="37"/>
      <c r="W1264" s="37"/>
      <c r="X1264" s="37"/>
      <c r="Y1264" s="37"/>
      <c r="Z1264" s="37"/>
      <c r="AA1264" s="37"/>
      <c r="AB1264" s="37"/>
      <c r="AC1264" s="37"/>
      <c r="AD1264" s="37"/>
      <c r="AE1264" s="37"/>
      <c r="AR1264" s="186" t="s">
        <v>249</v>
      </c>
      <c r="AT1264" s="186" t="s">
        <v>140</v>
      </c>
      <c r="AU1264" s="186" t="s">
        <v>81</v>
      </c>
      <c r="AY1264" s="20" t="s">
        <v>138</v>
      </c>
      <c r="BE1264" s="187">
        <f>IF(N1264="základní",J1264,0)</f>
        <v>0</v>
      </c>
      <c r="BF1264" s="187">
        <f>IF(N1264="snížená",J1264,0)</f>
        <v>0</v>
      </c>
      <c r="BG1264" s="187">
        <f>IF(N1264="zákl. přenesená",J1264,0)</f>
        <v>0</v>
      </c>
      <c r="BH1264" s="187">
        <f>IF(N1264="sníž. přenesená",J1264,0)</f>
        <v>0</v>
      </c>
      <c r="BI1264" s="187">
        <f>IF(N1264="nulová",J1264,0)</f>
        <v>0</v>
      </c>
      <c r="BJ1264" s="20" t="s">
        <v>79</v>
      </c>
      <c r="BK1264" s="187">
        <f>ROUND(I1264*H1264,2)</f>
        <v>0</v>
      </c>
      <c r="BL1264" s="20" t="s">
        <v>249</v>
      </c>
      <c r="BM1264" s="186" t="s">
        <v>1634</v>
      </c>
    </row>
    <row r="1265" spans="1:65" s="2" customFormat="1" ht="10.199999999999999">
      <c r="A1265" s="37"/>
      <c r="B1265" s="38"/>
      <c r="C1265" s="39"/>
      <c r="D1265" s="188" t="s">
        <v>147</v>
      </c>
      <c r="E1265" s="39"/>
      <c r="F1265" s="189" t="s">
        <v>1635</v>
      </c>
      <c r="G1265" s="39"/>
      <c r="H1265" s="39"/>
      <c r="I1265" s="190"/>
      <c r="J1265" s="39"/>
      <c r="K1265" s="39"/>
      <c r="L1265" s="42"/>
      <c r="M1265" s="191"/>
      <c r="N1265" s="192"/>
      <c r="O1265" s="67"/>
      <c r="P1265" s="67"/>
      <c r="Q1265" s="67"/>
      <c r="R1265" s="67"/>
      <c r="S1265" s="67"/>
      <c r="T1265" s="68"/>
      <c r="U1265" s="37"/>
      <c r="V1265" s="37"/>
      <c r="W1265" s="37"/>
      <c r="X1265" s="37"/>
      <c r="Y1265" s="37"/>
      <c r="Z1265" s="37"/>
      <c r="AA1265" s="37"/>
      <c r="AB1265" s="37"/>
      <c r="AC1265" s="37"/>
      <c r="AD1265" s="37"/>
      <c r="AE1265" s="37"/>
      <c r="AT1265" s="20" t="s">
        <v>147</v>
      </c>
      <c r="AU1265" s="20" t="s">
        <v>81</v>
      </c>
    </row>
    <row r="1266" spans="1:65" s="14" customFormat="1" ht="10.199999999999999">
      <c r="B1266" s="204"/>
      <c r="C1266" s="205"/>
      <c r="D1266" s="195" t="s">
        <v>149</v>
      </c>
      <c r="E1266" s="206" t="s">
        <v>18</v>
      </c>
      <c r="F1266" s="207" t="s">
        <v>1586</v>
      </c>
      <c r="G1266" s="205"/>
      <c r="H1266" s="208">
        <v>11</v>
      </c>
      <c r="I1266" s="209"/>
      <c r="J1266" s="205"/>
      <c r="K1266" s="205"/>
      <c r="L1266" s="210"/>
      <c r="M1266" s="211"/>
      <c r="N1266" s="212"/>
      <c r="O1266" s="212"/>
      <c r="P1266" s="212"/>
      <c r="Q1266" s="212"/>
      <c r="R1266" s="212"/>
      <c r="S1266" s="212"/>
      <c r="T1266" s="213"/>
      <c r="AT1266" s="214" t="s">
        <v>149</v>
      </c>
      <c r="AU1266" s="214" t="s">
        <v>81</v>
      </c>
      <c r="AV1266" s="14" t="s">
        <v>81</v>
      </c>
      <c r="AW1266" s="14" t="s">
        <v>33</v>
      </c>
      <c r="AX1266" s="14" t="s">
        <v>79</v>
      </c>
      <c r="AY1266" s="214" t="s">
        <v>138</v>
      </c>
    </row>
    <row r="1267" spans="1:65" s="2" customFormat="1" ht="14.4" customHeight="1">
      <c r="A1267" s="37"/>
      <c r="B1267" s="38"/>
      <c r="C1267" s="176" t="s">
        <v>1636</v>
      </c>
      <c r="D1267" s="176" t="s">
        <v>140</v>
      </c>
      <c r="E1267" s="177" t="s">
        <v>1637</v>
      </c>
      <c r="F1267" s="178" t="s">
        <v>1638</v>
      </c>
      <c r="G1267" s="179" t="s">
        <v>252</v>
      </c>
      <c r="H1267" s="180">
        <v>2</v>
      </c>
      <c r="I1267" s="181"/>
      <c r="J1267" s="180">
        <f>ROUND(I1267*H1267,2)</f>
        <v>0</v>
      </c>
      <c r="K1267" s="178" t="s">
        <v>144</v>
      </c>
      <c r="L1267" s="42"/>
      <c r="M1267" s="182" t="s">
        <v>18</v>
      </c>
      <c r="N1267" s="183" t="s">
        <v>42</v>
      </c>
      <c r="O1267" s="67"/>
      <c r="P1267" s="184">
        <f>O1267*H1267</f>
        <v>0</v>
      </c>
      <c r="Q1267" s="184">
        <v>1.8400000000000001E-3</v>
      </c>
      <c r="R1267" s="184">
        <f>Q1267*H1267</f>
        <v>3.6800000000000001E-3</v>
      </c>
      <c r="S1267" s="184">
        <v>0</v>
      </c>
      <c r="T1267" s="185">
        <f>S1267*H1267</f>
        <v>0</v>
      </c>
      <c r="U1267" s="37"/>
      <c r="V1267" s="37"/>
      <c r="W1267" s="37"/>
      <c r="X1267" s="37"/>
      <c r="Y1267" s="37"/>
      <c r="Z1267" s="37"/>
      <c r="AA1267" s="37"/>
      <c r="AB1267" s="37"/>
      <c r="AC1267" s="37"/>
      <c r="AD1267" s="37"/>
      <c r="AE1267" s="37"/>
      <c r="AR1267" s="186" t="s">
        <v>249</v>
      </c>
      <c r="AT1267" s="186" t="s">
        <v>140</v>
      </c>
      <c r="AU1267" s="186" t="s">
        <v>81</v>
      </c>
      <c r="AY1267" s="20" t="s">
        <v>138</v>
      </c>
      <c r="BE1267" s="187">
        <f>IF(N1267="základní",J1267,0)</f>
        <v>0</v>
      </c>
      <c r="BF1267" s="187">
        <f>IF(N1267="snížená",J1267,0)</f>
        <v>0</v>
      </c>
      <c r="BG1267" s="187">
        <f>IF(N1267="zákl. přenesená",J1267,0)</f>
        <v>0</v>
      </c>
      <c r="BH1267" s="187">
        <f>IF(N1267="sníž. přenesená",J1267,0)</f>
        <v>0</v>
      </c>
      <c r="BI1267" s="187">
        <f>IF(N1267="nulová",J1267,0)</f>
        <v>0</v>
      </c>
      <c r="BJ1267" s="20" t="s">
        <v>79</v>
      </c>
      <c r="BK1267" s="187">
        <f>ROUND(I1267*H1267,2)</f>
        <v>0</v>
      </c>
      <c r="BL1267" s="20" t="s">
        <v>249</v>
      </c>
      <c r="BM1267" s="186" t="s">
        <v>1639</v>
      </c>
    </row>
    <row r="1268" spans="1:65" s="2" customFormat="1" ht="10.199999999999999">
      <c r="A1268" s="37"/>
      <c r="B1268" s="38"/>
      <c r="C1268" s="39"/>
      <c r="D1268" s="188" t="s">
        <v>147</v>
      </c>
      <c r="E1268" s="39"/>
      <c r="F1268" s="189" t="s">
        <v>1640</v>
      </c>
      <c r="G1268" s="39"/>
      <c r="H1268" s="39"/>
      <c r="I1268" s="190"/>
      <c r="J1268" s="39"/>
      <c r="K1268" s="39"/>
      <c r="L1268" s="42"/>
      <c r="M1268" s="191"/>
      <c r="N1268" s="192"/>
      <c r="O1268" s="67"/>
      <c r="P1268" s="67"/>
      <c r="Q1268" s="67"/>
      <c r="R1268" s="67"/>
      <c r="S1268" s="67"/>
      <c r="T1268" s="68"/>
      <c r="U1268" s="37"/>
      <c r="V1268" s="37"/>
      <c r="W1268" s="37"/>
      <c r="X1268" s="37"/>
      <c r="Y1268" s="37"/>
      <c r="Z1268" s="37"/>
      <c r="AA1268" s="37"/>
      <c r="AB1268" s="37"/>
      <c r="AC1268" s="37"/>
      <c r="AD1268" s="37"/>
      <c r="AE1268" s="37"/>
      <c r="AT1268" s="20" t="s">
        <v>147</v>
      </c>
      <c r="AU1268" s="20" t="s">
        <v>81</v>
      </c>
    </row>
    <row r="1269" spans="1:65" s="14" customFormat="1" ht="10.199999999999999">
      <c r="B1269" s="204"/>
      <c r="C1269" s="205"/>
      <c r="D1269" s="195" t="s">
        <v>149</v>
      </c>
      <c r="E1269" s="206" t="s">
        <v>18</v>
      </c>
      <c r="F1269" s="207" t="s">
        <v>1426</v>
      </c>
      <c r="G1269" s="205"/>
      <c r="H1269" s="208">
        <v>2</v>
      </c>
      <c r="I1269" s="209"/>
      <c r="J1269" s="205"/>
      <c r="K1269" s="205"/>
      <c r="L1269" s="210"/>
      <c r="M1269" s="211"/>
      <c r="N1269" s="212"/>
      <c r="O1269" s="212"/>
      <c r="P1269" s="212"/>
      <c r="Q1269" s="212"/>
      <c r="R1269" s="212"/>
      <c r="S1269" s="212"/>
      <c r="T1269" s="213"/>
      <c r="AT1269" s="214" t="s">
        <v>149</v>
      </c>
      <c r="AU1269" s="214" t="s">
        <v>81</v>
      </c>
      <c r="AV1269" s="14" t="s">
        <v>81</v>
      </c>
      <c r="AW1269" s="14" t="s">
        <v>33</v>
      </c>
      <c r="AX1269" s="14" t="s">
        <v>79</v>
      </c>
      <c r="AY1269" s="214" t="s">
        <v>138</v>
      </c>
    </row>
    <row r="1270" spans="1:65" s="2" customFormat="1" ht="14.4" customHeight="1">
      <c r="A1270" s="37"/>
      <c r="B1270" s="38"/>
      <c r="C1270" s="176" t="s">
        <v>1641</v>
      </c>
      <c r="D1270" s="176" t="s">
        <v>140</v>
      </c>
      <c r="E1270" s="177" t="s">
        <v>1642</v>
      </c>
      <c r="F1270" s="178" t="s">
        <v>1643</v>
      </c>
      <c r="G1270" s="179" t="s">
        <v>252</v>
      </c>
      <c r="H1270" s="180">
        <v>1</v>
      </c>
      <c r="I1270" s="181"/>
      <c r="J1270" s="180">
        <f>ROUND(I1270*H1270,2)</f>
        <v>0</v>
      </c>
      <c r="K1270" s="178" t="s">
        <v>144</v>
      </c>
      <c r="L1270" s="42"/>
      <c r="M1270" s="182" t="s">
        <v>18</v>
      </c>
      <c r="N1270" s="183" t="s">
        <v>42</v>
      </c>
      <c r="O1270" s="67"/>
      <c r="P1270" s="184">
        <f>O1270*H1270</f>
        <v>0</v>
      </c>
      <c r="Q1270" s="184">
        <v>1.5399999999999999E-3</v>
      </c>
      <c r="R1270" s="184">
        <f>Q1270*H1270</f>
        <v>1.5399999999999999E-3</v>
      </c>
      <c r="S1270" s="184">
        <v>0</v>
      </c>
      <c r="T1270" s="185">
        <f>S1270*H1270</f>
        <v>0</v>
      </c>
      <c r="U1270" s="37"/>
      <c r="V1270" s="37"/>
      <c r="W1270" s="37"/>
      <c r="X1270" s="37"/>
      <c r="Y1270" s="37"/>
      <c r="Z1270" s="37"/>
      <c r="AA1270" s="37"/>
      <c r="AB1270" s="37"/>
      <c r="AC1270" s="37"/>
      <c r="AD1270" s="37"/>
      <c r="AE1270" s="37"/>
      <c r="AR1270" s="186" t="s">
        <v>249</v>
      </c>
      <c r="AT1270" s="186" t="s">
        <v>140</v>
      </c>
      <c r="AU1270" s="186" t="s">
        <v>81</v>
      </c>
      <c r="AY1270" s="20" t="s">
        <v>138</v>
      </c>
      <c r="BE1270" s="187">
        <f>IF(N1270="základní",J1270,0)</f>
        <v>0</v>
      </c>
      <c r="BF1270" s="187">
        <f>IF(N1270="snížená",J1270,0)</f>
        <v>0</v>
      </c>
      <c r="BG1270" s="187">
        <f>IF(N1270="zákl. přenesená",J1270,0)</f>
        <v>0</v>
      </c>
      <c r="BH1270" s="187">
        <f>IF(N1270="sníž. přenesená",J1270,0)</f>
        <v>0</v>
      </c>
      <c r="BI1270" s="187">
        <f>IF(N1270="nulová",J1270,0)</f>
        <v>0</v>
      </c>
      <c r="BJ1270" s="20" t="s">
        <v>79</v>
      </c>
      <c r="BK1270" s="187">
        <f>ROUND(I1270*H1270,2)</f>
        <v>0</v>
      </c>
      <c r="BL1270" s="20" t="s">
        <v>249</v>
      </c>
      <c r="BM1270" s="186" t="s">
        <v>1644</v>
      </c>
    </row>
    <row r="1271" spans="1:65" s="2" customFormat="1" ht="10.199999999999999">
      <c r="A1271" s="37"/>
      <c r="B1271" s="38"/>
      <c r="C1271" s="39"/>
      <c r="D1271" s="188" t="s">
        <v>147</v>
      </c>
      <c r="E1271" s="39"/>
      <c r="F1271" s="189" t="s">
        <v>1645</v>
      </c>
      <c r="G1271" s="39"/>
      <c r="H1271" s="39"/>
      <c r="I1271" s="190"/>
      <c r="J1271" s="39"/>
      <c r="K1271" s="39"/>
      <c r="L1271" s="42"/>
      <c r="M1271" s="191"/>
      <c r="N1271" s="192"/>
      <c r="O1271" s="67"/>
      <c r="P1271" s="67"/>
      <c r="Q1271" s="67"/>
      <c r="R1271" s="67"/>
      <c r="S1271" s="67"/>
      <c r="T1271" s="68"/>
      <c r="U1271" s="37"/>
      <c r="V1271" s="37"/>
      <c r="W1271" s="37"/>
      <c r="X1271" s="37"/>
      <c r="Y1271" s="37"/>
      <c r="Z1271" s="37"/>
      <c r="AA1271" s="37"/>
      <c r="AB1271" s="37"/>
      <c r="AC1271" s="37"/>
      <c r="AD1271" s="37"/>
      <c r="AE1271" s="37"/>
      <c r="AT1271" s="20" t="s">
        <v>147</v>
      </c>
      <c r="AU1271" s="20" t="s">
        <v>81</v>
      </c>
    </row>
    <row r="1272" spans="1:65" s="14" customFormat="1" ht="10.199999999999999">
      <c r="B1272" s="204"/>
      <c r="C1272" s="205"/>
      <c r="D1272" s="195" t="s">
        <v>149</v>
      </c>
      <c r="E1272" s="206" t="s">
        <v>18</v>
      </c>
      <c r="F1272" s="207" t="s">
        <v>1646</v>
      </c>
      <c r="G1272" s="205"/>
      <c r="H1272" s="208">
        <v>1</v>
      </c>
      <c r="I1272" s="209"/>
      <c r="J1272" s="205"/>
      <c r="K1272" s="205"/>
      <c r="L1272" s="210"/>
      <c r="M1272" s="211"/>
      <c r="N1272" s="212"/>
      <c r="O1272" s="212"/>
      <c r="P1272" s="212"/>
      <c r="Q1272" s="212"/>
      <c r="R1272" s="212"/>
      <c r="S1272" s="212"/>
      <c r="T1272" s="213"/>
      <c r="AT1272" s="214" t="s">
        <v>149</v>
      </c>
      <c r="AU1272" s="214" t="s">
        <v>81</v>
      </c>
      <c r="AV1272" s="14" t="s">
        <v>81</v>
      </c>
      <c r="AW1272" s="14" t="s">
        <v>33</v>
      </c>
      <c r="AX1272" s="14" t="s">
        <v>79</v>
      </c>
      <c r="AY1272" s="214" t="s">
        <v>138</v>
      </c>
    </row>
    <row r="1273" spans="1:65" s="2" customFormat="1" ht="14.4" customHeight="1">
      <c r="A1273" s="37"/>
      <c r="B1273" s="38"/>
      <c r="C1273" s="176" t="s">
        <v>1647</v>
      </c>
      <c r="D1273" s="176" t="s">
        <v>140</v>
      </c>
      <c r="E1273" s="177" t="s">
        <v>1648</v>
      </c>
      <c r="F1273" s="178" t="s">
        <v>1649</v>
      </c>
      <c r="G1273" s="179" t="s">
        <v>252</v>
      </c>
      <c r="H1273" s="180">
        <v>29</v>
      </c>
      <c r="I1273" s="181"/>
      <c r="J1273" s="180">
        <f>ROUND(I1273*H1273,2)</f>
        <v>0</v>
      </c>
      <c r="K1273" s="178" t="s">
        <v>18</v>
      </c>
      <c r="L1273" s="42"/>
      <c r="M1273" s="182" t="s">
        <v>18</v>
      </c>
      <c r="N1273" s="183" t="s">
        <v>42</v>
      </c>
      <c r="O1273" s="67"/>
      <c r="P1273" s="184">
        <f>O1273*H1273</f>
        <v>0</v>
      </c>
      <c r="Q1273" s="184">
        <v>2.4000000000000001E-4</v>
      </c>
      <c r="R1273" s="184">
        <f>Q1273*H1273</f>
        <v>6.96E-3</v>
      </c>
      <c r="S1273" s="184">
        <v>0</v>
      </c>
      <c r="T1273" s="185">
        <f>S1273*H1273</f>
        <v>0</v>
      </c>
      <c r="U1273" s="37"/>
      <c r="V1273" s="37"/>
      <c r="W1273" s="37"/>
      <c r="X1273" s="37"/>
      <c r="Y1273" s="37"/>
      <c r="Z1273" s="37"/>
      <c r="AA1273" s="37"/>
      <c r="AB1273" s="37"/>
      <c r="AC1273" s="37"/>
      <c r="AD1273" s="37"/>
      <c r="AE1273" s="37"/>
      <c r="AR1273" s="186" t="s">
        <v>249</v>
      </c>
      <c r="AT1273" s="186" t="s">
        <v>140</v>
      </c>
      <c r="AU1273" s="186" t="s">
        <v>81</v>
      </c>
      <c r="AY1273" s="20" t="s">
        <v>138</v>
      </c>
      <c r="BE1273" s="187">
        <f>IF(N1273="základní",J1273,0)</f>
        <v>0</v>
      </c>
      <c r="BF1273" s="187">
        <f>IF(N1273="snížená",J1273,0)</f>
        <v>0</v>
      </c>
      <c r="BG1273" s="187">
        <f>IF(N1273="zákl. přenesená",J1273,0)</f>
        <v>0</v>
      </c>
      <c r="BH1273" s="187">
        <f>IF(N1273="sníž. přenesená",J1273,0)</f>
        <v>0</v>
      </c>
      <c r="BI1273" s="187">
        <f>IF(N1273="nulová",J1273,0)</f>
        <v>0</v>
      </c>
      <c r="BJ1273" s="20" t="s">
        <v>79</v>
      </c>
      <c r="BK1273" s="187">
        <f>ROUND(I1273*H1273,2)</f>
        <v>0</v>
      </c>
      <c r="BL1273" s="20" t="s">
        <v>249</v>
      </c>
      <c r="BM1273" s="186" t="s">
        <v>1650</v>
      </c>
    </row>
    <row r="1274" spans="1:65" s="14" customFormat="1" ht="10.199999999999999">
      <c r="B1274" s="204"/>
      <c r="C1274" s="205"/>
      <c r="D1274" s="195" t="s">
        <v>149</v>
      </c>
      <c r="E1274" s="206" t="s">
        <v>18</v>
      </c>
      <c r="F1274" s="207" t="s">
        <v>1651</v>
      </c>
      <c r="G1274" s="205"/>
      <c r="H1274" s="208">
        <v>29</v>
      </c>
      <c r="I1274" s="209"/>
      <c r="J1274" s="205"/>
      <c r="K1274" s="205"/>
      <c r="L1274" s="210"/>
      <c r="M1274" s="211"/>
      <c r="N1274" s="212"/>
      <c r="O1274" s="212"/>
      <c r="P1274" s="212"/>
      <c r="Q1274" s="212"/>
      <c r="R1274" s="212"/>
      <c r="S1274" s="212"/>
      <c r="T1274" s="213"/>
      <c r="AT1274" s="214" t="s">
        <v>149</v>
      </c>
      <c r="AU1274" s="214" t="s">
        <v>81</v>
      </c>
      <c r="AV1274" s="14" t="s">
        <v>81</v>
      </c>
      <c r="AW1274" s="14" t="s">
        <v>33</v>
      </c>
      <c r="AX1274" s="14" t="s">
        <v>71</v>
      </c>
      <c r="AY1274" s="214" t="s">
        <v>138</v>
      </c>
    </row>
    <row r="1275" spans="1:65" s="15" customFormat="1" ht="10.199999999999999">
      <c r="B1275" s="215"/>
      <c r="C1275" s="216"/>
      <c r="D1275" s="195" t="s">
        <v>149</v>
      </c>
      <c r="E1275" s="217" t="s">
        <v>18</v>
      </c>
      <c r="F1275" s="218" t="s">
        <v>154</v>
      </c>
      <c r="G1275" s="216"/>
      <c r="H1275" s="219">
        <v>29</v>
      </c>
      <c r="I1275" s="220"/>
      <c r="J1275" s="216"/>
      <c r="K1275" s="216"/>
      <c r="L1275" s="221"/>
      <c r="M1275" s="222"/>
      <c r="N1275" s="223"/>
      <c r="O1275" s="223"/>
      <c r="P1275" s="223"/>
      <c r="Q1275" s="223"/>
      <c r="R1275" s="223"/>
      <c r="S1275" s="223"/>
      <c r="T1275" s="224"/>
      <c r="AT1275" s="225" t="s">
        <v>149</v>
      </c>
      <c r="AU1275" s="225" t="s">
        <v>81</v>
      </c>
      <c r="AV1275" s="15" t="s">
        <v>145</v>
      </c>
      <c r="AW1275" s="15" t="s">
        <v>33</v>
      </c>
      <c r="AX1275" s="15" t="s">
        <v>79</v>
      </c>
      <c r="AY1275" s="225" t="s">
        <v>138</v>
      </c>
    </row>
    <row r="1276" spans="1:65" s="2" customFormat="1" ht="14.4" customHeight="1">
      <c r="A1276" s="37"/>
      <c r="B1276" s="38"/>
      <c r="C1276" s="176" t="s">
        <v>1652</v>
      </c>
      <c r="D1276" s="176" t="s">
        <v>140</v>
      </c>
      <c r="E1276" s="177" t="s">
        <v>1653</v>
      </c>
      <c r="F1276" s="178" t="s">
        <v>1654</v>
      </c>
      <c r="G1276" s="179" t="s">
        <v>245</v>
      </c>
      <c r="H1276" s="180">
        <v>11</v>
      </c>
      <c r="I1276" s="181"/>
      <c r="J1276" s="180">
        <f>ROUND(I1276*H1276,2)</f>
        <v>0</v>
      </c>
      <c r="K1276" s="178" t="s">
        <v>144</v>
      </c>
      <c r="L1276" s="42"/>
      <c r="M1276" s="182" t="s">
        <v>18</v>
      </c>
      <c r="N1276" s="183" t="s">
        <v>42</v>
      </c>
      <c r="O1276" s="67"/>
      <c r="P1276" s="184">
        <f>O1276*H1276</f>
        <v>0</v>
      </c>
      <c r="Q1276" s="184">
        <v>1.3999999999999999E-4</v>
      </c>
      <c r="R1276" s="184">
        <f>Q1276*H1276</f>
        <v>1.5399999999999999E-3</v>
      </c>
      <c r="S1276" s="184">
        <v>0</v>
      </c>
      <c r="T1276" s="185">
        <f>S1276*H1276</f>
        <v>0</v>
      </c>
      <c r="U1276" s="37"/>
      <c r="V1276" s="37"/>
      <c r="W1276" s="37"/>
      <c r="X1276" s="37"/>
      <c r="Y1276" s="37"/>
      <c r="Z1276" s="37"/>
      <c r="AA1276" s="37"/>
      <c r="AB1276" s="37"/>
      <c r="AC1276" s="37"/>
      <c r="AD1276" s="37"/>
      <c r="AE1276" s="37"/>
      <c r="AR1276" s="186" t="s">
        <v>249</v>
      </c>
      <c r="AT1276" s="186" t="s">
        <v>140</v>
      </c>
      <c r="AU1276" s="186" t="s">
        <v>81</v>
      </c>
      <c r="AY1276" s="20" t="s">
        <v>138</v>
      </c>
      <c r="BE1276" s="187">
        <f>IF(N1276="základní",J1276,0)</f>
        <v>0</v>
      </c>
      <c r="BF1276" s="187">
        <f>IF(N1276="snížená",J1276,0)</f>
        <v>0</v>
      </c>
      <c r="BG1276" s="187">
        <f>IF(N1276="zákl. přenesená",J1276,0)</f>
        <v>0</v>
      </c>
      <c r="BH1276" s="187">
        <f>IF(N1276="sníž. přenesená",J1276,0)</f>
        <v>0</v>
      </c>
      <c r="BI1276" s="187">
        <f>IF(N1276="nulová",J1276,0)</f>
        <v>0</v>
      </c>
      <c r="BJ1276" s="20" t="s">
        <v>79</v>
      </c>
      <c r="BK1276" s="187">
        <f>ROUND(I1276*H1276,2)</f>
        <v>0</v>
      </c>
      <c r="BL1276" s="20" t="s">
        <v>249</v>
      </c>
      <c r="BM1276" s="186" t="s">
        <v>1655</v>
      </c>
    </row>
    <row r="1277" spans="1:65" s="2" customFormat="1" ht="10.199999999999999">
      <c r="A1277" s="37"/>
      <c r="B1277" s="38"/>
      <c r="C1277" s="39"/>
      <c r="D1277" s="188" t="s">
        <v>147</v>
      </c>
      <c r="E1277" s="39"/>
      <c r="F1277" s="189" t="s">
        <v>1656</v>
      </c>
      <c r="G1277" s="39"/>
      <c r="H1277" s="39"/>
      <c r="I1277" s="190"/>
      <c r="J1277" s="39"/>
      <c r="K1277" s="39"/>
      <c r="L1277" s="42"/>
      <c r="M1277" s="191"/>
      <c r="N1277" s="192"/>
      <c r="O1277" s="67"/>
      <c r="P1277" s="67"/>
      <c r="Q1277" s="67"/>
      <c r="R1277" s="67"/>
      <c r="S1277" s="67"/>
      <c r="T1277" s="68"/>
      <c r="U1277" s="37"/>
      <c r="V1277" s="37"/>
      <c r="W1277" s="37"/>
      <c r="X1277" s="37"/>
      <c r="Y1277" s="37"/>
      <c r="Z1277" s="37"/>
      <c r="AA1277" s="37"/>
      <c r="AB1277" s="37"/>
      <c r="AC1277" s="37"/>
      <c r="AD1277" s="37"/>
      <c r="AE1277" s="37"/>
      <c r="AT1277" s="20" t="s">
        <v>147</v>
      </c>
      <c r="AU1277" s="20" t="s">
        <v>81</v>
      </c>
    </row>
    <row r="1278" spans="1:65" s="14" customFormat="1" ht="10.199999999999999">
      <c r="B1278" s="204"/>
      <c r="C1278" s="205"/>
      <c r="D1278" s="195" t="s">
        <v>149</v>
      </c>
      <c r="E1278" s="206" t="s">
        <v>18</v>
      </c>
      <c r="F1278" s="207" t="s">
        <v>1586</v>
      </c>
      <c r="G1278" s="205"/>
      <c r="H1278" s="208">
        <v>11</v>
      </c>
      <c r="I1278" s="209"/>
      <c r="J1278" s="205"/>
      <c r="K1278" s="205"/>
      <c r="L1278" s="210"/>
      <c r="M1278" s="211"/>
      <c r="N1278" s="212"/>
      <c r="O1278" s="212"/>
      <c r="P1278" s="212"/>
      <c r="Q1278" s="212"/>
      <c r="R1278" s="212"/>
      <c r="S1278" s="212"/>
      <c r="T1278" s="213"/>
      <c r="AT1278" s="214" t="s">
        <v>149</v>
      </c>
      <c r="AU1278" s="214" t="s">
        <v>81</v>
      </c>
      <c r="AV1278" s="14" t="s">
        <v>81</v>
      </c>
      <c r="AW1278" s="14" t="s">
        <v>33</v>
      </c>
      <c r="AX1278" s="14" t="s">
        <v>79</v>
      </c>
      <c r="AY1278" s="214" t="s">
        <v>138</v>
      </c>
    </row>
    <row r="1279" spans="1:65" s="2" customFormat="1" ht="14.4" customHeight="1">
      <c r="A1279" s="37"/>
      <c r="B1279" s="38"/>
      <c r="C1279" s="176" t="s">
        <v>1657</v>
      </c>
      <c r="D1279" s="176" t="s">
        <v>140</v>
      </c>
      <c r="E1279" s="177" t="s">
        <v>1658</v>
      </c>
      <c r="F1279" s="178" t="s">
        <v>1659</v>
      </c>
      <c r="G1279" s="179" t="s">
        <v>245</v>
      </c>
      <c r="H1279" s="180">
        <v>11</v>
      </c>
      <c r="I1279" s="181"/>
      <c r="J1279" s="180">
        <f>ROUND(I1279*H1279,2)</f>
        <v>0</v>
      </c>
      <c r="K1279" s="178" t="s">
        <v>144</v>
      </c>
      <c r="L1279" s="42"/>
      <c r="M1279" s="182" t="s">
        <v>18</v>
      </c>
      <c r="N1279" s="183" t="s">
        <v>42</v>
      </c>
      <c r="O1279" s="67"/>
      <c r="P1279" s="184">
        <f>O1279*H1279</f>
        <v>0</v>
      </c>
      <c r="Q1279" s="184">
        <v>2.3000000000000001E-4</v>
      </c>
      <c r="R1279" s="184">
        <f>Q1279*H1279</f>
        <v>2.5300000000000001E-3</v>
      </c>
      <c r="S1279" s="184">
        <v>0</v>
      </c>
      <c r="T1279" s="185">
        <f>S1279*H1279</f>
        <v>0</v>
      </c>
      <c r="U1279" s="37"/>
      <c r="V1279" s="37"/>
      <c r="W1279" s="37"/>
      <c r="X1279" s="37"/>
      <c r="Y1279" s="37"/>
      <c r="Z1279" s="37"/>
      <c r="AA1279" s="37"/>
      <c r="AB1279" s="37"/>
      <c r="AC1279" s="37"/>
      <c r="AD1279" s="37"/>
      <c r="AE1279" s="37"/>
      <c r="AR1279" s="186" t="s">
        <v>249</v>
      </c>
      <c r="AT1279" s="186" t="s">
        <v>140</v>
      </c>
      <c r="AU1279" s="186" t="s">
        <v>81</v>
      </c>
      <c r="AY1279" s="20" t="s">
        <v>138</v>
      </c>
      <c r="BE1279" s="187">
        <f>IF(N1279="základní",J1279,0)</f>
        <v>0</v>
      </c>
      <c r="BF1279" s="187">
        <f>IF(N1279="snížená",J1279,0)</f>
        <v>0</v>
      </c>
      <c r="BG1279" s="187">
        <f>IF(N1279="zákl. přenesená",J1279,0)</f>
        <v>0</v>
      </c>
      <c r="BH1279" s="187">
        <f>IF(N1279="sníž. přenesená",J1279,0)</f>
        <v>0</v>
      </c>
      <c r="BI1279" s="187">
        <f>IF(N1279="nulová",J1279,0)</f>
        <v>0</v>
      </c>
      <c r="BJ1279" s="20" t="s">
        <v>79</v>
      </c>
      <c r="BK1279" s="187">
        <f>ROUND(I1279*H1279,2)</f>
        <v>0</v>
      </c>
      <c r="BL1279" s="20" t="s">
        <v>249</v>
      </c>
      <c r="BM1279" s="186" t="s">
        <v>1660</v>
      </c>
    </row>
    <row r="1280" spans="1:65" s="2" customFormat="1" ht="10.199999999999999">
      <c r="A1280" s="37"/>
      <c r="B1280" s="38"/>
      <c r="C1280" s="39"/>
      <c r="D1280" s="188" t="s">
        <v>147</v>
      </c>
      <c r="E1280" s="39"/>
      <c r="F1280" s="189" t="s">
        <v>1661</v>
      </c>
      <c r="G1280" s="39"/>
      <c r="H1280" s="39"/>
      <c r="I1280" s="190"/>
      <c r="J1280" s="39"/>
      <c r="K1280" s="39"/>
      <c r="L1280" s="42"/>
      <c r="M1280" s="191"/>
      <c r="N1280" s="192"/>
      <c r="O1280" s="67"/>
      <c r="P1280" s="67"/>
      <c r="Q1280" s="67"/>
      <c r="R1280" s="67"/>
      <c r="S1280" s="67"/>
      <c r="T1280" s="68"/>
      <c r="U1280" s="37"/>
      <c r="V1280" s="37"/>
      <c r="W1280" s="37"/>
      <c r="X1280" s="37"/>
      <c r="Y1280" s="37"/>
      <c r="Z1280" s="37"/>
      <c r="AA1280" s="37"/>
      <c r="AB1280" s="37"/>
      <c r="AC1280" s="37"/>
      <c r="AD1280" s="37"/>
      <c r="AE1280" s="37"/>
      <c r="AT1280" s="20" t="s">
        <v>147</v>
      </c>
      <c r="AU1280" s="20" t="s">
        <v>81</v>
      </c>
    </row>
    <row r="1281" spans="1:65" s="14" customFormat="1" ht="10.199999999999999">
      <c r="B1281" s="204"/>
      <c r="C1281" s="205"/>
      <c r="D1281" s="195" t="s">
        <v>149</v>
      </c>
      <c r="E1281" s="206" t="s">
        <v>18</v>
      </c>
      <c r="F1281" s="207" t="s">
        <v>1586</v>
      </c>
      <c r="G1281" s="205"/>
      <c r="H1281" s="208">
        <v>11</v>
      </c>
      <c r="I1281" s="209"/>
      <c r="J1281" s="205"/>
      <c r="K1281" s="205"/>
      <c r="L1281" s="210"/>
      <c r="M1281" s="211"/>
      <c r="N1281" s="212"/>
      <c r="O1281" s="212"/>
      <c r="P1281" s="212"/>
      <c r="Q1281" s="212"/>
      <c r="R1281" s="212"/>
      <c r="S1281" s="212"/>
      <c r="T1281" s="213"/>
      <c r="AT1281" s="214" t="s">
        <v>149</v>
      </c>
      <c r="AU1281" s="214" t="s">
        <v>81</v>
      </c>
      <c r="AV1281" s="14" t="s">
        <v>81</v>
      </c>
      <c r="AW1281" s="14" t="s">
        <v>33</v>
      </c>
      <c r="AX1281" s="14" t="s">
        <v>79</v>
      </c>
      <c r="AY1281" s="214" t="s">
        <v>138</v>
      </c>
    </row>
    <row r="1282" spans="1:65" s="2" customFormat="1" ht="19.8" customHeight="1">
      <c r="A1282" s="37"/>
      <c r="B1282" s="38"/>
      <c r="C1282" s="176" t="s">
        <v>1662</v>
      </c>
      <c r="D1282" s="176" t="s">
        <v>140</v>
      </c>
      <c r="E1282" s="177" t="s">
        <v>1663</v>
      </c>
      <c r="F1282" s="178" t="s">
        <v>1664</v>
      </c>
      <c r="G1282" s="179" t="s">
        <v>245</v>
      </c>
      <c r="H1282" s="180">
        <v>2</v>
      </c>
      <c r="I1282" s="181"/>
      <c r="J1282" s="180">
        <f>ROUND(I1282*H1282,2)</f>
        <v>0</v>
      </c>
      <c r="K1282" s="178" t="s">
        <v>144</v>
      </c>
      <c r="L1282" s="42"/>
      <c r="M1282" s="182" t="s">
        <v>18</v>
      </c>
      <c r="N1282" s="183" t="s">
        <v>42</v>
      </c>
      <c r="O1282" s="67"/>
      <c r="P1282" s="184">
        <f>O1282*H1282</f>
        <v>0</v>
      </c>
      <c r="Q1282" s="184">
        <v>7.5000000000000002E-4</v>
      </c>
      <c r="R1282" s="184">
        <f>Q1282*H1282</f>
        <v>1.5E-3</v>
      </c>
      <c r="S1282" s="184">
        <v>0</v>
      </c>
      <c r="T1282" s="185">
        <f>S1282*H1282</f>
        <v>0</v>
      </c>
      <c r="U1282" s="37"/>
      <c r="V1282" s="37"/>
      <c r="W1282" s="37"/>
      <c r="X1282" s="37"/>
      <c r="Y1282" s="37"/>
      <c r="Z1282" s="37"/>
      <c r="AA1282" s="37"/>
      <c r="AB1282" s="37"/>
      <c r="AC1282" s="37"/>
      <c r="AD1282" s="37"/>
      <c r="AE1282" s="37"/>
      <c r="AR1282" s="186" t="s">
        <v>249</v>
      </c>
      <c r="AT1282" s="186" t="s">
        <v>140</v>
      </c>
      <c r="AU1282" s="186" t="s">
        <v>81</v>
      </c>
      <c r="AY1282" s="20" t="s">
        <v>138</v>
      </c>
      <c r="BE1282" s="187">
        <f>IF(N1282="základní",J1282,0)</f>
        <v>0</v>
      </c>
      <c r="BF1282" s="187">
        <f>IF(N1282="snížená",J1282,0)</f>
        <v>0</v>
      </c>
      <c r="BG1282" s="187">
        <f>IF(N1282="zákl. přenesená",J1282,0)</f>
        <v>0</v>
      </c>
      <c r="BH1282" s="187">
        <f>IF(N1282="sníž. přenesená",J1282,0)</f>
        <v>0</v>
      </c>
      <c r="BI1282" s="187">
        <f>IF(N1282="nulová",J1282,0)</f>
        <v>0</v>
      </c>
      <c r="BJ1282" s="20" t="s">
        <v>79</v>
      </c>
      <c r="BK1282" s="187">
        <f>ROUND(I1282*H1282,2)</f>
        <v>0</v>
      </c>
      <c r="BL1282" s="20" t="s">
        <v>249</v>
      </c>
      <c r="BM1282" s="186" t="s">
        <v>1665</v>
      </c>
    </row>
    <row r="1283" spans="1:65" s="2" customFormat="1" ht="10.199999999999999">
      <c r="A1283" s="37"/>
      <c r="B1283" s="38"/>
      <c r="C1283" s="39"/>
      <c r="D1283" s="188" t="s">
        <v>147</v>
      </c>
      <c r="E1283" s="39"/>
      <c r="F1283" s="189" t="s">
        <v>1666</v>
      </c>
      <c r="G1283" s="39"/>
      <c r="H1283" s="39"/>
      <c r="I1283" s="190"/>
      <c r="J1283" s="39"/>
      <c r="K1283" s="39"/>
      <c r="L1283" s="42"/>
      <c r="M1283" s="191"/>
      <c r="N1283" s="192"/>
      <c r="O1283" s="67"/>
      <c r="P1283" s="67"/>
      <c r="Q1283" s="67"/>
      <c r="R1283" s="67"/>
      <c r="S1283" s="67"/>
      <c r="T1283" s="68"/>
      <c r="U1283" s="37"/>
      <c r="V1283" s="37"/>
      <c r="W1283" s="37"/>
      <c r="X1283" s="37"/>
      <c r="Y1283" s="37"/>
      <c r="Z1283" s="37"/>
      <c r="AA1283" s="37"/>
      <c r="AB1283" s="37"/>
      <c r="AC1283" s="37"/>
      <c r="AD1283" s="37"/>
      <c r="AE1283" s="37"/>
      <c r="AT1283" s="20" t="s">
        <v>147</v>
      </c>
      <c r="AU1283" s="20" t="s">
        <v>81</v>
      </c>
    </row>
    <row r="1284" spans="1:65" s="14" customFormat="1" ht="10.199999999999999">
      <c r="B1284" s="204"/>
      <c r="C1284" s="205"/>
      <c r="D1284" s="195" t="s">
        <v>149</v>
      </c>
      <c r="E1284" s="206" t="s">
        <v>18</v>
      </c>
      <c r="F1284" s="207" t="s">
        <v>1426</v>
      </c>
      <c r="G1284" s="205"/>
      <c r="H1284" s="208">
        <v>2</v>
      </c>
      <c r="I1284" s="209"/>
      <c r="J1284" s="205"/>
      <c r="K1284" s="205"/>
      <c r="L1284" s="210"/>
      <c r="M1284" s="211"/>
      <c r="N1284" s="212"/>
      <c r="O1284" s="212"/>
      <c r="P1284" s="212"/>
      <c r="Q1284" s="212"/>
      <c r="R1284" s="212"/>
      <c r="S1284" s="212"/>
      <c r="T1284" s="213"/>
      <c r="AT1284" s="214" t="s">
        <v>149</v>
      </c>
      <c r="AU1284" s="214" t="s">
        <v>81</v>
      </c>
      <c r="AV1284" s="14" t="s">
        <v>81</v>
      </c>
      <c r="AW1284" s="14" t="s">
        <v>33</v>
      </c>
      <c r="AX1284" s="14" t="s">
        <v>79</v>
      </c>
      <c r="AY1284" s="214" t="s">
        <v>138</v>
      </c>
    </row>
    <row r="1285" spans="1:65" s="2" customFormat="1" ht="14.4" customHeight="1">
      <c r="A1285" s="37"/>
      <c r="B1285" s="38"/>
      <c r="C1285" s="176" t="s">
        <v>1667</v>
      </c>
      <c r="D1285" s="176" t="s">
        <v>140</v>
      </c>
      <c r="E1285" s="177" t="s">
        <v>1668</v>
      </c>
      <c r="F1285" s="178" t="s">
        <v>1669</v>
      </c>
      <c r="G1285" s="179" t="s">
        <v>245</v>
      </c>
      <c r="H1285" s="180">
        <v>1</v>
      </c>
      <c r="I1285" s="181"/>
      <c r="J1285" s="180">
        <f>ROUND(I1285*H1285,2)</f>
        <v>0</v>
      </c>
      <c r="K1285" s="178" t="s">
        <v>18</v>
      </c>
      <c r="L1285" s="42"/>
      <c r="M1285" s="182" t="s">
        <v>18</v>
      </c>
      <c r="N1285" s="183" t="s">
        <v>42</v>
      </c>
      <c r="O1285" s="67"/>
      <c r="P1285" s="184">
        <f>O1285*H1285</f>
        <v>0</v>
      </c>
      <c r="Q1285" s="184">
        <v>5.4000000000000001E-4</v>
      </c>
      <c r="R1285" s="184">
        <f>Q1285*H1285</f>
        <v>5.4000000000000001E-4</v>
      </c>
      <c r="S1285" s="184">
        <v>0</v>
      </c>
      <c r="T1285" s="185">
        <f>S1285*H1285</f>
        <v>0</v>
      </c>
      <c r="U1285" s="37"/>
      <c r="V1285" s="37"/>
      <c r="W1285" s="37"/>
      <c r="X1285" s="37"/>
      <c r="Y1285" s="37"/>
      <c r="Z1285" s="37"/>
      <c r="AA1285" s="37"/>
      <c r="AB1285" s="37"/>
      <c r="AC1285" s="37"/>
      <c r="AD1285" s="37"/>
      <c r="AE1285" s="37"/>
      <c r="AR1285" s="186" t="s">
        <v>249</v>
      </c>
      <c r="AT1285" s="186" t="s">
        <v>140</v>
      </c>
      <c r="AU1285" s="186" t="s">
        <v>81</v>
      </c>
      <c r="AY1285" s="20" t="s">
        <v>138</v>
      </c>
      <c r="BE1285" s="187">
        <f>IF(N1285="základní",J1285,0)</f>
        <v>0</v>
      </c>
      <c r="BF1285" s="187">
        <f>IF(N1285="snížená",J1285,0)</f>
        <v>0</v>
      </c>
      <c r="BG1285" s="187">
        <f>IF(N1285="zákl. přenesená",J1285,0)</f>
        <v>0</v>
      </c>
      <c r="BH1285" s="187">
        <f>IF(N1285="sníž. přenesená",J1285,0)</f>
        <v>0</v>
      </c>
      <c r="BI1285" s="187">
        <f>IF(N1285="nulová",J1285,0)</f>
        <v>0</v>
      </c>
      <c r="BJ1285" s="20" t="s">
        <v>79</v>
      </c>
      <c r="BK1285" s="187">
        <f>ROUND(I1285*H1285,2)</f>
        <v>0</v>
      </c>
      <c r="BL1285" s="20" t="s">
        <v>249</v>
      </c>
      <c r="BM1285" s="186" t="s">
        <v>1670</v>
      </c>
    </row>
    <row r="1286" spans="1:65" s="14" customFormat="1" ht="10.199999999999999">
      <c r="B1286" s="204"/>
      <c r="C1286" s="205"/>
      <c r="D1286" s="195" t="s">
        <v>149</v>
      </c>
      <c r="E1286" s="206" t="s">
        <v>18</v>
      </c>
      <c r="F1286" s="207" t="s">
        <v>255</v>
      </c>
      <c r="G1286" s="205"/>
      <c r="H1286" s="208">
        <v>1</v>
      </c>
      <c r="I1286" s="209"/>
      <c r="J1286" s="205"/>
      <c r="K1286" s="205"/>
      <c r="L1286" s="210"/>
      <c r="M1286" s="211"/>
      <c r="N1286" s="212"/>
      <c r="O1286" s="212"/>
      <c r="P1286" s="212"/>
      <c r="Q1286" s="212"/>
      <c r="R1286" s="212"/>
      <c r="S1286" s="212"/>
      <c r="T1286" s="213"/>
      <c r="AT1286" s="214" t="s">
        <v>149</v>
      </c>
      <c r="AU1286" s="214" t="s">
        <v>81</v>
      </c>
      <c r="AV1286" s="14" t="s">
        <v>81</v>
      </c>
      <c r="AW1286" s="14" t="s">
        <v>33</v>
      </c>
      <c r="AX1286" s="14" t="s">
        <v>79</v>
      </c>
      <c r="AY1286" s="214" t="s">
        <v>138</v>
      </c>
    </row>
    <row r="1287" spans="1:65" s="2" customFormat="1" ht="22.2" customHeight="1">
      <c r="A1287" s="37"/>
      <c r="B1287" s="38"/>
      <c r="C1287" s="176" t="s">
        <v>1671</v>
      </c>
      <c r="D1287" s="176" t="s">
        <v>140</v>
      </c>
      <c r="E1287" s="177" t="s">
        <v>1672</v>
      </c>
      <c r="F1287" s="178" t="s">
        <v>1673</v>
      </c>
      <c r="G1287" s="179" t="s">
        <v>213</v>
      </c>
      <c r="H1287" s="180">
        <v>0.4</v>
      </c>
      <c r="I1287" s="181"/>
      <c r="J1287" s="180">
        <f>ROUND(I1287*H1287,2)</f>
        <v>0</v>
      </c>
      <c r="K1287" s="178" t="s">
        <v>144</v>
      </c>
      <c r="L1287" s="42"/>
      <c r="M1287" s="182" t="s">
        <v>18</v>
      </c>
      <c r="N1287" s="183" t="s">
        <v>42</v>
      </c>
      <c r="O1287" s="67"/>
      <c r="P1287" s="184">
        <f>O1287*H1287</f>
        <v>0</v>
      </c>
      <c r="Q1287" s="184">
        <v>0</v>
      </c>
      <c r="R1287" s="184">
        <f>Q1287*H1287</f>
        <v>0</v>
      </c>
      <c r="S1287" s="184">
        <v>0</v>
      </c>
      <c r="T1287" s="185">
        <f>S1287*H1287</f>
        <v>0</v>
      </c>
      <c r="U1287" s="37"/>
      <c r="V1287" s="37"/>
      <c r="W1287" s="37"/>
      <c r="X1287" s="37"/>
      <c r="Y1287" s="37"/>
      <c r="Z1287" s="37"/>
      <c r="AA1287" s="37"/>
      <c r="AB1287" s="37"/>
      <c r="AC1287" s="37"/>
      <c r="AD1287" s="37"/>
      <c r="AE1287" s="37"/>
      <c r="AR1287" s="186" t="s">
        <v>249</v>
      </c>
      <c r="AT1287" s="186" t="s">
        <v>140</v>
      </c>
      <c r="AU1287" s="186" t="s">
        <v>81</v>
      </c>
      <c r="AY1287" s="20" t="s">
        <v>138</v>
      </c>
      <c r="BE1287" s="187">
        <f>IF(N1287="základní",J1287,0)</f>
        <v>0</v>
      </c>
      <c r="BF1287" s="187">
        <f>IF(N1287="snížená",J1287,0)</f>
        <v>0</v>
      </c>
      <c r="BG1287" s="187">
        <f>IF(N1287="zákl. přenesená",J1287,0)</f>
        <v>0</v>
      </c>
      <c r="BH1287" s="187">
        <f>IF(N1287="sníž. přenesená",J1287,0)</f>
        <v>0</v>
      </c>
      <c r="BI1287" s="187">
        <f>IF(N1287="nulová",J1287,0)</f>
        <v>0</v>
      </c>
      <c r="BJ1287" s="20" t="s">
        <v>79</v>
      </c>
      <c r="BK1287" s="187">
        <f>ROUND(I1287*H1287,2)</f>
        <v>0</v>
      </c>
      <c r="BL1287" s="20" t="s">
        <v>249</v>
      </c>
      <c r="BM1287" s="186" t="s">
        <v>1674</v>
      </c>
    </row>
    <row r="1288" spans="1:65" s="2" customFormat="1" ht="10.199999999999999">
      <c r="A1288" s="37"/>
      <c r="B1288" s="38"/>
      <c r="C1288" s="39"/>
      <c r="D1288" s="188" t="s">
        <v>147</v>
      </c>
      <c r="E1288" s="39"/>
      <c r="F1288" s="189" t="s">
        <v>1675</v>
      </c>
      <c r="G1288" s="39"/>
      <c r="H1288" s="39"/>
      <c r="I1288" s="190"/>
      <c r="J1288" s="39"/>
      <c r="K1288" s="39"/>
      <c r="L1288" s="42"/>
      <c r="M1288" s="191"/>
      <c r="N1288" s="192"/>
      <c r="O1288" s="67"/>
      <c r="P1288" s="67"/>
      <c r="Q1288" s="67"/>
      <c r="R1288" s="67"/>
      <c r="S1288" s="67"/>
      <c r="T1288" s="68"/>
      <c r="U1288" s="37"/>
      <c r="V1288" s="37"/>
      <c r="W1288" s="37"/>
      <c r="X1288" s="37"/>
      <c r="Y1288" s="37"/>
      <c r="Z1288" s="37"/>
      <c r="AA1288" s="37"/>
      <c r="AB1288" s="37"/>
      <c r="AC1288" s="37"/>
      <c r="AD1288" s="37"/>
      <c r="AE1288" s="37"/>
      <c r="AT1288" s="20" t="s">
        <v>147</v>
      </c>
      <c r="AU1288" s="20" t="s">
        <v>81</v>
      </c>
    </row>
    <row r="1289" spans="1:65" s="12" customFormat="1" ht="22.8" customHeight="1">
      <c r="B1289" s="160"/>
      <c r="C1289" s="161"/>
      <c r="D1289" s="162" t="s">
        <v>70</v>
      </c>
      <c r="E1289" s="174" t="s">
        <v>1676</v>
      </c>
      <c r="F1289" s="174" t="s">
        <v>1677</v>
      </c>
      <c r="G1289" s="161"/>
      <c r="H1289" s="161"/>
      <c r="I1289" s="164"/>
      <c r="J1289" s="175">
        <f>BK1289</f>
        <v>0</v>
      </c>
      <c r="K1289" s="161"/>
      <c r="L1289" s="166"/>
      <c r="M1289" s="167"/>
      <c r="N1289" s="168"/>
      <c r="O1289" s="168"/>
      <c r="P1289" s="169">
        <f>SUM(P1290:P1333)</f>
        <v>0</v>
      </c>
      <c r="Q1289" s="168"/>
      <c r="R1289" s="169">
        <f>SUM(R1290:R1333)</f>
        <v>7.3534868000000007</v>
      </c>
      <c r="S1289" s="168"/>
      <c r="T1289" s="170">
        <f>SUM(T1290:T1333)</f>
        <v>1.8144</v>
      </c>
      <c r="AR1289" s="171" t="s">
        <v>81</v>
      </c>
      <c r="AT1289" s="172" t="s">
        <v>70</v>
      </c>
      <c r="AU1289" s="172" t="s">
        <v>79</v>
      </c>
      <c r="AY1289" s="171" t="s">
        <v>138</v>
      </c>
      <c r="BK1289" s="173">
        <f>SUM(BK1290:BK1333)</f>
        <v>0</v>
      </c>
    </row>
    <row r="1290" spans="1:65" s="2" customFormat="1" ht="14.4" customHeight="1">
      <c r="A1290" s="37"/>
      <c r="B1290" s="38"/>
      <c r="C1290" s="176" t="s">
        <v>1678</v>
      </c>
      <c r="D1290" s="176" t="s">
        <v>140</v>
      </c>
      <c r="E1290" s="177" t="s">
        <v>1679</v>
      </c>
      <c r="F1290" s="178" t="s">
        <v>1680</v>
      </c>
      <c r="G1290" s="179" t="s">
        <v>143</v>
      </c>
      <c r="H1290" s="180">
        <v>18.5</v>
      </c>
      <c r="I1290" s="181"/>
      <c r="J1290" s="180">
        <f>ROUND(I1290*H1290,2)</f>
        <v>0</v>
      </c>
      <c r="K1290" s="178" t="s">
        <v>18</v>
      </c>
      <c r="L1290" s="42"/>
      <c r="M1290" s="182" t="s">
        <v>18</v>
      </c>
      <c r="N1290" s="183" t="s">
        <v>42</v>
      </c>
      <c r="O1290" s="67"/>
      <c r="P1290" s="184">
        <f>O1290*H1290</f>
        <v>0</v>
      </c>
      <c r="Q1290" s="184">
        <v>1.874E-2</v>
      </c>
      <c r="R1290" s="184">
        <f>Q1290*H1290</f>
        <v>0.34669</v>
      </c>
      <c r="S1290" s="184">
        <v>0</v>
      </c>
      <c r="T1290" s="185">
        <f>S1290*H1290</f>
        <v>0</v>
      </c>
      <c r="U1290" s="37"/>
      <c r="V1290" s="37"/>
      <c r="W1290" s="37"/>
      <c r="X1290" s="37"/>
      <c r="Y1290" s="37"/>
      <c r="Z1290" s="37"/>
      <c r="AA1290" s="37"/>
      <c r="AB1290" s="37"/>
      <c r="AC1290" s="37"/>
      <c r="AD1290" s="37"/>
      <c r="AE1290" s="37"/>
      <c r="AR1290" s="186" t="s">
        <v>249</v>
      </c>
      <c r="AT1290" s="186" t="s">
        <v>140</v>
      </c>
      <c r="AU1290" s="186" t="s">
        <v>81</v>
      </c>
      <c r="AY1290" s="20" t="s">
        <v>138</v>
      </c>
      <c r="BE1290" s="187">
        <f>IF(N1290="základní",J1290,0)</f>
        <v>0</v>
      </c>
      <c r="BF1290" s="187">
        <f>IF(N1290="snížená",J1290,0)</f>
        <v>0</v>
      </c>
      <c r="BG1290" s="187">
        <f>IF(N1290="zákl. přenesená",J1290,0)</f>
        <v>0</v>
      </c>
      <c r="BH1290" s="187">
        <f>IF(N1290="sníž. přenesená",J1290,0)</f>
        <v>0</v>
      </c>
      <c r="BI1290" s="187">
        <f>IF(N1290="nulová",J1290,0)</f>
        <v>0</v>
      </c>
      <c r="BJ1290" s="20" t="s">
        <v>79</v>
      </c>
      <c r="BK1290" s="187">
        <f>ROUND(I1290*H1290,2)</f>
        <v>0</v>
      </c>
      <c r="BL1290" s="20" t="s">
        <v>249</v>
      </c>
      <c r="BM1290" s="186" t="s">
        <v>1681</v>
      </c>
    </row>
    <row r="1291" spans="1:65" s="14" customFormat="1" ht="10.199999999999999">
      <c r="B1291" s="204"/>
      <c r="C1291" s="205"/>
      <c r="D1291" s="195" t="s">
        <v>149</v>
      </c>
      <c r="E1291" s="206" t="s">
        <v>18</v>
      </c>
      <c r="F1291" s="207" t="s">
        <v>1682</v>
      </c>
      <c r="G1291" s="205"/>
      <c r="H1291" s="208">
        <v>18.5</v>
      </c>
      <c r="I1291" s="209"/>
      <c r="J1291" s="205"/>
      <c r="K1291" s="205"/>
      <c r="L1291" s="210"/>
      <c r="M1291" s="211"/>
      <c r="N1291" s="212"/>
      <c r="O1291" s="212"/>
      <c r="P1291" s="212"/>
      <c r="Q1291" s="212"/>
      <c r="R1291" s="212"/>
      <c r="S1291" s="212"/>
      <c r="T1291" s="213"/>
      <c r="AT1291" s="214" t="s">
        <v>149</v>
      </c>
      <c r="AU1291" s="214" t="s">
        <v>81</v>
      </c>
      <c r="AV1291" s="14" t="s">
        <v>81</v>
      </c>
      <c r="AW1291" s="14" t="s">
        <v>33</v>
      </c>
      <c r="AX1291" s="14" t="s">
        <v>79</v>
      </c>
      <c r="AY1291" s="214" t="s">
        <v>138</v>
      </c>
    </row>
    <row r="1292" spans="1:65" s="2" customFormat="1" ht="14.4" customHeight="1">
      <c r="A1292" s="37"/>
      <c r="B1292" s="38"/>
      <c r="C1292" s="176" t="s">
        <v>1683</v>
      </c>
      <c r="D1292" s="176" t="s">
        <v>140</v>
      </c>
      <c r="E1292" s="177" t="s">
        <v>1684</v>
      </c>
      <c r="F1292" s="178" t="s">
        <v>1685</v>
      </c>
      <c r="G1292" s="179" t="s">
        <v>157</v>
      </c>
      <c r="H1292" s="180">
        <v>489.4</v>
      </c>
      <c r="I1292" s="181"/>
      <c r="J1292" s="180">
        <f>ROUND(I1292*H1292,2)</f>
        <v>0</v>
      </c>
      <c r="K1292" s="178" t="s">
        <v>144</v>
      </c>
      <c r="L1292" s="42"/>
      <c r="M1292" s="182" t="s">
        <v>18</v>
      </c>
      <c r="N1292" s="183" t="s">
        <v>42</v>
      </c>
      <c r="O1292" s="67"/>
      <c r="P1292" s="184">
        <f>O1292*H1292</f>
        <v>0</v>
      </c>
      <c r="Q1292" s="184">
        <v>1.0000000000000001E-5</v>
      </c>
      <c r="R1292" s="184">
        <f>Q1292*H1292</f>
        <v>4.8939999999999999E-3</v>
      </c>
      <c r="S1292" s="184">
        <v>0</v>
      </c>
      <c r="T1292" s="185">
        <f>S1292*H1292</f>
        <v>0</v>
      </c>
      <c r="U1292" s="37"/>
      <c r="V1292" s="37"/>
      <c r="W1292" s="37"/>
      <c r="X1292" s="37"/>
      <c r="Y1292" s="37"/>
      <c r="Z1292" s="37"/>
      <c r="AA1292" s="37"/>
      <c r="AB1292" s="37"/>
      <c r="AC1292" s="37"/>
      <c r="AD1292" s="37"/>
      <c r="AE1292" s="37"/>
      <c r="AR1292" s="186" t="s">
        <v>249</v>
      </c>
      <c r="AT1292" s="186" t="s">
        <v>140</v>
      </c>
      <c r="AU1292" s="186" t="s">
        <v>81</v>
      </c>
      <c r="AY1292" s="20" t="s">
        <v>138</v>
      </c>
      <c r="BE1292" s="187">
        <f>IF(N1292="základní",J1292,0)</f>
        <v>0</v>
      </c>
      <c r="BF1292" s="187">
        <f>IF(N1292="snížená",J1292,0)</f>
        <v>0</v>
      </c>
      <c r="BG1292" s="187">
        <f>IF(N1292="zákl. přenesená",J1292,0)</f>
        <v>0</v>
      </c>
      <c r="BH1292" s="187">
        <f>IF(N1292="sníž. přenesená",J1292,0)</f>
        <v>0</v>
      </c>
      <c r="BI1292" s="187">
        <f>IF(N1292="nulová",J1292,0)</f>
        <v>0</v>
      </c>
      <c r="BJ1292" s="20" t="s">
        <v>79</v>
      </c>
      <c r="BK1292" s="187">
        <f>ROUND(I1292*H1292,2)</f>
        <v>0</v>
      </c>
      <c r="BL1292" s="20" t="s">
        <v>249</v>
      </c>
      <c r="BM1292" s="186" t="s">
        <v>1686</v>
      </c>
    </row>
    <row r="1293" spans="1:65" s="2" customFormat="1" ht="10.199999999999999">
      <c r="A1293" s="37"/>
      <c r="B1293" s="38"/>
      <c r="C1293" s="39"/>
      <c r="D1293" s="188" t="s">
        <v>147</v>
      </c>
      <c r="E1293" s="39"/>
      <c r="F1293" s="189" t="s">
        <v>1687</v>
      </c>
      <c r="G1293" s="39"/>
      <c r="H1293" s="39"/>
      <c r="I1293" s="190"/>
      <c r="J1293" s="39"/>
      <c r="K1293" s="39"/>
      <c r="L1293" s="42"/>
      <c r="M1293" s="191"/>
      <c r="N1293" s="192"/>
      <c r="O1293" s="67"/>
      <c r="P1293" s="67"/>
      <c r="Q1293" s="67"/>
      <c r="R1293" s="67"/>
      <c r="S1293" s="67"/>
      <c r="T1293" s="68"/>
      <c r="U1293" s="37"/>
      <c r="V1293" s="37"/>
      <c r="W1293" s="37"/>
      <c r="X1293" s="37"/>
      <c r="Y1293" s="37"/>
      <c r="Z1293" s="37"/>
      <c r="AA1293" s="37"/>
      <c r="AB1293" s="37"/>
      <c r="AC1293" s="37"/>
      <c r="AD1293" s="37"/>
      <c r="AE1293" s="37"/>
      <c r="AT1293" s="20" t="s">
        <v>147</v>
      </c>
      <c r="AU1293" s="20" t="s">
        <v>81</v>
      </c>
    </row>
    <row r="1294" spans="1:65" s="13" customFormat="1" ht="10.199999999999999">
      <c r="B1294" s="193"/>
      <c r="C1294" s="194"/>
      <c r="D1294" s="195" t="s">
        <v>149</v>
      </c>
      <c r="E1294" s="196" t="s">
        <v>18</v>
      </c>
      <c r="F1294" s="197" t="s">
        <v>1688</v>
      </c>
      <c r="G1294" s="194"/>
      <c r="H1294" s="196" t="s">
        <v>18</v>
      </c>
      <c r="I1294" s="198"/>
      <c r="J1294" s="194"/>
      <c r="K1294" s="194"/>
      <c r="L1294" s="199"/>
      <c r="M1294" s="200"/>
      <c r="N1294" s="201"/>
      <c r="O1294" s="201"/>
      <c r="P1294" s="201"/>
      <c r="Q1294" s="201"/>
      <c r="R1294" s="201"/>
      <c r="S1294" s="201"/>
      <c r="T1294" s="202"/>
      <c r="AT1294" s="203" t="s">
        <v>149</v>
      </c>
      <c r="AU1294" s="203" t="s">
        <v>81</v>
      </c>
      <c r="AV1294" s="13" t="s">
        <v>79</v>
      </c>
      <c r="AW1294" s="13" t="s">
        <v>33</v>
      </c>
      <c r="AX1294" s="13" t="s">
        <v>71</v>
      </c>
      <c r="AY1294" s="203" t="s">
        <v>138</v>
      </c>
    </row>
    <row r="1295" spans="1:65" s="13" customFormat="1" ht="10.199999999999999">
      <c r="B1295" s="193"/>
      <c r="C1295" s="194"/>
      <c r="D1295" s="195" t="s">
        <v>149</v>
      </c>
      <c r="E1295" s="196" t="s">
        <v>18</v>
      </c>
      <c r="F1295" s="197" t="s">
        <v>1689</v>
      </c>
      <c r="G1295" s="194"/>
      <c r="H1295" s="196" t="s">
        <v>18</v>
      </c>
      <c r="I1295" s="198"/>
      <c r="J1295" s="194"/>
      <c r="K1295" s="194"/>
      <c r="L1295" s="199"/>
      <c r="M1295" s="200"/>
      <c r="N1295" s="201"/>
      <c r="O1295" s="201"/>
      <c r="P1295" s="201"/>
      <c r="Q1295" s="201"/>
      <c r="R1295" s="201"/>
      <c r="S1295" s="201"/>
      <c r="T1295" s="202"/>
      <c r="AT1295" s="203" t="s">
        <v>149</v>
      </c>
      <c r="AU1295" s="203" t="s">
        <v>81</v>
      </c>
      <c r="AV1295" s="13" t="s">
        <v>79</v>
      </c>
      <c r="AW1295" s="13" t="s">
        <v>33</v>
      </c>
      <c r="AX1295" s="13" t="s">
        <v>71</v>
      </c>
      <c r="AY1295" s="203" t="s">
        <v>138</v>
      </c>
    </row>
    <row r="1296" spans="1:65" s="14" customFormat="1" ht="10.199999999999999">
      <c r="B1296" s="204"/>
      <c r="C1296" s="205"/>
      <c r="D1296" s="195" t="s">
        <v>149</v>
      </c>
      <c r="E1296" s="206" t="s">
        <v>18</v>
      </c>
      <c r="F1296" s="207" t="s">
        <v>1690</v>
      </c>
      <c r="G1296" s="205"/>
      <c r="H1296" s="208">
        <v>489.4</v>
      </c>
      <c r="I1296" s="209"/>
      <c r="J1296" s="205"/>
      <c r="K1296" s="205"/>
      <c r="L1296" s="210"/>
      <c r="M1296" s="211"/>
      <c r="N1296" s="212"/>
      <c r="O1296" s="212"/>
      <c r="P1296" s="212"/>
      <c r="Q1296" s="212"/>
      <c r="R1296" s="212"/>
      <c r="S1296" s="212"/>
      <c r="T1296" s="213"/>
      <c r="AT1296" s="214" t="s">
        <v>149</v>
      </c>
      <c r="AU1296" s="214" t="s">
        <v>81</v>
      </c>
      <c r="AV1296" s="14" t="s">
        <v>81</v>
      </c>
      <c r="AW1296" s="14" t="s">
        <v>33</v>
      </c>
      <c r="AX1296" s="14" t="s">
        <v>71</v>
      </c>
      <c r="AY1296" s="214" t="s">
        <v>138</v>
      </c>
    </row>
    <row r="1297" spans="1:65" s="15" customFormat="1" ht="10.199999999999999">
      <c r="B1297" s="215"/>
      <c r="C1297" s="216"/>
      <c r="D1297" s="195" t="s">
        <v>149</v>
      </c>
      <c r="E1297" s="217" t="s">
        <v>18</v>
      </c>
      <c r="F1297" s="218" t="s">
        <v>154</v>
      </c>
      <c r="G1297" s="216"/>
      <c r="H1297" s="219">
        <v>489.4</v>
      </c>
      <c r="I1297" s="220"/>
      <c r="J1297" s="216"/>
      <c r="K1297" s="216"/>
      <c r="L1297" s="221"/>
      <c r="M1297" s="222"/>
      <c r="N1297" s="223"/>
      <c r="O1297" s="223"/>
      <c r="P1297" s="223"/>
      <c r="Q1297" s="223"/>
      <c r="R1297" s="223"/>
      <c r="S1297" s="223"/>
      <c r="T1297" s="224"/>
      <c r="AT1297" s="225" t="s">
        <v>149</v>
      </c>
      <c r="AU1297" s="225" t="s">
        <v>81</v>
      </c>
      <c r="AV1297" s="15" t="s">
        <v>145</v>
      </c>
      <c r="AW1297" s="15" t="s">
        <v>33</v>
      </c>
      <c r="AX1297" s="15" t="s">
        <v>79</v>
      </c>
      <c r="AY1297" s="225" t="s">
        <v>138</v>
      </c>
    </row>
    <row r="1298" spans="1:65" s="2" customFormat="1" ht="14.4" customHeight="1">
      <c r="A1298" s="37"/>
      <c r="B1298" s="38"/>
      <c r="C1298" s="237" t="s">
        <v>1691</v>
      </c>
      <c r="D1298" s="237" t="s">
        <v>276</v>
      </c>
      <c r="E1298" s="238" t="s">
        <v>1692</v>
      </c>
      <c r="F1298" s="239" t="s">
        <v>1693</v>
      </c>
      <c r="G1298" s="240" t="s">
        <v>169</v>
      </c>
      <c r="H1298" s="241">
        <v>5.74</v>
      </c>
      <c r="I1298" s="242"/>
      <c r="J1298" s="241">
        <f>ROUND(I1298*H1298,2)</f>
        <v>0</v>
      </c>
      <c r="K1298" s="239" t="s">
        <v>144</v>
      </c>
      <c r="L1298" s="243"/>
      <c r="M1298" s="244" t="s">
        <v>18</v>
      </c>
      <c r="N1298" s="245" t="s">
        <v>42</v>
      </c>
      <c r="O1298" s="67"/>
      <c r="P1298" s="184">
        <f>O1298*H1298</f>
        <v>0</v>
      </c>
      <c r="Q1298" s="184">
        <v>0.55000000000000004</v>
      </c>
      <c r="R1298" s="184">
        <f>Q1298*H1298</f>
        <v>3.1570000000000005</v>
      </c>
      <c r="S1298" s="184">
        <v>0</v>
      </c>
      <c r="T1298" s="185">
        <f>S1298*H1298</f>
        <v>0</v>
      </c>
      <c r="U1298" s="37"/>
      <c r="V1298" s="37"/>
      <c r="W1298" s="37"/>
      <c r="X1298" s="37"/>
      <c r="Y1298" s="37"/>
      <c r="Z1298" s="37"/>
      <c r="AA1298" s="37"/>
      <c r="AB1298" s="37"/>
      <c r="AC1298" s="37"/>
      <c r="AD1298" s="37"/>
      <c r="AE1298" s="37"/>
      <c r="AR1298" s="186" t="s">
        <v>357</v>
      </c>
      <c r="AT1298" s="186" t="s">
        <v>276</v>
      </c>
      <c r="AU1298" s="186" t="s">
        <v>81</v>
      </c>
      <c r="AY1298" s="20" t="s">
        <v>138</v>
      </c>
      <c r="BE1298" s="187">
        <f>IF(N1298="základní",J1298,0)</f>
        <v>0</v>
      </c>
      <c r="BF1298" s="187">
        <f>IF(N1298="snížená",J1298,0)</f>
        <v>0</v>
      </c>
      <c r="BG1298" s="187">
        <f>IF(N1298="zákl. přenesená",J1298,0)</f>
        <v>0</v>
      </c>
      <c r="BH1298" s="187">
        <f>IF(N1298="sníž. přenesená",J1298,0)</f>
        <v>0</v>
      </c>
      <c r="BI1298" s="187">
        <f>IF(N1298="nulová",J1298,0)</f>
        <v>0</v>
      </c>
      <c r="BJ1298" s="20" t="s">
        <v>79</v>
      </c>
      <c r="BK1298" s="187">
        <f>ROUND(I1298*H1298,2)</f>
        <v>0</v>
      </c>
      <c r="BL1298" s="20" t="s">
        <v>249</v>
      </c>
      <c r="BM1298" s="186" t="s">
        <v>1694</v>
      </c>
    </row>
    <row r="1299" spans="1:65" s="14" customFormat="1" ht="10.199999999999999">
      <c r="B1299" s="204"/>
      <c r="C1299" s="205"/>
      <c r="D1299" s="195" t="s">
        <v>149</v>
      </c>
      <c r="E1299" s="206" t="s">
        <v>18</v>
      </c>
      <c r="F1299" s="207" t="s">
        <v>1695</v>
      </c>
      <c r="G1299" s="205"/>
      <c r="H1299" s="208">
        <v>5.74</v>
      </c>
      <c r="I1299" s="209"/>
      <c r="J1299" s="205"/>
      <c r="K1299" s="205"/>
      <c r="L1299" s="210"/>
      <c r="M1299" s="211"/>
      <c r="N1299" s="212"/>
      <c r="O1299" s="212"/>
      <c r="P1299" s="212"/>
      <c r="Q1299" s="212"/>
      <c r="R1299" s="212"/>
      <c r="S1299" s="212"/>
      <c r="T1299" s="213"/>
      <c r="AT1299" s="214" t="s">
        <v>149</v>
      </c>
      <c r="AU1299" s="214" t="s">
        <v>81</v>
      </c>
      <c r="AV1299" s="14" t="s">
        <v>81</v>
      </c>
      <c r="AW1299" s="14" t="s">
        <v>33</v>
      </c>
      <c r="AX1299" s="14" t="s">
        <v>79</v>
      </c>
      <c r="AY1299" s="214" t="s">
        <v>138</v>
      </c>
    </row>
    <row r="1300" spans="1:65" s="2" customFormat="1" ht="14.4" customHeight="1">
      <c r="A1300" s="37"/>
      <c r="B1300" s="38"/>
      <c r="C1300" s="237" t="s">
        <v>1696</v>
      </c>
      <c r="D1300" s="237" t="s">
        <v>276</v>
      </c>
      <c r="E1300" s="238" t="s">
        <v>1697</v>
      </c>
      <c r="F1300" s="239" t="s">
        <v>1698</v>
      </c>
      <c r="G1300" s="240" t="s">
        <v>169</v>
      </c>
      <c r="H1300" s="241">
        <v>1.46</v>
      </c>
      <c r="I1300" s="242"/>
      <c r="J1300" s="241">
        <f>ROUND(I1300*H1300,2)</f>
        <v>0</v>
      </c>
      <c r="K1300" s="239" t="s">
        <v>144</v>
      </c>
      <c r="L1300" s="243"/>
      <c r="M1300" s="244" t="s">
        <v>18</v>
      </c>
      <c r="N1300" s="245" t="s">
        <v>42</v>
      </c>
      <c r="O1300" s="67"/>
      <c r="P1300" s="184">
        <f>O1300*H1300</f>
        <v>0</v>
      </c>
      <c r="Q1300" s="184">
        <v>0.55000000000000004</v>
      </c>
      <c r="R1300" s="184">
        <f>Q1300*H1300</f>
        <v>0.80300000000000005</v>
      </c>
      <c r="S1300" s="184">
        <v>0</v>
      </c>
      <c r="T1300" s="185">
        <f>S1300*H1300</f>
        <v>0</v>
      </c>
      <c r="U1300" s="37"/>
      <c r="V1300" s="37"/>
      <c r="W1300" s="37"/>
      <c r="X1300" s="37"/>
      <c r="Y1300" s="37"/>
      <c r="Z1300" s="37"/>
      <c r="AA1300" s="37"/>
      <c r="AB1300" s="37"/>
      <c r="AC1300" s="37"/>
      <c r="AD1300" s="37"/>
      <c r="AE1300" s="37"/>
      <c r="AR1300" s="186" t="s">
        <v>357</v>
      </c>
      <c r="AT1300" s="186" t="s">
        <v>276</v>
      </c>
      <c r="AU1300" s="186" t="s">
        <v>81</v>
      </c>
      <c r="AY1300" s="20" t="s">
        <v>138</v>
      </c>
      <c r="BE1300" s="187">
        <f>IF(N1300="základní",J1300,0)</f>
        <v>0</v>
      </c>
      <c r="BF1300" s="187">
        <f>IF(N1300="snížená",J1300,0)</f>
        <v>0</v>
      </c>
      <c r="BG1300" s="187">
        <f>IF(N1300="zákl. přenesená",J1300,0)</f>
        <v>0</v>
      </c>
      <c r="BH1300" s="187">
        <f>IF(N1300="sníž. přenesená",J1300,0)</f>
        <v>0</v>
      </c>
      <c r="BI1300" s="187">
        <f>IF(N1300="nulová",J1300,0)</f>
        <v>0</v>
      </c>
      <c r="BJ1300" s="20" t="s">
        <v>79</v>
      </c>
      <c r="BK1300" s="187">
        <f>ROUND(I1300*H1300,2)</f>
        <v>0</v>
      </c>
      <c r="BL1300" s="20" t="s">
        <v>249</v>
      </c>
      <c r="BM1300" s="186" t="s">
        <v>1699</v>
      </c>
    </row>
    <row r="1301" spans="1:65" s="14" customFormat="1" ht="10.199999999999999">
      <c r="B1301" s="204"/>
      <c r="C1301" s="205"/>
      <c r="D1301" s="195" t="s">
        <v>149</v>
      </c>
      <c r="E1301" s="206" t="s">
        <v>18</v>
      </c>
      <c r="F1301" s="207" t="s">
        <v>1700</v>
      </c>
      <c r="G1301" s="205"/>
      <c r="H1301" s="208">
        <v>1.46</v>
      </c>
      <c r="I1301" s="209"/>
      <c r="J1301" s="205"/>
      <c r="K1301" s="205"/>
      <c r="L1301" s="210"/>
      <c r="M1301" s="211"/>
      <c r="N1301" s="212"/>
      <c r="O1301" s="212"/>
      <c r="P1301" s="212"/>
      <c r="Q1301" s="212"/>
      <c r="R1301" s="212"/>
      <c r="S1301" s="212"/>
      <c r="T1301" s="213"/>
      <c r="AT1301" s="214" t="s">
        <v>149</v>
      </c>
      <c r="AU1301" s="214" t="s">
        <v>81</v>
      </c>
      <c r="AV1301" s="14" t="s">
        <v>81</v>
      </c>
      <c r="AW1301" s="14" t="s">
        <v>33</v>
      </c>
      <c r="AX1301" s="14" t="s">
        <v>79</v>
      </c>
      <c r="AY1301" s="214" t="s">
        <v>138</v>
      </c>
    </row>
    <row r="1302" spans="1:65" s="2" customFormat="1" ht="14.4" customHeight="1">
      <c r="A1302" s="37"/>
      <c r="B1302" s="38"/>
      <c r="C1302" s="176" t="s">
        <v>1701</v>
      </c>
      <c r="D1302" s="176" t="s">
        <v>140</v>
      </c>
      <c r="E1302" s="177" t="s">
        <v>1702</v>
      </c>
      <c r="F1302" s="178" t="s">
        <v>1703</v>
      </c>
      <c r="G1302" s="179" t="s">
        <v>143</v>
      </c>
      <c r="H1302" s="180">
        <v>25.3</v>
      </c>
      <c r="I1302" s="181"/>
      <c r="J1302" s="180">
        <f>ROUND(I1302*H1302,2)</f>
        <v>0</v>
      </c>
      <c r="K1302" s="178" t="s">
        <v>144</v>
      </c>
      <c r="L1302" s="42"/>
      <c r="M1302" s="182" t="s">
        <v>18</v>
      </c>
      <c r="N1302" s="183" t="s">
        <v>42</v>
      </c>
      <c r="O1302" s="67"/>
      <c r="P1302" s="184">
        <f>O1302*H1302</f>
        <v>0</v>
      </c>
      <c r="Q1302" s="184">
        <v>0</v>
      </c>
      <c r="R1302" s="184">
        <f>Q1302*H1302</f>
        <v>0</v>
      </c>
      <c r="S1302" s="184">
        <v>0</v>
      </c>
      <c r="T1302" s="185">
        <f>S1302*H1302</f>
        <v>0</v>
      </c>
      <c r="U1302" s="37"/>
      <c r="V1302" s="37"/>
      <c r="W1302" s="37"/>
      <c r="X1302" s="37"/>
      <c r="Y1302" s="37"/>
      <c r="Z1302" s="37"/>
      <c r="AA1302" s="37"/>
      <c r="AB1302" s="37"/>
      <c r="AC1302" s="37"/>
      <c r="AD1302" s="37"/>
      <c r="AE1302" s="37"/>
      <c r="AR1302" s="186" t="s">
        <v>249</v>
      </c>
      <c r="AT1302" s="186" t="s">
        <v>140</v>
      </c>
      <c r="AU1302" s="186" t="s">
        <v>81</v>
      </c>
      <c r="AY1302" s="20" t="s">
        <v>138</v>
      </c>
      <c r="BE1302" s="187">
        <f>IF(N1302="základní",J1302,0)</f>
        <v>0</v>
      </c>
      <c r="BF1302" s="187">
        <f>IF(N1302="snížená",J1302,0)</f>
        <v>0</v>
      </c>
      <c r="BG1302" s="187">
        <f>IF(N1302="zákl. přenesená",J1302,0)</f>
        <v>0</v>
      </c>
      <c r="BH1302" s="187">
        <f>IF(N1302="sníž. přenesená",J1302,0)</f>
        <v>0</v>
      </c>
      <c r="BI1302" s="187">
        <f>IF(N1302="nulová",J1302,0)</f>
        <v>0</v>
      </c>
      <c r="BJ1302" s="20" t="s">
        <v>79</v>
      </c>
      <c r="BK1302" s="187">
        <f>ROUND(I1302*H1302,2)</f>
        <v>0</v>
      </c>
      <c r="BL1302" s="20" t="s">
        <v>249</v>
      </c>
      <c r="BM1302" s="186" t="s">
        <v>1704</v>
      </c>
    </row>
    <row r="1303" spans="1:65" s="2" customFormat="1" ht="10.199999999999999">
      <c r="A1303" s="37"/>
      <c r="B1303" s="38"/>
      <c r="C1303" s="39"/>
      <c r="D1303" s="188" t="s">
        <v>147</v>
      </c>
      <c r="E1303" s="39"/>
      <c r="F1303" s="189" t="s">
        <v>1705</v>
      </c>
      <c r="G1303" s="39"/>
      <c r="H1303" s="39"/>
      <c r="I1303" s="190"/>
      <c r="J1303" s="39"/>
      <c r="K1303" s="39"/>
      <c r="L1303" s="42"/>
      <c r="M1303" s="191"/>
      <c r="N1303" s="192"/>
      <c r="O1303" s="67"/>
      <c r="P1303" s="67"/>
      <c r="Q1303" s="67"/>
      <c r="R1303" s="67"/>
      <c r="S1303" s="67"/>
      <c r="T1303" s="68"/>
      <c r="U1303" s="37"/>
      <c r="V1303" s="37"/>
      <c r="W1303" s="37"/>
      <c r="X1303" s="37"/>
      <c r="Y1303" s="37"/>
      <c r="Z1303" s="37"/>
      <c r="AA1303" s="37"/>
      <c r="AB1303" s="37"/>
      <c r="AC1303" s="37"/>
      <c r="AD1303" s="37"/>
      <c r="AE1303" s="37"/>
      <c r="AT1303" s="20" t="s">
        <v>147</v>
      </c>
      <c r="AU1303" s="20" t="s">
        <v>81</v>
      </c>
    </row>
    <row r="1304" spans="1:65" s="13" customFormat="1" ht="10.199999999999999">
      <c r="B1304" s="193"/>
      <c r="C1304" s="194"/>
      <c r="D1304" s="195" t="s">
        <v>149</v>
      </c>
      <c r="E1304" s="196" t="s">
        <v>18</v>
      </c>
      <c r="F1304" s="197" t="s">
        <v>1706</v>
      </c>
      <c r="G1304" s="194"/>
      <c r="H1304" s="196" t="s">
        <v>18</v>
      </c>
      <c r="I1304" s="198"/>
      <c r="J1304" s="194"/>
      <c r="K1304" s="194"/>
      <c r="L1304" s="199"/>
      <c r="M1304" s="200"/>
      <c r="N1304" s="201"/>
      <c r="O1304" s="201"/>
      <c r="P1304" s="201"/>
      <c r="Q1304" s="201"/>
      <c r="R1304" s="201"/>
      <c r="S1304" s="201"/>
      <c r="T1304" s="202"/>
      <c r="AT1304" s="203" t="s">
        <v>149</v>
      </c>
      <c r="AU1304" s="203" t="s">
        <v>81</v>
      </c>
      <c r="AV1304" s="13" t="s">
        <v>79</v>
      </c>
      <c r="AW1304" s="13" t="s">
        <v>33</v>
      </c>
      <c r="AX1304" s="13" t="s">
        <v>71</v>
      </c>
      <c r="AY1304" s="203" t="s">
        <v>138</v>
      </c>
    </row>
    <row r="1305" spans="1:65" s="14" customFormat="1" ht="10.199999999999999">
      <c r="B1305" s="204"/>
      <c r="C1305" s="205"/>
      <c r="D1305" s="195" t="s">
        <v>149</v>
      </c>
      <c r="E1305" s="206" t="s">
        <v>18</v>
      </c>
      <c r="F1305" s="207" t="s">
        <v>1707</v>
      </c>
      <c r="G1305" s="205"/>
      <c r="H1305" s="208">
        <v>25.3</v>
      </c>
      <c r="I1305" s="209"/>
      <c r="J1305" s="205"/>
      <c r="K1305" s="205"/>
      <c r="L1305" s="210"/>
      <c r="M1305" s="211"/>
      <c r="N1305" s="212"/>
      <c r="O1305" s="212"/>
      <c r="P1305" s="212"/>
      <c r="Q1305" s="212"/>
      <c r="R1305" s="212"/>
      <c r="S1305" s="212"/>
      <c r="T1305" s="213"/>
      <c r="AT1305" s="214" t="s">
        <v>149</v>
      </c>
      <c r="AU1305" s="214" t="s">
        <v>81</v>
      </c>
      <c r="AV1305" s="14" t="s">
        <v>81</v>
      </c>
      <c r="AW1305" s="14" t="s">
        <v>33</v>
      </c>
      <c r="AX1305" s="14" t="s">
        <v>71</v>
      </c>
      <c r="AY1305" s="214" t="s">
        <v>138</v>
      </c>
    </row>
    <row r="1306" spans="1:65" s="15" customFormat="1" ht="10.199999999999999">
      <c r="B1306" s="215"/>
      <c r="C1306" s="216"/>
      <c r="D1306" s="195" t="s">
        <v>149</v>
      </c>
      <c r="E1306" s="217" t="s">
        <v>18</v>
      </c>
      <c r="F1306" s="218" t="s">
        <v>154</v>
      </c>
      <c r="G1306" s="216"/>
      <c r="H1306" s="219">
        <v>25.3</v>
      </c>
      <c r="I1306" s="220"/>
      <c r="J1306" s="216"/>
      <c r="K1306" s="216"/>
      <c r="L1306" s="221"/>
      <c r="M1306" s="222"/>
      <c r="N1306" s="223"/>
      <c r="O1306" s="223"/>
      <c r="P1306" s="223"/>
      <c r="Q1306" s="223"/>
      <c r="R1306" s="223"/>
      <c r="S1306" s="223"/>
      <c r="T1306" s="224"/>
      <c r="AT1306" s="225" t="s">
        <v>149</v>
      </c>
      <c r="AU1306" s="225" t="s">
        <v>81</v>
      </c>
      <c r="AV1306" s="15" t="s">
        <v>145</v>
      </c>
      <c r="AW1306" s="15" t="s">
        <v>33</v>
      </c>
      <c r="AX1306" s="15" t="s">
        <v>79</v>
      </c>
      <c r="AY1306" s="225" t="s">
        <v>138</v>
      </c>
    </row>
    <row r="1307" spans="1:65" s="2" customFormat="1" ht="14.4" customHeight="1">
      <c r="A1307" s="37"/>
      <c r="B1307" s="38"/>
      <c r="C1307" s="237" t="s">
        <v>1708</v>
      </c>
      <c r="D1307" s="237" t="s">
        <v>276</v>
      </c>
      <c r="E1307" s="238" t="s">
        <v>1709</v>
      </c>
      <c r="F1307" s="239" t="s">
        <v>1710</v>
      </c>
      <c r="G1307" s="240" t="s">
        <v>169</v>
      </c>
      <c r="H1307" s="241">
        <v>5.5</v>
      </c>
      <c r="I1307" s="242"/>
      <c r="J1307" s="241">
        <f>ROUND(I1307*H1307,2)</f>
        <v>0</v>
      </c>
      <c r="K1307" s="239" t="s">
        <v>18</v>
      </c>
      <c r="L1307" s="243"/>
      <c r="M1307" s="244" t="s">
        <v>18</v>
      </c>
      <c r="N1307" s="245" t="s">
        <v>42</v>
      </c>
      <c r="O1307" s="67"/>
      <c r="P1307" s="184">
        <f>O1307*H1307</f>
        <v>0</v>
      </c>
      <c r="Q1307" s="184">
        <v>0.55000000000000004</v>
      </c>
      <c r="R1307" s="184">
        <f>Q1307*H1307</f>
        <v>3.0250000000000004</v>
      </c>
      <c r="S1307" s="184">
        <v>0</v>
      </c>
      <c r="T1307" s="185">
        <f>S1307*H1307</f>
        <v>0</v>
      </c>
      <c r="U1307" s="37"/>
      <c r="V1307" s="37"/>
      <c r="W1307" s="37"/>
      <c r="X1307" s="37"/>
      <c r="Y1307" s="37"/>
      <c r="Z1307" s="37"/>
      <c r="AA1307" s="37"/>
      <c r="AB1307" s="37"/>
      <c r="AC1307" s="37"/>
      <c r="AD1307" s="37"/>
      <c r="AE1307" s="37"/>
      <c r="AR1307" s="186" t="s">
        <v>357</v>
      </c>
      <c r="AT1307" s="186" t="s">
        <v>276</v>
      </c>
      <c r="AU1307" s="186" t="s">
        <v>81</v>
      </c>
      <c r="AY1307" s="20" t="s">
        <v>138</v>
      </c>
      <c r="BE1307" s="187">
        <f>IF(N1307="základní",J1307,0)</f>
        <v>0</v>
      </c>
      <c r="BF1307" s="187">
        <f>IF(N1307="snížená",J1307,0)</f>
        <v>0</v>
      </c>
      <c r="BG1307" s="187">
        <f>IF(N1307="zákl. přenesená",J1307,0)</f>
        <v>0</v>
      </c>
      <c r="BH1307" s="187">
        <f>IF(N1307="sníž. přenesená",J1307,0)</f>
        <v>0</v>
      </c>
      <c r="BI1307" s="187">
        <f>IF(N1307="nulová",J1307,0)</f>
        <v>0</v>
      </c>
      <c r="BJ1307" s="20" t="s">
        <v>79</v>
      </c>
      <c r="BK1307" s="187">
        <f>ROUND(I1307*H1307,2)</f>
        <v>0</v>
      </c>
      <c r="BL1307" s="20" t="s">
        <v>249</v>
      </c>
      <c r="BM1307" s="186" t="s">
        <v>1711</v>
      </c>
    </row>
    <row r="1308" spans="1:65" s="14" customFormat="1" ht="10.199999999999999">
      <c r="B1308" s="204"/>
      <c r="C1308" s="205"/>
      <c r="D1308" s="195" t="s">
        <v>149</v>
      </c>
      <c r="E1308" s="206" t="s">
        <v>18</v>
      </c>
      <c r="F1308" s="207" t="s">
        <v>1712</v>
      </c>
      <c r="G1308" s="205"/>
      <c r="H1308" s="208">
        <v>0.96</v>
      </c>
      <c r="I1308" s="209"/>
      <c r="J1308" s="205"/>
      <c r="K1308" s="205"/>
      <c r="L1308" s="210"/>
      <c r="M1308" s="211"/>
      <c r="N1308" s="212"/>
      <c r="O1308" s="212"/>
      <c r="P1308" s="212"/>
      <c r="Q1308" s="212"/>
      <c r="R1308" s="212"/>
      <c r="S1308" s="212"/>
      <c r="T1308" s="213"/>
      <c r="AT1308" s="214" t="s">
        <v>149</v>
      </c>
      <c r="AU1308" s="214" t="s">
        <v>81</v>
      </c>
      <c r="AV1308" s="14" t="s">
        <v>81</v>
      </c>
      <c r="AW1308" s="14" t="s">
        <v>33</v>
      </c>
      <c r="AX1308" s="14" t="s">
        <v>71</v>
      </c>
      <c r="AY1308" s="214" t="s">
        <v>138</v>
      </c>
    </row>
    <row r="1309" spans="1:65" s="13" customFormat="1" ht="10.199999999999999">
      <c r="B1309" s="193"/>
      <c r="C1309" s="194"/>
      <c r="D1309" s="195" t="s">
        <v>149</v>
      </c>
      <c r="E1309" s="196" t="s">
        <v>18</v>
      </c>
      <c r="F1309" s="197" t="s">
        <v>1713</v>
      </c>
      <c r="G1309" s="194"/>
      <c r="H1309" s="196" t="s">
        <v>18</v>
      </c>
      <c r="I1309" s="198"/>
      <c r="J1309" s="194"/>
      <c r="K1309" s="194"/>
      <c r="L1309" s="199"/>
      <c r="M1309" s="200"/>
      <c r="N1309" s="201"/>
      <c r="O1309" s="201"/>
      <c r="P1309" s="201"/>
      <c r="Q1309" s="201"/>
      <c r="R1309" s="201"/>
      <c r="S1309" s="201"/>
      <c r="T1309" s="202"/>
      <c r="AT1309" s="203" t="s">
        <v>149</v>
      </c>
      <c r="AU1309" s="203" t="s">
        <v>81</v>
      </c>
      <c r="AV1309" s="13" t="s">
        <v>79</v>
      </c>
      <c r="AW1309" s="13" t="s">
        <v>33</v>
      </c>
      <c r="AX1309" s="13" t="s">
        <v>71</v>
      </c>
      <c r="AY1309" s="203" t="s">
        <v>138</v>
      </c>
    </row>
    <row r="1310" spans="1:65" s="13" customFormat="1" ht="10.199999999999999">
      <c r="B1310" s="193"/>
      <c r="C1310" s="194"/>
      <c r="D1310" s="195" t="s">
        <v>149</v>
      </c>
      <c r="E1310" s="196" t="s">
        <v>18</v>
      </c>
      <c r="F1310" s="197" t="s">
        <v>1714</v>
      </c>
      <c r="G1310" s="194"/>
      <c r="H1310" s="196" t="s">
        <v>18</v>
      </c>
      <c r="I1310" s="198"/>
      <c r="J1310" s="194"/>
      <c r="K1310" s="194"/>
      <c r="L1310" s="199"/>
      <c r="M1310" s="200"/>
      <c r="N1310" s="201"/>
      <c r="O1310" s="201"/>
      <c r="P1310" s="201"/>
      <c r="Q1310" s="201"/>
      <c r="R1310" s="201"/>
      <c r="S1310" s="201"/>
      <c r="T1310" s="202"/>
      <c r="AT1310" s="203" t="s">
        <v>149</v>
      </c>
      <c r="AU1310" s="203" t="s">
        <v>81</v>
      </c>
      <c r="AV1310" s="13" t="s">
        <v>79</v>
      </c>
      <c r="AW1310" s="13" t="s">
        <v>33</v>
      </c>
      <c r="AX1310" s="13" t="s">
        <v>71</v>
      </c>
      <c r="AY1310" s="203" t="s">
        <v>138</v>
      </c>
    </row>
    <row r="1311" spans="1:65" s="14" customFormat="1" ht="10.199999999999999">
      <c r="B1311" s="204"/>
      <c r="C1311" s="205"/>
      <c r="D1311" s="195" t="s">
        <v>149</v>
      </c>
      <c r="E1311" s="206" t="s">
        <v>18</v>
      </c>
      <c r="F1311" s="207" t="s">
        <v>1715</v>
      </c>
      <c r="G1311" s="205"/>
      <c r="H1311" s="208">
        <v>4.54</v>
      </c>
      <c r="I1311" s="209"/>
      <c r="J1311" s="205"/>
      <c r="K1311" s="205"/>
      <c r="L1311" s="210"/>
      <c r="M1311" s="211"/>
      <c r="N1311" s="212"/>
      <c r="O1311" s="212"/>
      <c r="P1311" s="212"/>
      <c r="Q1311" s="212"/>
      <c r="R1311" s="212"/>
      <c r="S1311" s="212"/>
      <c r="T1311" s="213"/>
      <c r="AT1311" s="214" t="s">
        <v>149</v>
      </c>
      <c r="AU1311" s="214" t="s">
        <v>81</v>
      </c>
      <c r="AV1311" s="14" t="s">
        <v>81</v>
      </c>
      <c r="AW1311" s="14" t="s">
        <v>33</v>
      </c>
      <c r="AX1311" s="14" t="s">
        <v>71</v>
      </c>
      <c r="AY1311" s="214" t="s">
        <v>138</v>
      </c>
    </row>
    <row r="1312" spans="1:65" s="15" customFormat="1" ht="10.199999999999999">
      <c r="B1312" s="215"/>
      <c r="C1312" s="216"/>
      <c r="D1312" s="195" t="s">
        <v>149</v>
      </c>
      <c r="E1312" s="217" t="s">
        <v>18</v>
      </c>
      <c r="F1312" s="218" t="s">
        <v>154</v>
      </c>
      <c r="G1312" s="216"/>
      <c r="H1312" s="219">
        <v>5.5</v>
      </c>
      <c r="I1312" s="220"/>
      <c r="J1312" s="216"/>
      <c r="K1312" s="216"/>
      <c r="L1312" s="221"/>
      <c r="M1312" s="222"/>
      <c r="N1312" s="223"/>
      <c r="O1312" s="223"/>
      <c r="P1312" s="223"/>
      <c r="Q1312" s="223"/>
      <c r="R1312" s="223"/>
      <c r="S1312" s="223"/>
      <c r="T1312" s="224"/>
      <c r="AT1312" s="225" t="s">
        <v>149</v>
      </c>
      <c r="AU1312" s="225" t="s">
        <v>81</v>
      </c>
      <c r="AV1312" s="15" t="s">
        <v>145</v>
      </c>
      <c r="AW1312" s="15" t="s">
        <v>33</v>
      </c>
      <c r="AX1312" s="15" t="s">
        <v>79</v>
      </c>
      <c r="AY1312" s="225" t="s">
        <v>138</v>
      </c>
    </row>
    <row r="1313" spans="1:65" s="2" customFormat="1" ht="14.4" customHeight="1">
      <c r="A1313" s="37"/>
      <c r="B1313" s="38"/>
      <c r="C1313" s="176" t="s">
        <v>1716</v>
      </c>
      <c r="D1313" s="176" t="s">
        <v>140</v>
      </c>
      <c r="E1313" s="177" t="s">
        <v>1717</v>
      </c>
      <c r="F1313" s="178" t="s">
        <v>1718</v>
      </c>
      <c r="G1313" s="179" t="s">
        <v>143</v>
      </c>
      <c r="H1313" s="180">
        <v>25.3</v>
      </c>
      <c r="I1313" s="181"/>
      <c r="J1313" s="180">
        <f>ROUND(I1313*H1313,2)</f>
        <v>0</v>
      </c>
      <c r="K1313" s="178" t="s">
        <v>144</v>
      </c>
      <c r="L1313" s="42"/>
      <c r="M1313" s="182" t="s">
        <v>18</v>
      </c>
      <c r="N1313" s="183" t="s">
        <v>42</v>
      </c>
      <c r="O1313" s="67"/>
      <c r="P1313" s="184">
        <f>O1313*H1313</f>
        <v>0</v>
      </c>
      <c r="Q1313" s="184">
        <v>1.8000000000000001E-4</v>
      </c>
      <c r="R1313" s="184">
        <f>Q1313*H1313</f>
        <v>4.5540000000000008E-3</v>
      </c>
      <c r="S1313" s="184">
        <v>0</v>
      </c>
      <c r="T1313" s="185">
        <f>S1313*H1313</f>
        <v>0</v>
      </c>
      <c r="U1313" s="37"/>
      <c r="V1313" s="37"/>
      <c r="W1313" s="37"/>
      <c r="X1313" s="37"/>
      <c r="Y1313" s="37"/>
      <c r="Z1313" s="37"/>
      <c r="AA1313" s="37"/>
      <c r="AB1313" s="37"/>
      <c r="AC1313" s="37"/>
      <c r="AD1313" s="37"/>
      <c r="AE1313" s="37"/>
      <c r="AR1313" s="186" t="s">
        <v>249</v>
      </c>
      <c r="AT1313" s="186" t="s">
        <v>140</v>
      </c>
      <c r="AU1313" s="186" t="s">
        <v>81</v>
      </c>
      <c r="AY1313" s="20" t="s">
        <v>138</v>
      </c>
      <c r="BE1313" s="187">
        <f>IF(N1313="základní",J1313,0)</f>
        <v>0</v>
      </c>
      <c r="BF1313" s="187">
        <f>IF(N1313="snížená",J1313,0)</f>
        <v>0</v>
      </c>
      <c r="BG1313" s="187">
        <f>IF(N1313="zákl. přenesená",J1313,0)</f>
        <v>0</v>
      </c>
      <c r="BH1313" s="187">
        <f>IF(N1313="sníž. přenesená",J1313,0)</f>
        <v>0</v>
      </c>
      <c r="BI1313" s="187">
        <f>IF(N1313="nulová",J1313,0)</f>
        <v>0</v>
      </c>
      <c r="BJ1313" s="20" t="s">
        <v>79</v>
      </c>
      <c r="BK1313" s="187">
        <f>ROUND(I1313*H1313,2)</f>
        <v>0</v>
      </c>
      <c r="BL1313" s="20" t="s">
        <v>249</v>
      </c>
      <c r="BM1313" s="186" t="s">
        <v>1719</v>
      </c>
    </row>
    <row r="1314" spans="1:65" s="2" customFormat="1" ht="10.199999999999999">
      <c r="A1314" s="37"/>
      <c r="B1314" s="38"/>
      <c r="C1314" s="39"/>
      <c r="D1314" s="188" t="s">
        <v>147</v>
      </c>
      <c r="E1314" s="39"/>
      <c r="F1314" s="189" t="s">
        <v>1720</v>
      </c>
      <c r="G1314" s="39"/>
      <c r="H1314" s="39"/>
      <c r="I1314" s="190"/>
      <c r="J1314" s="39"/>
      <c r="K1314" s="39"/>
      <c r="L1314" s="42"/>
      <c r="M1314" s="191"/>
      <c r="N1314" s="192"/>
      <c r="O1314" s="67"/>
      <c r="P1314" s="67"/>
      <c r="Q1314" s="67"/>
      <c r="R1314" s="67"/>
      <c r="S1314" s="67"/>
      <c r="T1314" s="68"/>
      <c r="U1314" s="37"/>
      <c r="V1314" s="37"/>
      <c r="W1314" s="37"/>
      <c r="X1314" s="37"/>
      <c r="Y1314" s="37"/>
      <c r="Z1314" s="37"/>
      <c r="AA1314" s="37"/>
      <c r="AB1314" s="37"/>
      <c r="AC1314" s="37"/>
      <c r="AD1314" s="37"/>
      <c r="AE1314" s="37"/>
      <c r="AT1314" s="20" t="s">
        <v>147</v>
      </c>
      <c r="AU1314" s="20" t="s">
        <v>81</v>
      </c>
    </row>
    <row r="1315" spans="1:65" s="14" customFormat="1" ht="10.199999999999999">
      <c r="B1315" s="204"/>
      <c r="C1315" s="205"/>
      <c r="D1315" s="195" t="s">
        <v>149</v>
      </c>
      <c r="E1315" s="206" t="s">
        <v>18</v>
      </c>
      <c r="F1315" s="207" t="s">
        <v>1721</v>
      </c>
      <c r="G1315" s="205"/>
      <c r="H1315" s="208">
        <v>25.3</v>
      </c>
      <c r="I1315" s="209"/>
      <c r="J1315" s="205"/>
      <c r="K1315" s="205"/>
      <c r="L1315" s="210"/>
      <c r="M1315" s="211"/>
      <c r="N1315" s="212"/>
      <c r="O1315" s="212"/>
      <c r="P1315" s="212"/>
      <c r="Q1315" s="212"/>
      <c r="R1315" s="212"/>
      <c r="S1315" s="212"/>
      <c r="T1315" s="213"/>
      <c r="AT1315" s="214" t="s">
        <v>149</v>
      </c>
      <c r="AU1315" s="214" t="s">
        <v>81</v>
      </c>
      <c r="AV1315" s="14" t="s">
        <v>81</v>
      </c>
      <c r="AW1315" s="14" t="s">
        <v>33</v>
      </c>
      <c r="AX1315" s="14" t="s">
        <v>79</v>
      </c>
      <c r="AY1315" s="214" t="s">
        <v>138</v>
      </c>
    </row>
    <row r="1316" spans="1:65" s="2" customFormat="1" ht="19.8" customHeight="1">
      <c r="A1316" s="37"/>
      <c r="B1316" s="38"/>
      <c r="C1316" s="176" t="s">
        <v>1722</v>
      </c>
      <c r="D1316" s="176" t="s">
        <v>140</v>
      </c>
      <c r="E1316" s="177" t="s">
        <v>1723</v>
      </c>
      <c r="F1316" s="178" t="s">
        <v>1724</v>
      </c>
      <c r="G1316" s="179" t="s">
        <v>143</v>
      </c>
      <c r="H1316" s="180">
        <v>129.6</v>
      </c>
      <c r="I1316" s="181"/>
      <c r="J1316" s="180">
        <f>ROUND(I1316*H1316,2)</f>
        <v>0</v>
      </c>
      <c r="K1316" s="178" t="s">
        <v>144</v>
      </c>
      <c r="L1316" s="42"/>
      <c r="M1316" s="182" t="s">
        <v>18</v>
      </c>
      <c r="N1316" s="183" t="s">
        <v>42</v>
      </c>
      <c r="O1316" s="67"/>
      <c r="P1316" s="184">
        <f>O1316*H1316</f>
        <v>0</v>
      </c>
      <c r="Q1316" s="184">
        <v>0</v>
      </c>
      <c r="R1316" s="184">
        <f>Q1316*H1316</f>
        <v>0</v>
      </c>
      <c r="S1316" s="184">
        <v>1.4E-2</v>
      </c>
      <c r="T1316" s="185">
        <f>S1316*H1316</f>
        <v>1.8144</v>
      </c>
      <c r="U1316" s="37"/>
      <c r="V1316" s="37"/>
      <c r="W1316" s="37"/>
      <c r="X1316" s="37"/>
      <c r="Y1316" s="37"/>
      <c r="Z1316" s="37"/>
      <c r="AA1316" s="37"/>
      <c r="AB1316" s="37"/>
      <c r="AC1316" s="37"/>
      <c r="AD1316" s="37"/>
      <c r="AE1316" s="37"/>
      <c r="AR1316" s="186" t="s">
        <v>249</v>
      </c>
      <c r="AT1316" s="186" t="s">
        <v>140</v>
      </c>
      <c r="AU1316" s="186" t="s">
        <v>81</v>
      </c>
      <c r="AY1316" s="20" t="s">
        <v>138</v>
      </c>
      <c r="BE1316" s="187">
        <f>IF(N1316="základní",J1316,0)</f>
        <v>0</v>
      </c>
      <c r="BF1316" s="187">
        <f>IF(N1316="snížená",J1316,0)</f>
        <v>0</v>
      </c>
      <c r="BG1316" s="187">
        <f>IF(N1316="zákl. přenesená",J1316,0)</f>
        <v>0</v>
      </c>
      <c r="BH1316" s="187">
        <f>IF(N1316="sníž. přenesená",J1316,0)</f>
        <v>0</v>
      </c>
      <c r="BI1316" s="187">
        <f>IF(N1316="nulová",J1316,0)</f>
        <v>0</v>
      </c>
      <c r="BJ1316" s="20" t="s">
        <v>79</v>
      </c>
      <c r="BK1316" s="187">
        <f>ROUND(I1316*H1316,2)</f>
        <v>0</v>
      </c>
      <c r="BL1316" s="20" t="s">
        <v>249</v>
      </c>
      <c r="BM1316" s="186" t="s">
        <v>1725</v>
      </c>
    </row>
    <row r="1317" spans="1:65" s="2" customFormat="1" ht="10.199999999999999">
      <c r="A1317" s="37"/>
      <c r="B1317" s="38"/>
      <c r="C1317" s="39"/>
      <c r="D1317" s="188" t="s">
        <v>147</v>
      </c>
      <c r="E1317" s="39"/>
      <c r="F1317" s="189" t="s">
        <v>1726</v>
      </c>
      <c r="G1317" s="39"/>
      <c r="H1317" s="39"/>
      <c r="I1317" s="190"/>
      <c r="J1317" s="39"/>
      <c r="K1317" s="39"/>
      <c r="L1317" s="42"/>
      <c r="M1317" s="191"/>
      <c r="N1317" s="192"/>
      <c r="O1317" s="67"/>
      <c r="P1317" s="67"/>
      <c r="Q1317" s="67"/>
      <c r="R1317" s="67"/>
      <c r="S1317" s="67"/>
      <c r="T1317" s="68"/>
      <c r="U1317" s="37"/>
      <c r="V1317" s="37"/>
      <c r="W1317" s="37"/>
      <c r="X1317" s="37"/>
      <c r="Y1317" s="37"/>
      <c r="Z1317" s="37"/>
      <c r="AA1317" s="37"/>
      <c r="AB1317" s="37"/>
      <c r="AC1317" s="37"/>
      <c r="AD1317" s="37"/>
      <c r="AE1317" s="37"/>
      <c r="AT1317" s="20" t="s">
        <v>147</v>
      </c>
      <c r="AU1317" s="20" t="s">
        <v>81</v>
      </c>
    </row>
    <row r="1318" spans="1:65" s="13" customFormat="1" ht="10.199999999999999">
      <c r="B1318" s="193"/>
      <c r="C1318" s="194"/>
      <c r="D1318" s="195" t="s">
        <v>149</v>
      </c>
      <c r="E1318" s="196" t="s">
        <v>18</v>
      </c>
      <c r="F1318" s="197" t="s">
        <v>1727</v>
      </c>
      <c r="G1318" s="194"/>
      <c r="H1318" s="196" t="s">
        <v>18</v>
      </c>
      <c r="I1318" s="198"/>
      <c r="J1318" s="194"/>
      <c r="K1318" s="194"/>
      <c r="L1318" s="199"/>
      <c r="M1318" s="200"/>
      <c r="N1318" s="201"/>
      <c r="O1318" s="201"/>
      <c r="P1318" s="201"/>
      <c r="Q1318" s="201"/>
      <c r="R1318" s="201"/>
      <c r="S1318" s="201"/>
      <c r="T1318" s="202"/>
      <c r="AT1318" s="203" t="s">
        <v>149</v>
      </c>
      <c r="AU1318" s="203" t="s">
        <v>81</v>
      </c>
      <c r="AV1318" s="13" t="s">
        <v>79</v>
      </c>
      <c r="AW1318" s="13" t="s">
        <v>33</v>
      </c>
      <c r="AX1318" s="13" t="s">
        <v>71</v>
      </c>
      <c r="AY1318" s="203" t="s">
        <v>138</v>
      </c>
    </row>
    <row r="1319" spans="1:65" s="14" customFormat="1" ht="10.199999999999999">
      <c r="B1319" s="204"/>
      <c r="C1319" s="205"/>
      <c r="D1319" s="195" t="s">
        <v>149</v>
      </c>
      <c r="E1319" s="206" t="s">
        <v>18</v>
      </c>
      <c r="F1319" s="207" t="s">
        <v>1728</v>
      </c>
      <c r="G1319" s="205"/>
      <c r="H1319" s="208">
        <v>67.2</v>
      </c>
      <c r="I1319" s="209"/>
      <c r="J1319" s="205"/>
      <c r="K1319" s="205"/>
      <c r="L1319" s="210"/>
      <c r="M1319" s="211"/>
      <c r="N1319" s="212"/>
      <c r="O1319" s="212"/>
      <c r="P1319" s="212"/>
      <c r="Q1319" s="212"/>
      <c r="R1319" s="212"/>
      <c r="S1319" s="212"/>
      <c r="T1319" s="213"/>
      <c r="AT1319" s="214" t="s">
        <v>149</v>
      </c>
      <c r="AU1319" s="214" t="s">
        <v>81</v>
      </c>
      <c r="AV1319" s="14" t="s">
        <v>81</v>
      </c>
      <c r="AW1319" s="14" t="s">
        <v>33</v>
      </c>
      <c r="AX1319" s="14" t="s">
        <v>71</v>
      </c>
      <c r="AY1319" s="214" t="s">
        <v>138</v>
      </c>
    </row>
    <row r="1320" spans="1:65" s="14" customFormat="1" ht="10.199999999999999">
      <c r="B1320" s="204"/>
      <c r="C1320" s="205"/>
      <c r="D1320" s="195" t="s">
        <v>149</v>
      </c>
      <c r="E1320" s="206" t="s">
        <v>18</v>
      </c>
      <c r="F1320" s="207" t="s">
        <v>1729</v>
      </c>
      <c r="G1320" s="205"/>
      <c r="H1320" s="208">
        <v>62.4</v>
      </c>
      <c r="I1320" s="209"/>
      <c r="J1320" s="205"/>
      <c r="K1320" s="205"/>
      <c r="L1320" s="210"/>
      <c r="M1320" s="211"/>
      <c r="N1320" s="212"/>
      <c r="O1320" s="212"/>
      <c r="P1320" s="212"/>
      <c r="Q1320" s="212"/>
      <c r="R1320" s="212"/>
      <c r="S1320" s="212"/>
      <c r="T1320" s="213"/>
      <c r="AT1320" s="214" t="s">
        <v>149</v>
      </c>
      <c r="AU1320" s="214" t="s">
        <v>81</v>
      </c>
      <c r="AV1320" s="14" t="s">
        <v>81</v>
      </c>
      <c r="AW1320" s="14" t="s">
        <v>33</v>
      </c>
      <c r="AX1320" s="14" t="s">
        <v>71</v>
      </c>
      <c r="AY1320" s="214" t="s">
        <v>138</v>
      </c>
    </row>
    <row r="1321" spans="1:65" s="15" customFormat="1" ht="10.199999999999999">
      <c r="B1321" s="215"/>
      <c r="C1321" s="216"/>
      <c r="D1321" s="195" t="s">
        <v>149</v>
      </c>
      <c r="E1321" s="217" t="s">
        <v>18</v>
      </c>
      <c r="F1321" s="218" t="s">
        <v>154</v>
      </c>
      <c r="G1321" s="216"/>
      <c r="H1321" s="219">
        <v>129.6</v>
      </c>
      <c r="I1321" s="220"/>
      <c r="J1321" s="216"/>
      <c r="K1321" s="216"/>
      <c r="L1321" s="221"/>
      <c r="M1321" s="222"/>
      <c r="N1321" s="223"/>
      <c r="O1321" s="223"/>
      <c r="P1321" s="223"/>
      <c r="Q1321" s="223"/>
      <c r="R1321" s="223"/>
      <c r="S1321" s="223"/>
      <c r="T1321" s="224"/>
      <c r="AT1321" s="225" t="s">
        <v>149</v>
      </c>
      <c r="AU1321" s="225" t="s">
        <v>81</v>
      </c>
      <c r="AV1321" s="15" t="s">
        <v>145</v>
      </c>
      <c r="AW1321" s="15" t="s">
        <v>33</v>
      </c>
      <c r="AX1321" s="15" t="s">
        <v>79</v>
      </c>
      <c r="AY1321" s="225" t="s">
        <v>138</v>
      </c>
    </row>
    <row r="1322" spans="1:65" s="2" customFormat="1" ht="14.4" customHeight="1">
      <c r="A1322" s="37"/>
      <c r="B1322" s="38"/>
      <c r="C1322" s="176" t="s">
        <v>1730</v>
      </c>
      <c r="D1322" s="176" t="s">
        <v>140</v>
      </c>
      <c r="E1322" s="177" t="s">
        <v>1731</v>
      </c>
      <c r="F1322" s="178" t="s">
        <v>1732</v>
      </c>
      <c r="G1322" s="179" t="s">
        <v>143</v>
      </c>
      <c r="H1322" s="180">
        <v>129.6</v>
      </c>
      <c r="I1322" s="181"/>
      <c r="J1322" s="180">
        <f>ROUND(I1322*H1322,2)</f>
        <v>0</v>
      </c>
      <c r="K1322" s="178" t="s">
        <v>144</v>
      </c>
      <c r="L1322" s="42"/>
      <c r="M1322" s="182" t="s">
        <v>18</v>
      </c>
      <c r="N1322" s="183" t="s">
        <v>42</v>
      </c>
      <c r="O1322" s="67"/>
      <c r="P1322" s="184">
        <f>O1322*H1322</f>
        <v>0</v>
      </c>
      <c r="Q1322" s="184">
        <v>0</v>
      </c>
      <c r="R1322" s="184">
        <f>Q1322*H1322</f>
        <v>0</v>
      </c>
      <c r="S1322" s="184">
        <v>0</v>
      </c>
      <c r="T1322" s="185">
        <f>S1322*H1322</f>
        <v>0</v>
      </c>
      <c r="U1322" s="37"/>
      <c r="V1322" s="37"/>
      <c r="W1322" s="37"/>
      <c r="X1322" s="37"/>
      <c r="Y1322" s="37"/>
      <c r="Z1322" s="37"/>
      <c r="AA1322" s="37"/>
      <c r="AB1322" s="37"/>
      <c r="AC1322" s="37"/>
      <c r="AD1322" s="37"/>
      <c r="AE1322" s="37"/>
      <c r="AR1322" s="186" t="s">
        <v>249</v>
      </c>
      <c r="AT1322" s="186" t="s">
        <v>140</v>
      </c>
      <c r="AU1322" s="186" t="s">
        <v>81</v>
      </c>
      <c r="AY1322" s="20" t="s">
        <v>138</v>
      </c>
      <c r="BE1322" s="187">
        <f>IF(N1322="základní",J1322,0)</f>
        <v>0</v>
      </c>
      <c r="BF1322" s="187">
        <f>IF(N1322="snížená",J1322,0)</f>
        <v>0</v>
      </c>
      <c r="BG1322" s="187">
        <f>IF(N1322="zákl. přenesená",J1322,0)</f>
        <v>0</v>
      </c>
      <c r="BH1322" s="187">
        <f>IF(N1322="sníž. přenesená",J1322,0)</f>
        <v>0</v>
      </c>
      <c r="BI1322" s="187">
        <f>IF(N1322="nulová",J1322,0)</f>
        <v>0</v>
      </c>
      <c r="BJ1322" s="20" t="s">
        <v>79</v>
      </c>
      <c r="BK1322" s="187">
        <f>ROUND(I1322*H1322,2)</f>
        <v>0</v>
      </c>
      <c r="BL1322" s="20" t="s">
        <v>249</v>
      </c>
      <c r="BM1322" s="186" t="s">
        <v>1733</v>
      </c>
    </row>
    <row r="1323" spans="1:65" s="2" customFormat="1" ht="10.199999999999999">
      <c r="A1323" s="37"/>
      <c r="B1323" s="38"/>
      <c r="C1323" s="39"/>
      <c r="D1323" s="188" t="s">
        <v>147</v>
      </c>
      <c r="E1323" s="39"/>
      <c r="F1323" s="189" t="s">
        <v>1734</v>
      </c>
      <c r="G1323" s="39"/>
      <c r="H1323" s="39"/>
      <c r="I1323" s="190"/>
      <c r="J1323" s="39"/>
      <c r="K1323" s="39"/>
      <c r="L1323" s="42"/>
      <c r="M1323" s="191"/>
      <c r="N1323" s="192"/>
      <c r="O1323" s="67"/>
      <c r="P1323" s="67"/>
      <c r="Q1323" s="67"/>
      <c r="R1323" s="67"/>
      <c r="S1323" s="67"/>
      <c r="T1323" s="68"/>
      <c r="U1323" s="37"/>
      <c r="V1323" s="37"/>
      <c r="W1323" s="37"/>
      <c r="X1323" s="37"/>
      <c r="Y1323" s="37"/>
      <c r="Z1323" s="37"/>
      <c r="AA1323" s="37"/>
      <c r="AB1323" s="37"/>
      <c r="AC1323" s="37"/>
      <c r="AD1323" s="37"/>
      <c r="AE1323" s="37"/>
      <c r="AT1323" s="20" t="s">
        <v>147</v>
      </c>
      <c r="AU1323" s="20" t="s">
        <v>81</v>
      </c>
    </row>
    <row r="1324" spans="1:65" s="13" customFormat="1" ht="10.199999999999999">
      <c r="B1324" s="193"/>
      <c r="C1324" s="194"/>
      <c r="D1324" s="195" t="s">
        <v>149</v>
      </c>
      <c r="E1324" s="196" t="s">
        <v>18</v>
      </c>
      <c r="F1324" s="197" t="s">
        <v>1714</v>
      </c>
      <c r="G1324" s="194"/>
      <c r="H1324" s="196" t="s">
        <v>18</v>
      </c>
      <c r="I1324" s="198"/>
      <c r="J1324" s="194"/>
      <c r="K1324" s="194"/>
      <c r="L1324" s="199"/>
      <c r="M1324" s="200"/>
      <c r="N1324" s="201"/>
      <c r="O1324" s="201"/>
      <c r="P1324" s="201"/>
      <c r="Q1324" s="201"/>
      <c r="R1324" s="201"/>
      <c r="S1324" s="201"/>
      <c r="T1324" s="202"/>
      <c r="AT1324" s="203" t="s">
        <v>149</v>
      </c>
      <c r="AU1324" s="203" t="s">
        <v>81</v>
      </c>
      <c r="AV1324" s="13" t="s">
        <v>79</v>
      </c>
      <c r="AW1324" s="13" t="s">
        <v>33</v>
      </c>
      <c r="AX1324" s="13" t="s">
        <v>71</v>
      </c>
      <c r="AY1324" s="203" t="s">
        <v>138</v>
      </c>
    </row>
    <row r="1325" spans="1:65" s="14" customFormat="1" ht="10.199999999999999">
      <c r="B1325" s="204"/>
      <c r="C1325" s="205"/>
      <c r="D1325" s="195" t="s">
        <v>149</v>
      </c>
      <c r="E1325" s="206" t="s">
        <v>18</v>
      </c>
      <c r="F1325" s="207" t="s">
        <v>1728</v>
      </c>
      <c r="G1325" s="205"/>
      <c r="H1325" s="208">
        <v>67.2</v>
      </c>
      <c r="I1325" s="209"/>
      <c r="J1325" s="205"/>
      <c r="K1325" s="205"/>
      <c r="L1325" s="210"/>
      <c r="M1325" s="211"/>
      <c r="N1325" s="212"/>
      <c r="O1325" s="212"/>
      <c r="P1325" s="212"/>
      <c r="Q1325" s="212"/>
      <c r="R1325" s="212"/>
      <c r="S1325" s="212"/>
      <c r="T1325" s="213"/>
      <c r="AT1325" s="214" t="s">
        <v>149</v>
      </c>
      <c r="AU1325" s="214" t="s">
        <v>81</v>
      </c>
      <c r="AV1325" s="14" t="s">
        <v>81</v>
      </c>
      <c r="AW1325" s="14" t="s">
        <v>33</v>
      </c>
      <c r="AX1325" s="14" t="s">
        <v>71</v>
      </c>
      <c r="AY1325" s="214" t="s">
        <v>138</v>
      </c>
    </row>
    <row r="1326" spans="1:65" s="14" customFormat="1" ht="10.199999999999999">
      <c r="B1326" s="204"/>
      <c r="C1326" s="205"/>
      <c r="D1326" s="195" t="s">
        <v>149</v>
      </c>
      <c r="E1326" s="206" t="s">
        <v>18</v>
      </c>
      <c r="F1326" s="207" t="s">
        <v>1729</v>
      </c>
      <c r="G1326" s="205"/>
      <c r="H1326" s="208">
        <v>62.4</v>
      </c>
      <c r="I1326" s="209"/>
      <c r="J1326" s="205"/>
      <c r="K1326" s="205"/>
      <c r="L1326" s="210"/>
      <c r="M1326" s="211"/>
      <c r="N1326" s="212"/>
      <c r="O1326" s="212"/>
      <c r="P1326" s="212"/>
      <c r="Q1326" s="212"/>
      <c r="R1326" s="212"/>
      <c r="S1326" s="212"/>
      <c r="T1326" s="213"/>
      <c r="AT1326" s="214" t="s">
        <v>149</v>
      </c>
      <c r="AU1326" s="214" t="s">
        <v>81</v>
      </c>
      <c r="AV1326" s="14" t="s">
        <v>81</v>
      </c>
      <c r="AW1326" s="14" t="s">
        <v>33</v>
      </c>
      <c r="AX1326" s="14" t="s">
        <v>71</v>
      </c>
      <c r="AY1326" s="214" t="s">
        <v>138</v>
      </c>
    </row>
    <row r="1327" spans="1:65" s="15" customFormat="1" ht="10.199999999999999">
      <c r="B1327" s="215"/>
      <c r="C1327" s="216"/>
      <c r="D1327" s="195" t="s">
        <v>149</v>
      </c>
      <c r="E1327" s="217" t="s">
        <v>18</v>
      </c>
      <c r="F1327" s="218" t="s">
        <v>154</v>
      </c>
      <c r="G1327" s="216"/>
      <c r="H1327" s="219">
        <v>129.6</v>
      </c>
      <c r="I1327" s="220"/>
      <c r="J1327" s="216"/>
      <c r="K1327" s="216"/>
      <c r="L1327" s="221"/>
      <c r="M1327" s="222"/>
      <c r="N1327" s="223"/>
      <c r="O1327" s="223"/>
      <c r="P1327" s="223"/>
      <c r="Q1327" s="223"/>
      <c r="R1327" s="223"/>
      <c r="S1327" s="223"/>
      <c r="T1327" s="224"/>
      <c r="AT1327" s="225" t="s">
        <v>149</v>
      </c>
      <c r="AU1327" s="225" t="s">
        <v>81</v>
      </c>
      <c r="AV1327" s="15" t="s">
        <v>145</v>
      </c>
      <c r="AW1327" s="15" t="s">
        <v>33</v>
      </c>
      <c r="AX1327" s="15" t="s">
        <v>79</v>
      </c>
      <c r="AY1327" s="225" t="s">
        <v>138</v>
      </c>
    </row>
    <row r="1328" spans="1:65" s="2" customFormat="1" ht="14.4" customHeight="1">
      <c r="A1328" s="37"/>
      <c r="B1328" s="38"/>
      <c r="C1328" s="176" t="s">
        <v>1735</v>
      </c>
      <c r="D1328" s="176" t="s">
        <v>140</v>
      </c>
      <c r="E1328" s="177" t="s">
        <v>1736</v>
      </c>
      <c r="F1328" s="178" t="s">
        <v>1737</v>
      </c>
      <c r="G1328" s="179" t="s">
        <v>169</v>
      </c>
      <c r="H1328" s="180">
        <v>4.54</v>
      </c>
      <c r="I1328" s="181"/>
      <c r="J1328" s="180">
        <f>ROUND(I1328*H1328,2)</f>
        <v>0</v>
      </c>
      <c r="K1328" s="178" t="s">
        <v>144</v>
      </c>
      <c r="L1328" s="42"/>
      <c r="M1328" s="182" t="s">
        <v>18</v>
      </c>
      <c r="N1328" s="183" t="s">
        <v>42</v>
      </c>
      <c r="O1328" s="67"/>
      <c r="P1328" s="184">
        <f>O1328*H1328</f>
        <v>0</v>
      </c>
      <c r="Q1328" s="184">
        <v>2.7200000000000002E-3</v>
      </c>
      <c r="R1328" s="184">
        <f>Q1328*H1328</f>
        <v>1.2348800000000002E-2</v>
      </c>
      <c r="S1328" s="184">
        <v>0</v>
      </c>
      <c r="T1328" s="185">
        <f>S1328*H1328</f>
        <v>0</v>
      </c>
      <c r="U1328" s="37"/>
      <c r="V1328" s="37"/>
      <c r="W1328" s="37"/>
      <c r="X1328" s="37"/>
      <c r="Y1328" s="37"/>
      <c r="Z1328" s="37"/>
      <c r="AA1328" s="37"/>
      <c r="AB1328" s="37"/>
      <c r="AC1328" s="37"/>
      <c r="AD1328" s="37"/>
      <c r="AE1328" s="37"/>
      <c r="AR1328" s="186" t="s">
        <v>249</v>
      </c>
      <c r="AT1328" s="186" t="s">
        <v>140</v>
      </c>
      <c r="AU1328" s="186" t="s">
        <v>81</v>
      </c>
      <c r="AY1328" s="20" t="s">
        <v>138</v>
      </c>
      <c r="BE1328" s="187">
        <f>IF(N1328="základní",J1328,0)</f>
        <v>0</v>
      </c>
      <c r="BF1328" s="187">
        <f>IF(N1328="snížená",J1328,0)</f>
        <v>0</v>
      </c>
      <c r="BG1328" s="187">
        <f>IF(N1328="zákl. přenesená",J1328,0)</f>
        <v>0</v>
      </c>
      <c r="BH1328" s="187">
        <f>IF(N1328="sníž. přenesená",J1328,0)</f>
        <v>0</v>
      </c>
      <c r="BI1328" s="187">
        <f>IF(N1328="nulová",J1328,0)</f>
        <v>0</v>
      </c>
      <c r="BJ1328" s="20" t="s">
        <v>79</v>
      </c>
      <c r="BK1328" s="187">
        <f>ROUND(I1328*H1328,2)</f>
        <v>0</v>
      </c>
      <c r="BL1328" s="20" t="s">
        <v>249</v>
      </c>
      <c r="BM1328" s="186" t="s">
        <v>1738</v>
      </c>
    </row>
    <row r="1329" spans="1:65" s="2" customFormat="1" ht="10.199999999999999">
      <c r="A1329" s="37"/>
      <c r="B1329" s="38"/>
      <c r="C1329" s="39"/>
      <c r="D1329" s="188" t="s">
        <v>147</v>
      </c>
      <c r="E1329" s="39"/>
      <c r="F1329" s="189" t="s">
        <v>1739</v>
      </c>
      <c r="G1329" s="39"/>
      <c r="H1329" s="39"/>
      <c r="I1329" s="190"/>
      <c r="J1329" s="39"/>
      <c r="K1329" s="39"/>
      <c r="L1329" s="42"/>
      <c r="M1329" s="191"/>
      <c r="N1329" s="192"/>
      <c r="O1329" s="67"/>
      <c r="P1329" s="67"/>
      <c r="Q1329" s="67"/>
      <c r="R1329" s="67"/>
      <c r="S1329" s="67"/>
      <c r="T1329" s="68"/>
      <c r="U1329" s="37"/>
      <c r="V1329" s="37"/>
      <c r="W1329" s="37"/>
      <c r="X1329" s="37"/>
      <c r="Y1329" s="37"/>
      <c r="Z1329" s="37"/>
      <c r="AA1329" s="37"/>
      <c r="AB1329" s="37"/>
      <c r="AC1329" s="37"/>
      <c r="AD1329" s="37"/>
      <c r="AE1329" s="37"/>
      <c r="AT1329" s="20" t="s">
        <v>147</v>
      </c>
      <c r="AU1329" s="20" t="s">
        <v>81</v>
      </c>
    </row>
    <row r="1330" spans="1:65" s="14" customFormat="1" ht="10.199999999999999">
      <c r="B1330" s="204"/>
      <c r="C1330" s="205"/>
      <c r="D1330" s="195" t="s">
        <v>149</v>
      </c>
      <c r="E1330" s="206" t="s">
        <v>18</v>
      </c>
      <c r="F1330" s="207" t="s">
        <v>1740</v>
      </c>
      <c r="G1330" s="205"/>
      <c r="H1330" s="208">
        <v>7.2</v>
      </c>
      <c r="I1330" s="209"/>
      <c r="J1330" s="205"/>
      <c r="K1330" s="205"/>
      <c r="L1330" s="210"/>
      <c r="M1330" s="211"/>
      <c r="N1330" s="212"/>
      <c r="O1330" s="212"/>
      <c r="P1330" s="212"/>
      <c r="Q1330" s="212"/>
      <c r="R1330" s="212"/>
      <c r="S1330" s="212"/>
      <c r="T1330" s="213"/>
      <c r="AT1330" s="214" t="s">
        <v>149</v>
      </c>
      <c r="AU1330" s="214" t="s">
        <v>81</v>
      </c>
      <c r="AV1330" s="14" t="s">
        <v>81</v>
      </c>
      <c r="AW1330" s="14" t="s">
        <v>33</v>
      </c>
      <c r="AX1330" s="14" t="s">
        <v>71</v>
      </c>
      <c r="AY1330" s="214" t="s">
        <v>138</v>
      </c>
    </row>
    <row r="1331" spans="1:65" s="14" customFormat="1" ht="10.199999999999999">
      <c r="B1331" s="204"/>
      <c r="C1331" s="205"/>
      <c r="D1331" s="195" t="s">
        <v>149</v>
      </c>
      <c r="E1331" s="206" t="s">
        <v>18</v>
      </c>
      <c r="F1331" s="207" t="s">
        <v>1715</v>
      </c>
      <c r="G1331" s="205"/>
      <c r="H1331" s="208">
        <v>4.54</v>
      </c>
      <c r="I1331" s="209"/>
      <c r="J1331" s="205"/>
      <c r="K1331" s="205"/>
      <c r="L1331" s="210"/>
      <c r="M1331" s="211"/>
      <c r="N1331" s="212"/>
      <c r="O1331" s="212"/>
      <c r="P1331" s="212"/>
      <c r="Q1331" s="212"/>
      <c r="R1331" s="212"/>
      <c r="S1331" s="212"/>
      <c r="T1331" s="213"/>
      <c r="AT1331" s="214" t="s">
        <v>149</v>
      </c>
      <c r="AU1331" s="214" t="s">
        <v>81</v>
      </c>
      <c r="AV1331" s="14" t="s">
        <v>81</v>
      </c>
      <c r="AW1331" s="14" t="s">
        <v>33</v>
      </c>
      <c r="AX1331" s="14" t="s">
        <v>79</v>
      </c>
      <c r="AY1331" s="214" t="s">
        <v>138</v>
      </c>
    </row>
    <row r="1332" spans="1:65" s="2" customFormat="1" ht="22.2" customHeight="1">
      <c r="A1332" s="37"/>
      <c r="B1332" s="38"/>
      <c r="C1332" s="176" t="s">
        <v>1741</v>
      </c>
      <c r="D1332" s="176" t="s">
        <v>140</v>
      </c>
      <c r="E1332" s="177" t="s">
        <v>1742</v>
      </c>
      <c r="F1332" s="178" t="s">
        <v>1743</v>
      </c>
      <c r="G1332" s="179" t="s">
        <v>213</v>
      </c>
      <c r="H1332" s="180">
        <v>7.35</v>
      </c>
      <c r="I1332" s="181"/>
      <c r="J1332" s="180">
        <f>ROUND(I1332*H1332,2)</f>
        <v>0</v>
      </c>
      <c r="K1332" s="178" t="s">
        <v>144</v>
      </c>
      <c r="L1332" s="42"/>
      <c r="M1332" s="182" t="s">
        <v>18</v>
      </c>
      <c r="N1332" s="183" t="s">
        <v>42</v>
      </c>
      <c r="O1332" s="67"/>
      <c r="P1332" s="184">
        <f>O1332*H1332</f>
        <v>0</v>
      </c>
      <c r="Q1332" s="184">
        <v>0</v>
      </c>
      <c r="R1332" s="184">
        <f>Q1332*H1332</f>
        <v>0</v>
      </c>
      <c r="S1332" s="184">
        <v>0</v>
      </c>
      <c r="T1332" s="185">
        <f>S1332*H1332</f>
        <v>0</v>
      </c>
      <c r="U1332" s="37"/>
      <c r="V1332" s="37"/>
      <c r="W1332" s="37"/>
      <c r="X1332" s="37"/>
      <c r="Y1332" s="37"/>
      <c r="Z1332" s="37"/>
      <c r="AA1332" s="37"/>
      <c r="AB1332" s="37"/>
      <c r="AC1332" s="37"/>
      <c r="AD1332" s="37"/>
      <c r="AE1332" s="37"/>
      <c r="AR1332" s="186" t="s">
        <v>249</v>
      </c>
      <c r="AT1332" s="186" t="s">
        <v>140</v>
      </c>
      <c r="AU1332" s="186" t="s">
        <v>81</v>
      </c>
      <c r="AY1332" s="20" t="s">
        <v>138</v>
      </c>
      <c r="BE1332" s="187">
        <f>IF(N1332="základní",J1332,0)</f>
        <v>0</v>
      </c>
      <c r="BF1332" s="187">
        <f>IF(N1332="snížená",J1332,0)</f>
        <v>0</v>
      </c>
      <c r="BG1332" s="187">
        <f>IF(N1332="zákl. přenesená",J1332,0)</f>
        <v>0</v>
      </c>
      <c r="BH1332" s="187">
        <f>IF(N1332="sníž. přenesená",J1332,0)</f>
        <v>0</v>
      </c>
      <c r="BI1332" s="187">
        <f>IF(N1332="nulová",J1332,0)</f>
        <v>0</v>
      </c>
      <c r="BJ1332" s="20" t="s">
        <v>79</v>
      </c>
      <c r="BK1332" s="187">
        <f>ROUND(I1332*H1332,2)</f>
        <v>0</v>
      </c>
      <c r="BL1332" s="20" t="s">
        <v>249</v>
      </c>
      <c r="BM1332" s="186" t="s">
        <v>1744</v>
      </c>
    </row>
    <row r="1333" spans="1:65" s="2" customFormat="1" ht="10.199999999999999">
      <c r="A1333" s="37"/>
      <c r="B1333" s="38"/>
      <c r="C1333" s="39"/>
      <c r="D1333" s="188" t="s">
        <v>147</v>
      </c>
      <c r="E1333" s="39"/>
      <c r="F1333" s="189" t="s">
        <v>1745</v>
      </c>
      <c r="G1333" s="39"/>
      <c r="H1333" s="39"/>
      <c r="I1333" s="190"/>
      <c r="J1333" s="39"/>
      <c r="K1333" s="39"/>
      <c r="L1333" s="42"/>
      <c r="M1333" s="191"/>
      <c r="N1333" s="192"/>
      <c r="O1333" s="67"/>
      <c r="P1333" s="67"/>
      <c r="Q1333" s="67"/>
      <c r="R1333" s="67"/>
      <c r="S1333" s="67"/>
      <c r="T1333" s="68"/>
      <c r="U1333" s="37"/>
      <c r="V1333" s="37"/>
      <c r="W1333" s="37"/>
      <c r="X1333" s="37"/>
      <c r="Y1333" s="37"/>
      <c r="Z1333" s="37"/>
      <c r="AA1333" s="37"/>
      <c r="AB1333" s="37"/>
      <c r="AC1333" s="37"/>
      <c r="AD1333" s="37"/>
      <c r="AE1333" s="37"/>
      <c r="AT1333" s="20" t="s">
        <v>147</v>
      </c>
      <c r="AU1333" s="20" t="s">
        <v>81</v>
      </c>
    </row>
    <row r="1334" spans="1:65" s="12" customFormat="1" ht="22.8" customHeight="1">
      <c r="B1334" s="160"/>
      <c r="C1334" s="161"/>
      <c r="D1334" s="162" t="s">
        <v>70</v>
      </c>
      <c r="E1334" s="174" t="s">
        <v>1746</v>
      </c>
      <c r="F1334" s="174" t="s">
        <v>1747</v>
      </c>
      <c r="G1334" s="161"/>
      <c r="H1334" s="161"/>
      <c r="I1334" s="164"/>
      <c r="J1334" s="175">
        <f>BK1334</f>
        <v>0</v>
      </c>
      <c r="K1334" s="161"/>
      <c r="L1334" s="166"/>
      <c r="M1334" s="167"/>
      <c r="N1334" s="168"/>
      <c r="O1334" s="168"/>
      <c r="P1334" s="169">
        <f>SUM(P1335:P1385)</f>
        <v>0</v>
      </c>
      <c r="Q1334" s="168"/>
      <c r="R1334" s="169">
        <f>SUM(R1335:R1385)</f>
        <v>0.45345000000000008</v>
      </c>
      <c r="S1334" s="168"/>
      <c r="T1334" s="170">
        <f>SUM(T1335:T1385)</f>
        <v>0.42962599999999995</v>
      </c>
      <c r="AR1334" s="171" t="s">
        <v>81</v>
      </c>
      <c r="AT1334" s="172" t="s">
        <v>70</v>
      </c>
      <c r="AU1334" s="172" t="s">
        <v>79</v>
      </c>
      <c r="AY1334" s="171" t="s">
        <v>138</v>
      </c>
      <c r="BK1334" s="173">
        <f>SUM(BK1335:BK1385)</f>
        <v>0</v>
      </c>
    </row>
    <row r="1335" spans="1:65" s="2" customFormat="1" ht="14.4" customHeight="1">
      <c r="A1335" s="37"/>
      <c r="B1335" s="38"/>
      <c r="C1335" s="176" t="s">
        <v>1748</v>
      </c>
      <c r="D1335" s="176" t="s">
        <v>140</v>
      </c>
      <c r="E1335" s="177" t="s">
        <v>1749</v>
      </c>
      <c r="F1335" s="178" t="s">
        <v>1750</v>
      </c>
      <c r="G1335" s="179" t="s">
        <v>245</v>
      </c>
      <c r="H1335" s="180">
        <v>1</v>
      </c>
      <c r="I1335" s="181"/>
      <c r="J1335" s="180">
        <f>ROUND(I1335*H1335,2)</f>
        <v>0</v>
      </c>
      <c r="K1335" s="178" t="s">
        <v>144</v>
      </c>
      <c r="L1335" s="42"/>
      <c r="M1335" s="182" t="s">
        <v>18</v>
      </c>
      <c r="N1335" s="183" t="s">
        <v>42</v>
      </c>
      <c r="O1335" s="67"/>
      <c r="P1335" s="184">
        <f>O1335*H1335</f>
        <v>0</v>
      </c>
      <c r="Q1335" s="184">
        <v>0</v>
      </c>
      <c r="R1335" s="184">
        <f>Q1335*H1335</f>
        <v>0</v>
      </c>
      <c r="S1335" s="184">
        <v>2.97E-3</v>
      </c>
      <c r="T1335" s="185">
        <f>S1335*H1335</f>
        <v>2.97E-3</v>
      </c>
      <c r="U1335" s="37"/>
      <c r="V1335" s="37"/>
      <c r="W1335" s="37"/>
      <c r="X1335" s="37"/>
      <c r="Y1335" s="37"/>
      <c r="Z1335" s="37"/>
      <c r="AA1335" s="37"/>
      <c r="AB1335" s="37"/>
      <c r="AC1335" s="37"/>
      <c r="AD1335" s="37"/>
      <c r="AE1335" s="37"/>
      <c r="AR1335" s="186" t="s">
        <v>249</v>
      </c>
      <c r="AT1335" s="186" t="s">
        <v>140</v>
      </c>
      <c r="AU1335" s="186" t="s">
        <v>81</v>
      </c>
      <c r="AY1335" s="20" t="s">
        <v>138</v>
      </c>
      <c r="BE1335" s="187">
        <f>IF(N1335="základní",J1335,0)</f>
        <v>0</v>
      </c>
      <c r="BF1335" s="187">
        <f>IF(N1335="snížená",J1335,0)</f>
        <v>0</v>
      </c>
      <c r="BG1335" s="187">
        <f>IF(N1335="zákl. přenesená",J1335,0)</f>
        <v>0</v>
      </c>
      <c r="BH1335" s="187">
        <f>IF(N1335="sníž. přenesená",J1335,0)</f>
        <v>0</v>
      </c>
      <c r="BI1335" s="187">
        <f>IF(N1335="nulová",J1335,0)</f>
        <v>0</v>
      </c>
      <c r="BJ1335" s="20" t="s">
        <v>79</v>
      </c>
      <c r="BK1335" s="187">
        <f>ROUND(I1335*H1335,2)</f>
        <v>0</v>
      </c>
      <c r="BL1335" s="20" t="s">
        <v>249</v>
      </c>
      <c r="BM1335" s="186" t="s">
        <v>1751</v>
      </c>
    </row>
    <row r="1336" spans="1:65" s="2" customFormat="1" ht="10.199999999999999">
      <c r="A1336" s="37"/>
      <c r="B1336" s="38"/>
      <c r="C1336" s="39"/>
      <c r="D1336" s="188" t="s">
        <v>147</v>
      </c>
      <c r="E1336" s="39"/>
      <c r="F1336" s="189" t="s">
        <v>1752</v>
      </c>
      <c r="G1336" s="39"/>
      <c r="H1336" s="39"/>
      <c r="I1336" s="190"/>
      <c r="J1336" s="39"/>
      <c r="K1336" s="39"/>
      <c r="L1336" s="42"/>
      <c r="M1336" s="191"/>
      <c r="N1336" s="192"/>
      <c r="O1336" s="67"/>
      <c r="P1336" s="67"/>
      <c r="Q1336" s="67"/>
      <c r="R1336" s="67"/>
      <c r="S1336" s="67"/>
      <c r="T1336" s="68"/>
      <c r="U1336" s="37"/>
      <c r="V1336" s="37"/>
      <c r="W1336" s="37"/>
      <c r="X1336" s="37"/>
      <c r="Y1336" s="37"/>
      <c r="Z1336" s="37"/>
      <c r="AA1336" s="37"/>
      <c r="AB1336" s="37"/>
      <c r="AC1336" s="37"/>
      <c r="AD1336" s="37"/>
      <c r="AE1336" s="37"/>
      <c r="AT1336" s="20" t="s">
        <v>147</v>
      </c>
      <c r="AU1336" s="20" t="s">
        <v>81</v>
      </c>
    </row>
    <row r="1337" spans="1:65" s="14" customFormat="1" ht="10.199999999999999">
      <c r="B1337" s="204"/>
      <c r="C1337" s="205"/>
      <c r="D1337" s="195" t="s">
        <v>149</v>
      </c>
      <c r="E1337" s="206" t="s">
        <v>18</v>
      </c>
      <c r="F1337" s="207" t="s">
        <v>1753</v>
      </c>
      <c r="G1337" s="205"/>
      <c r="H1337" s="208">
        <v>1</v>
      </c>
      <c r="I1337" s="209"/>
      <c r="J1337" s="205"/>
      <c r="K1337" s="205"/>
      <c r="L1337" s="210"/>
      <c r="M1337" s="211"/>
      <c r="N1337" s="212"/>
      <c r="O1337" s="212"/>
      <c r="P1337" s="212"/>
      <c r="Q1337" s="212"/>
      <c r="R1337" s="212"/>
      <c r="S1337" s="212"/>
      <c r="T1337" s="213"/>
      <c r="AT1337" s="214" t="s">
        <v>149</v>
      </c>
      <c r="AU1337" s="214" t="s">
        <v>81</v>
      </c>
      <c r="AV1337" s="14" t="s">
        <v>81</v>
      </c>
      <c r="AW1337" s="14" t="s">
        <v>33</v>
      </c>
      <c r="AX1337" s="14" t="s">
        <v>79</v>
      </c>
      <c r="AY1337" s="214" t="s">
        <v>138</v>
      </c>
    </row>
    <row r="1338" spans="1:65" s="2" customFormat="1" ht="14.4" customHeight="1">
      <c r="A1338" s="37"/>
      <c r="B1338" s="38"/>
      <c r="C1338" s="176" t="s">
        <v>1754</v>
      </c>
      <c r="D1338" s="176" t="s">
        <v>140</v>
      </c>
      <c r="E1338" s="177" t="s">
        <v>1755</v>
      </c>
      <c r="F1338" s="178" t="s">
        <v>1756</v>
      </c>
      <c r="G1338" s="179" t="s">
        <v>157</v>
      </c>
      <c r="H1338" s="180">
        <v>115</v>
      </c>
      <c r="I1338" s="181"/>
      <c r="J1338" s="180">
        <f>ROUND(I1338*H1338,2)</f>
        <v>0</v>
      </c>
      <c r="K1338" s="178" t="s">
        <v>144</v>
      </c>
      <c r="L1338" s="42"/>
      <c r="M1338" s="182" t="s">
        <v>18</v>
      </c>
      <c r="N1338" s="183" t="s">
        <v>42</v>
      </c>
      <c r="O1338" s="67"/>
      <c r="P1338" s="184">
        <f>O1338*H1338</f>
        <v>0</v>
      </c>
      <c r="Q1338" s="184">
        <v>0</v>
      </c>
      <c r="R1338" s="184">
        <f>Q1338*H1338</f>
        <v>0</v>
      </c>
      <c r="S1338" s="184">
        <v>2.5999999999999999E-3</v>
      </c>
      <c r="T1338" s="185">
        <f>S1338*H1338</f>
        <v>0.29899999999999999</v>
      </c>
      <c r="U1338" s="37"/>
      <c r="V1338" s="37"/>
      <c r="W1338" s="37"/>
      <c r="X1338" s="37"/>
      <c r="Y1338" s="37"/>
      <c r="Z1338" s="37"/>
      <c r="AA1338" s="37"/>
      <c r="AB1338" s="37"/>
      <c r="AC1338" s="37"/>
      <c r="AD1338" s="37"/>
      <c r="AE1338" s="37"/>
      <c r="AR1338" s="186" t="s">
        <v>249</v>
      </c>
      <c r="AT1338" s="186" t="s">
        <v>140</v>
      </c>
      <c r="AU1338" s="186" t="s">
        <v>81</v>
      </c>
      <c r="AY1338" s="20" t="s">
        <v>138</v>
      </c>
      <c r="BE1338" s="187">
        <f>IF(N1338="základní",J1338,0)</f>
        <v>0</v>
      </c>
      <c r="BF1338" s="187">
        <f>IF(N1338="snížená",J1338,0)</f>
        <v>0</v>
      </c>
      <c r="BG1338" s="187">
        <f>IF(N1338="zákl. přenesená",J1338,0)</f>
        <v>0</v>
      </c>
      <c r="BH1338" s="187">
        <f>IF(N1338="sníž. přenesená",J1338,0)</f>
        <v>0</v>
      </c>
      <c r="BI1338" s="187">
        <f>IF(N1338="nulová",J1338,0)</f>
        <v>0</v>
      </c>
      <c r="BJ1338" s="20" t="s">
        <v>79</v>
      </c>
      <c r="BK1338" s="187">
        <f>ROUND(I1338*H1338,2)</f>
        <v>0</v>
      </c>
      <c r="BL1338" s="20" t="s">
        <v>249</v>
      </c>
      <c r="BM1338" s="186" t="s">
        <v>1757</v>
      </c>
    </row>
    <row r="1339" spans="1:65" s="2" customFormat="1" ht="10.199999999999999">
      <c r="A1339" s="37"/>
      <c r="B1339" s="38"/>
      <c r="C1339" s="39"/>
      <c r="D1339" s="188" t="s">
        <v>147</v>
      </c>
      <c r="E1339" s="39"/>
      <c r="F1339" s="189" t="s">
        <v>1758</v>
      </c>
      <c r="G1339" s="39"/>
      <c r="H1339" s="39"/>
      <c r="I1339" s="190"/>
      <c r="J1339" s="39"/>
      <c r="K1339" s="39"/>
      <c r="L1339" s="42"/>
      <c r="M1339" s="191"/>
      <c r="N1339" s="192"/>
      <c r="O1339" s="67"/>
      <c r="P1339" s="67"/>
      <c r="Q1339" s="67"/>
      <c r="R1339" s="67"/>
      <c r="S1339" s="67"/>
      <c r="T1339" s="68"/>
      <c r="U1339" s="37"/>
      <c r="V1339" s="37"/>
      <c r="W1339" s="37"/>
      <c r="X1339" s="37"/>
      <c r="Y1339" s="37"/>
      <c r="Z1339" s="37"/>
      <c r="AA1339" s="37"/>
      <c r="AB1339" s="37"/>
      <c r="AC1339" s="37"/>
      <c r="AD1339" s="37"/>
      <c r="AE1339" s="37"/>
      <c r="AT1339" s="20" t="s">
        <v>147</v>
      </c>
      <c r="AU1339" s="20" t="s">
        <v>81</v>
      </c>
    </row>
    <row r="1340" spans="1:65" s="14" customFormat="1" ht="10.199999999999999">
      <c r="B1340" s="204"/>
      <c r="C1340" s="205"/>
      <c r="D1340" s="195" t="s">
        <v>149</v>
      </c>
      <c r="E1340" s="206" t="s">
        <v>18</v>
      </c>
      <c r="F1340" s="207" t="s">
        <v>1759</v>
      </c>
      <c r="G1340" s="205"/>
      <c r="H1340" s="208">
        <v>115</v>
      </c>
      <c r="I1340" s="209"/>
      <c r="J1340" s="205"/>
      <c r="K1340" s="205"/>
      <c r="L1340" s="210"/>
      <c r="M1340" s="211"/>
      <c r="N1340" s="212"/>
      <c r="O1340" s="212"/>
      <c r="P1340" s="212"/>
      <c r="Q1340" s="212"/>
      <c r="R1340" s="212"/>
      <c r="S1340" s="212"/>
      <c r="T1340" s="213"/>
      <c r="AT1340" s="214" t="s">
        <v>149</v>
      </c>
      <c r="AU1340" s="214" t="s">
        <v>81</v>
      </c>
      <c r="AV1340" s="14" t="s">
        <v>81</v>
      </c>
      <c r="AW1340" s="14" t="s">
        <v>33</v>
      </c>
      <c r="AX1340" s="14" t="s">
        <v>79</v>
      </c>
      <c r="AY1340" s="214" t="s">
        <v>138</v>
      </c>
    </row>
    <row r="1341" spans="1:65" s="2" customFormat="1" ht="14.4" customHeight="1">
      <c r="A1341" s="37"/>
      <c r="B1341" s="38"/>
      <c r="C1341" s="176" t="s">
        <v>1760</v>
      </c>
      <c r="D1341" s="176" t="s">
        <v>140</v>
      </c>
      <c r="E1341" s="177" t="s">
        <v>1761</v>
      </c>
      <c r="F1341" s="178" t="s">
        <v>1762</v>
      </c>
      <c r="G1341" s="179" t="s">
        <v>157</v>
      </c>
      <c r="H1341" s="180">
        <v>32.4</v>
      </c>
      <c r="I1341" s="181"/>
      <c r="J1341" s="180">
        <f>ROUND(I1341*H1341,2)</f>
        <v>0</v>
      </c>
      <c r="K1341" s="178" t="s">
        <v>144</v>
      </c>
      <c r="L1341" s="42"/>
      <c r="M1341" s="182" t="s">
        <v>18</v>
      </c>
      <c r="N1341" s="183" t="s">
        <v>42</v>
      </c>
      <c r="O1341" s="67"/>
      <c r="P1341" s="184">
        <f>O1341*H1341</f>
        <v>0</v>
      </c>
      <c r="Q1341" s="184">
        <v>0</v>
      </c>
      <c r="R1341" s="184">
        <f>Q1341*H1341</f>
        <v>0</v>
      </c>
      <c r="S1341" s="184">
        <v>3.9399999999999999E-3</v>
      </c>
      <c r="T1341" s="185">
        <f>S1341*H1341</f>
        <v>0.12765599999999999</v>
      </c>
      <c r="U1341" s="37"/>
      <c r="V1341" s="37"/>
      <c r="W1341" s="37"/>
      <c r="X1341" s="37"/>
      <c r="Y1341" s="37"/>
      <c r="Z1341" s="37"/>
      <c r="AA1341" s="37"/>
      <c r="AB1341" s="37"/>
      <c r="AC1341" s="37"/>
      <c r="AD1341" s="37"/>
      <c r="AE1341" s="37"/>
      <c r="AR1341" s="186" t="s">
        <v>249</v>
      </c>
      <c r="AT1341" s="186" t="s">
        <v>140</v>
      </c>
      <c r="AU1341" s="186" t="s">
        <v>81</v>
      </c>
      <c r="AY1341" s="20" t="s">
        <v>138</v>
      </c>
      <c r="BE1341" s="187">
        <f>IF(N1341="základní",J1341,0)</f>
        <v>0</v>
      </c>
      <c r="BF1341" s="187">
        <f>IF(N1341="snížená",J1341,0)</f>
        <v>0</v>
      </c>
      <c r="BG1341" s="187">
        <f>IF(N1341="zákl. přenesená",J1341,0)</f>
        <v>0</v>
      </c>
      <c r="BH1341" s="187">
        <f>IF(N1341="sníž. přenesená",J1341,0)</f>
        <v>0</v>
      </c>
      <c r="BI1341" s="187">
        <f>IF(N1341="nulová",J1341,0)</f>
        <v>0</v>
      </c>
      <c r="BJ1341" s="20" t="s">
        <v>79</v>
      </c>
      <c r="BK1341" s="187">
        <f>ROUND(I1341*H1341,2)</f>
        <v>0</v>
      </c>
      <c r="BL1341" s="20" t="s">
        <v>249</v>
      </c>
      <c r="BM1341" s="186" t="s">
        <v>1763</v>
      </c>
    </row>
    <row r="1342" spans="1:65" s="2" customFormat="1" ht="10.199999999999999">
      <c r="A1342" s="37"/>
      <c r="B1342" s="38"/>
      <c r="C1342" s="39"/>
      <c r="D1342" s="188" t="s">
        <v>147</v>
      </c>
      <c r="E1342" s="39"/>
      <c r="F1342" s="189" t="s">
        <v>1764</v>
      </c>
      <c r="G1342" s="39"/>
      <c r="H1342" s="39"/>
      <c r="I1342" s="190"/>
      <c r="J1342" s="39"/>
      <c r="K1342" s="39"/>
      <c r="L1342" s="42"/>
      <c r="M1342" s="191"/>
      <c r="N1342" s="192"/>
      <c r="O1342" s="67"/>
      <c r="P1342" s="67"/>
      <c r="Q1342" s="67"/>
      <c r="R1342" s="67"/>
      <c r="S1342" s="67"/>
      <c r="T1342" s="68"/>
      <c r="U1342" s="37"/>
      <c r="V1342" s="37"/>
      <c r="W1342" s="37"/>
      <c r="X1342" s="37"/>
      <c r="Y1342" s="37"/>
      <c r="Z1342" s="37"/>
      <c r="AA1342" s="37"/>
      <c r="AB1342" s="37"/>
      <c r="AC1342" s="37"/>
      <c r="AD1342" s="37"/>
      <c r="AE1342" s="37"/>
      <c r="AT1342" s="20" t="s">
        <v>147</v>
      </c>
      <c r="AU1342" s="20" t="s">
        <v>81</v>
      </c>
    </row>
    <row r="1343" spans="1:65" s="14" customFormat="1" ht="10.199999999999999">
      <c r="B1343" s="204"/>
      <c r="C1343" s="205"/>
      <c r="D1343" s="195" t="s">
        <v>149</v>
      </c>
      <c r="E1343" s="206" t="s">
        <v>18</v>
      </c>
      <c r="F1343" s="207" t="s">
        <v>1765</v>
      </c>
      <c r="G1343" s="205"/>
      <c r="H1343" s="208">
        <v>32.4</v>
      </c>
      <c r="I1343" s="209"/>
      <c r="J1343" s="205"/>
      <c r="K1343" s="205"/>
      <c r="L1343" s="210"/>
      <c r="M1343" s="211"/>
      <c r="N1343" s="212"/>
      <c r="O1343" s="212"/>
      <c r="P1343" s="212"/>
      <c r="Q1343" s="212"/>
      <c r="R1343" s="212"/>
      <c r="S1343" s="212"/>
      <c r="T1343" s="213"/>
      <c r="AT1343" s="214" t="s">
        <v>149</v>
      </c>
      <c r="AU1343" s="214" t="s">
        <v>81</v>
      </c>
      <c r="AV1343" s="14" t="s">
        <v>81</v>
      </c>
      <c r="AW1343" s="14" t="s">
        <v>33</v>
      </c>
      <c r="AX1343" s="14" t="s">
        <v>79</v>
      </c>
      <c r="AY1343" s="214" t="s">
        <v>138</v>
      </c>
    </row>
    <row r="1344" spans="1:65" s="2" customFormat="1" ht="14.4" customHeight="1">
      <c r="A1344" s="37"/>
      <c r="B1344" s="38"/>
      <c r="C1344" s="176" t="s">
        <v>1766</v>
      </c>
      <c r="D1344" s="176" t="s">
        <v>140</v>
      </c>
      <c r="E1344" s="177" t="s">
        <v>1767</v>
      </c>
      <c r="F1344" s="178" t="s">
        <v>1768</v>
      </c>
      <c r="G1344" s="179" t="s">
        <v>157</v>
      </c>
      <c r="H1344" s="180">
        <v>115</v>
      </c>
      <c r="I1344" s="181"/>
      <c r="J1344" s="180">
        <f>ROUND(I1344*H1344,2)</f>
        <v>0</v>
      </c>
      <c r="K1344" s="178" t="s">
        <v>18</v>
      </c>
      <c r="L1344" s="42"/>
      <c r="M1344" s="182" t="s">
        <v>18</v>
      </c>
      <c r="N1344" s="183" t="s">
        <v>42</v>
      </c>
      <c r="O1344" s="67"/>
      <c r="P1344" s="184">
        <f>O1344*H1344</f>
        <v>0</v>
      </c>
      <c r="Q1344" s="184">
        <v>0</v>
      </c>
      <c r="R1344" s="184">
        <f>Q1344*H1344</f>
        <v>0</v>
      </c>
      <c r="S1344" s="184">
        <v>0</v>
      </c>
      <c r="T1344" s="185">
        <f>S1344*H1344</f>
        <v>0</v>
      </c>
      <c r="U1344" s="37"/>
      <c r="V1344" s="37"/>
      <c r="W1344" s="37"/>
      <c r="X1344" s="37"/>
      <c r="Y1344" s="37"/>
      <c r="Z1344" s="37"/>
      <c r="AA1344" s="37"/>
      <c r="AB1344" s="37"/>
      <c r="AC1344" s="37"/>
      <c r="AD1344" s="37"/>
      <c r="AE1344" s="37"/>
      <c r="AR1344" s="186" t="s">
        <v>249</v>
      </c>
      <c r="AT1344" s="186" t="s">
        <v>140</v>
      </c>
      <c r="AU1344" s="186" t="s">
        <v>81</v>
      </c>
      <c r="AY1344" s="20" t="s">
        <v>138</v>
      </c>
      <c r="BE1344" s="187">
        <f>IF(N1344="základní",J1344,0)</f>
        <v>0</v>
      </c>
      <c r="BF1344" s="187">
        <f>IF(N1344="snížená",J1344,0)</f>
        <v>0</v>
      </c>
      <c r="BG1344" s="187">
        <f>IF(N1344="zákl. přenesená",J1344,0)</f>
        <v>0</v>
      </c>
      <c r="BH1344" s="187">
        <f>IF(N1344="sníž. přenesená",J1344,0)</f>
        <v>0</v>
      </c>
      <c r="BI1344" s="187">
        <f>IF(N1344="nulová",J1344,0)</f>
        <v>0</v>
      </c>
      <c r="BJ1344" s="20" t="s">
        <v>79</v>
      </c>
      <c r="BK1344" s="187">
        <f>ROUND(I1344*H1344,2)</f>
        <v>0</v>
      </c>
      <c r="BL1344" s="20" t="s">
        <v>249</v>
      </c>
      <c r="BM1344" s="186" t="s">
        <v>1769</v>
      </c>
    </row>
    <row r="1345" spans="1:65" s="14" customFormat="1" ht="10.199999999999999">
      <c r="B1345" s="204"/>
      <c r="C1345" s="205"/>
      <c r="D1345" s="195" t="s">
        <v>149</v>
      </c>
      <c r="E1345" s="206" t="s">
        <v>18</v>
      </c>
      <c r="F1345" s="207" t="s">
        <v>1759</v>
      </c>
      <c r="G1345" s="205"/>
      <c r="H1345" s="208">
        <v>115</v>
      </c>
      <c r="I1345" s="209"/>
      <c r="J1345" s="205"/>
      <c r="K1345" s="205"/>
      <c r="L1345" s="210"/>
      <c r="M1345" s="211"/>
      <c r="N1345" s="212"/>
      <c r="O1345" s="212"/>
      <c r="P1345" s="212"/>
      <c r="Q1345" s="212"/>
      <c r="R1345" s="212"/>
      <c r="S1345" s="212"/>
      <c r="T1345" s="213"/>
      <c r="AT1345" s="214" t="s">
        <v>149</v>
      </c>
      <c r="AU1345" s="214" t="s">
        <v>81</v>
      </c>
      <c r="AV1345" s="14" t="s">
        <v>81</v>
      </c>
      <c r="AW1345" s="14" t="s">
        <v>33</v>
      </c>
      <c r="AX1345" s="14" t="s">
        <v>79</v>
      </c>
      <c r="AY1345" s="214" t="s">
        <v>138</v>
      </c>
    </row>
    <row r="1346" spans="1:65" s="2" customFormat="1" ht="14.4" customHeight="1">
      <c r="A1346" s="37"/>
      <c r="B1346" s="38"/>
      <c r="C1346" s="176" t="s">
        <v>1770</v>
      </c>
      <c r="D1346" s="176" t="s">
        <v>140</v>
      </c>
      <c r="E1346" s="177" t="s">
        <v>1771</v>
      </c>
      <c r="F1346" s="178" t="s">
        <v>1772</v>
      </c>
      <c r="G1346" s="179" t="s">
        <v>157</v>
      </c>
      <c r="H1346" s="180">
        <v>32.4</v>
      </c>
      <c r="I1346" s="181"/>
      <c r="J1346" s="180">
        <f>ROUND(I1346*H1346,2)</f>
        <v>0</v>
      </c>
      <c r="K1346" s="178" t="s">
        <v>18</v>
      </c>
      <c r="L1346" s="42"/>
      <c r="M1346" s="182" t="s">
        <v>18</v>
      </c>
      <c r="N1346" s="183" t="s">
        <v>42</v>
      </c>
      <c r="O1346" s="67"/>
      <c r="P1346" s="184">
        <f>O1346*H1346</f>
        <v>0</v>
      </c>
      <c r="Q1346" s="184">
        <v>0</v>
      </c>
      <c r="R1346" s="184">
        <f>Q1346*H1346</f>
        <v>0</v>
      </c>
      <c r="S1346" s="184">
        <v>0</v>
      </c>
      <c r="T1346" s="185">
        <f>S1346*H1346</f>
        <v>0</v>
      </c>
      <c r="U1346" s="37"/>
      <c r="V1346" s="37"/>
      <c r="W1346" s="37"/>
      <c r="X1346" s="37"/>
      <c r="Y1346" s="37"/>
      <c r="Z1346" s="37"/>
      <c r="AA1346" s="37"/>
      <c r="AB1346" s="37"/>
      <c r="AC1346" s="37"/>
      <c r="AD1346" s="37"/>
      <c r="AE1346" s="37"/>
      <c r="AR1346" s="186" t="s">
        <v>249</v>
      </c>
      <c r="AT1346" s="186" t="s">
        <v>140</v>
      </c>
      <c r="AU1346" s="186" t="s">
        <v>81</v>
      </c>
      <c r="AY1346" s="20" t="s">
        <v>138</v>
      </c>
      <c r="BE1346" s="187">
        <f>IF(N1346="základní",J1346,0)</f>
        <v>0</v>
      </c>
      <c r="BF1346" s="187">
        <f>IF(N1346="snížená",J1346,0)</f>
        <v>0</v>
      </c>
      <c r="BG1346" s="187">
        <f>IF(N1346="zákl. přenesená",J1346,0)</f>
        <v>0</v>
      </c>
      <c r="BH1346" s="187">
        <f>IF(N1346="sníž. přenesená",J1346,0)</f>
        <v>0</v>
      </c>
      <c r="BI1346" s="187">
        <f>IF(N1346="nulová",J1346,0)</f>
        <v>0</v>
      </c>
      <c r="BJ1346" s="20" t="s">
        <v>79</v>
      </c>
      <c r="BK1346" s="187">
        <f>ROUND(I1346*H1346,2)</f>
        <v>0</v>
      </c>
      <c r="BL1346" s="20" t="s">
        <v>249</v>
      </c>
      <c r="BM1346" s="186" t="s">
        <v>1773</v>
      </c>
    </row>
    <row r="1347" spans="1:65" s="14" customFormat="1" ht="10.199999999999999">
      <c r="B1347" s="204"/>
      <c r="C1347" s="205"/>
      <c r="D1347" s="195" t="s">
        <v>149</v>
      </c>
      <c r="E1347" s="206" t="s">
        <v>18</v>
      </c>
      <c r="F1347" s="207" t="s">
        <v>1765</v>
      </c>
      <c r="G1347" s="205"/>
      <c r="H1347" s="208">
        <v>32.4</v>
      </c>
      <c r="I1347" s="209"/>
      <c r="J1347" s="205"/>
      <c r="K1347" s="205"/>
      <c r="L1347" s="210"/>
      <c r="M1347" s="211"/>
      <c r="N1347" s="212"/>
      <c r="O1347" s="212"/>
      <c r="P1347" s="212"/>
      <c r="Q1347" s="212"/>
      <c r="R1347" s="212"/>
      <c r="S1347" s="212"/>
      <c r="T1347" s="213"/>
      <c r="AT1347" s="214" t="s">
        <v>149</v>
      </c>
      <c r="AU1347" s="214" t="s">
        <v>81</v>
      </c>
      <c r="AV1347" s="14" t="s">
        <v>81</v>
      </c>
      <c r="AW1347" s="14" t="s">
        <v>33</v>
      </c>
      <c r="AX1347" s="14" t="s">
        <v>79</v>
      </c>
      <c r="AY1347" s="214" t="s">
        <v>138</v>
      </c>
    </row>
    <row r="1348" spans="1:65" s="2" customFormat="1" ht="19.8" customHeight="1">
      <c r="A1348" s="37"/>
      <c r="B1348" s="38"/>
      <c r="C1348" s="176" t="s">
        <v>1774</v>
      </c>
      <c r="D1348" s="176" t="s">
        <v>140</v>
      </c>
      <c r="E1348" s="177" t="s">
        <v>1775</v>
      </c>
      <c r="F1348" s="178" t="s">
        <v>1776</v>
      </c>
      <c r="G1348" s="179" t="s">
        <v>157</v>
      </c>
      <c r="H1348" s="180">
        <v>15.8</v>
      </c>
      <c r="I1348" s="181"/>
      <c r="J1348" s="180">
        <f>ROUND(I1348*H1348,2)</f>
        <v>0</v>
      </c>
      <c r="K1348" s="178" t="s">
        <v>18</v>
      </c>
      <c r="L1348" s="42"/>
      <c r="M1348" s="182" t="s">
        <v>18</v>
      </c>
      <c r="N1348" s="183" t="s">
        <v>42</v>
      </c>
      <c r="O1348" s="67"/>
      <c r="P1348" s="184">
        <f>O1348*H1348</f>
        <v>0</v>
      </c>
      <c r="Q1348" s="184">
        <v>5.7999999999999996E-3</v>
      </c>
      <c r="R1348" s="184">
        <f>Q1348*H1348</f>
        <v>9.1639999999999999E-2</v>
      </c>
      <c r="S1348" s="184">
        <v>0</v>
      </c>
      <c r="T1348" s="185">
        <f>S1348*H1348</f>
        <v>0</v>
      </c>
      <c r="U1348" s="37"/>
      <c r="V1348" s="37"/>
      <c r="W1348" s="37"/>
      <c r="X1348" s="37"/>
      <c r="Y1348" s="37"/>
      <c r="Z1348" s="37"/>
      <c r="AA1348" s="37"/>
      <c r="AB1348" s="37"/>
      <c r="AC1348" s="37"/>
      <c r="AD1348" s="37"/>
      <c r="AE1348" s="37"/>
      <c r="AR1348" s="186" t="s">
        <v>249</v>
      </c>
      <c r="AT1348" s="186" t="s">
        <v>140</v>
      </c>
      <c r="AU1348" s="186" t="s">
        <v>81</v>
      </c>
      <c r="AY1348" s="20" t="s">
        <v>138</v>
      </c>
      <c r="BE1348" s="187">
        <f>IF(N1348="základní",J1348,0)</f>
        <v>0</v>
      </c>
      <c r="BF1348" s="187">
        <f>IF(N1348="snížená",J1348,0)</f>
        <v>0</v>
      </c>
      <c r="BG1348" s="187">
        <f>IF(N1348="zákl. přenesená",J1348,0)</f>
        <v>0</v>
      </c>
      <c r="BH1348" s="187">
        <f>IF(N1348="sníž. přenesená",J1348,0)</f>
        <v>0</v>
      </c>
      <c r="BI1348" s="187">
        <f>IF(N1348="nulová",J1348,0)</f>
        <v>0</v>
      </c>
      <c r="BJ1348" s="20" t="s">
        <v>79</v>
      </c>
      <c r="BK1348" s="187">
        <f>ROUND(I1348*H1348,2)</f>
        <v>0</v>
      </c>
      <c r="BL1348" s="20" t="s">
        <v>249</v>
      </c>
      <c r="BM1348" s="186" t="s">
        <v>1777</v>
      </c>
    </row>
    <row r="1349" spans="1:65" s="2" customFormat="1" ht="19.2">
      <c r="A1349" s="37"/>
      <c r="B1349" s="38"/>
      <c r="C1349" s="39"/>
      <c r="D1349" s="195" t="s">
        <v>316</v>
      </c>
      <c r="E1349" s="39"/>
      <c r="F1349" s="246" t="s">
        <v>1778</v>
      </c>
      <c r="G1349" s="39"/>
      <c r="H1349" s="39"/>
      <c r="I1349" s="190"/>
      <c r="J1349" s="39"/>
      <c r="K1349" s="39"/>
      <c r="L1349" s="42"/>
      <c r="M1349" s="191"/>
      <c r="N1349" s="192"/>
      <c r="O1349" s="67"/>
      <c r="P1349" s="67"/>
      <c r="Q1349" s="67"/>
      <c r="R1349" s="67"/>
      <c r="S1349" s="67"/>
      <c r="T1349" s="68"/>
      <c r="U1349" s="37"/>
      <c r="V1349" s="37"/>
      <c r="W1349" s="37"/>
      <c r="X1349" s="37"/>
      <c r="Y1349" s="37"/>
      <c r="Z1349" s="37"/>
      <c r="AA1349" s="37"/>
      <c r="AB1349" s="37"/>
      <c r="AC1349" s="37"/>
      <c r="AD1349" s="37"/>
      <c r="AE1349" s="37"/>
      <c r="AT1349" s="20" t="s">
        <v>316</v>
      </c>
      <c r="AU1349" s="20" t="s">
        <v>81</v>
      </c>
    </row>
    <row r="1350" spans="1:65" s="13" customFormat="1" ht="10.199999999999999">
      <c r="B1350" s="193"/>
      <c r="C1350" s="194"/>
      <c r="D1350" s="195" t="s">
        <v>149</v>
      </c>
      <c r="E1350" s="196" t="s">
        <v>18</v>
      </c>
      <c r="F1350" s="197" t="s">
        <v>1779</v>
      </c>
      <c r="G1350" s="194"/>
      <c r="H1350" s="196" t="s">
        <v>18</v>
      </c>
      <c r="I1350" s="198"/>
      <c r="J1350" s="194"/>
      <c r="K1350" s="194"/>
      <c r="L1350" s="199"/>
      <c r="M1350" s="200"/>
      <c r="N1350" s="201"/>
      <c r="O1350" s="201"/>
      <c r="P1350" s="201"/>
      <c r="Q1350" s="201"/>
      <c r="R1350" s="201"/>
      <c r="S1350" s="201"/>
      <c r="T1350" s="202"/>
      <c r="AT1350" s="203" t="s">
        <v>149</v>
      </c>
      <c r="AU1350" s="203" t="s">
        <v>81</v>
      </c>
      <c r="AV1350" s="13" t="s">
        <v>79</v>
      </c>
      <c r="AW1350" s="13" t="s">
        <v>33</v>
      </c>
      <c r="AX1350" s="13" t="s">
        <v>71</v>
      </c>
      <c r="AY1350" s="203" t="s">
        <v>138</v>
      </c>
    </row>
    <row r="1351" spans="1:65" s="14" customFormat="1" ht="10.199999999999999">
      <c r="B1351" s="204"/>
      <c r="C1351" s="205"/>
      <c r="D1351" s="195" t="s">
        <v>149</v>
      </c>
      <c r="E1351" s="206" t="s">
        <v>18</v>
      </c>
      <c r="F1351" s="207" t="s">
        <v>1780</v>
      </c>
      <c r="G1351" s="205"/>
      <c r="H1351" s="208">
        <v>15.8</v>
      </c>
      <c r="I1351" s="209"/>
      <c r="J1351" s="205"/>
      <c r="K1351" s="205"/>
      <c r="L1351" s="210"/>
      <c r="M1351" s="211"/>
      <c r="N1351" s="212"/>
      <c r="O1351" s="212"/>
      <c r="P1351" s="212"/>
      <c r="Q1351" s="212"/>
      <c r="R1351" s="212"/>
      <c r="S1351" s="212"/>
      <c r="T1351" s="213"/>
      <c r="AT1351" s="214" t="s">
        <v>149</v>
      </c>
      <c r="AU1351" s="214" t="s">
        <v>81</v>
      </c>
      <c r="AV1351" s="14" t="s">
        <v>81</v>
      </c>
      <c r="AW1351" s="14" t="s">
        <v>33</v>
      </c>
      <c r="AX1351" s="14" t="s">
        <v>71</v>
      </c>
      <c r="AY1351" s="214" t="s">
        <v>138</v>
      </c>
    </row>
    <row r="1352" spans="1:65" s="15" customFormat="1" ht="10.199999999999999">
      <c r="B1352" s="215"/>
      <c r="C1352" s="216"/>
      <c r="D1352" s="195" t="s">
        <v>149</v>
      </c>
      <c r="E1352" s="217" t="s">
        <v>18</v>
      </c>
      <c r="F1352" s="218" t="s">
        <v>154</v>
      </c>
      <c r="G1352" s="216"/>
      <c r="H1352" s="219">
        <v>15.8</v>
      </c>
      <c r="I1352" s="220"/>
      <c r="J1352" s="216"/>
      <c r="K1352" s="216"/>
      <c r="L1352" s="221"/>
      <c r="M1352" s="222"/>
      <c r="N1352" s="223"/>
      <c r="O1352" s="223"/>
      <c r="P1352" s="223"/>
      <c r="Q1352" s="223"/>
      <c r="R1352" s="223"/>
      <c r="S1352" s="223"/>
      <c r="T1352" s="224"/>
      <c r="AT1352" s="225" t="s">
        <v>149</v>
      </c>
      <c r="AU1352" s="225" t="s">
        <v>81</v>
      </c>
      <c r="AV1352" s="15" t="s">
        <v>145</v>
      </c>
      <c r="AW1352" s="15" t="s">
        <v>33</v>
      </c>
      <c r="AX1352" s="15" t="s">
        <v>79</v>
      </c>
      <c r="AY1352" s="225" t="s">
        <v>138</v>
      </c>
    </row>
    <row r="1353" spans="1:65" s="2" customFormat="1" ht="22.2" customHeight="1">
      <c r="A1353" s="37"/>
      <c r="B1353" s="38"/>
      <c r="C1353" s="176" t="s">
        <v>1781</v>
      </c>
      <c r="D1353" s="176" t="s">
        <v>140</v>
      </c>
      <c r="E1353" s="177" t="s">
        <v>1782</v>
      </c>
      <c r="F1353" s="178" t="s">
        <v>1783</v>
      </c>
      <c r="G1353" s="179" t="s">
        <v>157</v>
      </c>
      <c r="H1353" s="180">
        <v>37</v>
      </c>
      <c r="I1353" s="181"/>
      <c r="J1353" s="180">
        <f>ROUND(I1353*H1353,2)</f>
        <v>0</v>
      </c>
      <c r="K1353" s="178" t="s">
        <v>144</v>
      </c>
      <c r="L1353" s="42"/>
      <c r="M1353" s="182" t="s">
        <v>18</v>
      </c>
      <c r="N1353" s="183" t="s">
        <v>42</v>
      </c>
      <c r="O1353" s="67"/>
      <c r="P1353" s="184">
        <f>O1353*H1353</f>
        <v>0</v>
      </c>
      <c r="Q1353" s="184">
        <v>3.0599999999999998E-3</v>
      </c>
      <c r="R1353" s="184">
        <f>Q1353*H1353</f>
        <v>0.11321999999999999</v>
      </c>
      <c r="S1353" s="184">
        <v>0</v>
      </c>
      <c r="T1353" s="185">
        <f>S1353*H1353</f>
        <v>0</v>
      </c>
      <c r="U1353" s="37"/>
      <c r="V1353" s="37"/>
      <c r="W1353" s="37"/>
      <c r="X1353" s="37"/>
      <c r="Y1353" s="37"/>
      <c r="Z1353" s="37"/>
      <c r="AA1353" s="37"/>
      <c r="AB1353" s="37"/>
      <c r="AC1353" s="37"/>
      <c r="AD1353" s="37"/>
      <c r="AE1353" s="37"/>
      <c r="AR1353" s="186" t="s">
        <v>249</v>
      </c>
      <c r="AT1353" s="186" t="s">
        <v>140</v>
      </c>
      <c r="AU1353" s="186" t="s">
        <v>81</v>
      </c>
      <c r="AY1353" s="20" t="s">
        <v>138</v>
      </c>
      <c r="BE1353" s="187">
        <f>IF(N1353="základní",J1353,0)</f>
        <v>0</v>
      </c>
      <c r="BF1353" s="187">
        <f>IF(N1353="snížená",J1353,0)</f>
        <v>0</v>
      </c>
      <c r="BG1353" s="187">
        <f>IF(N1353="zákl. přenesená",J1353,0)</f>
        <v>0</v>
      </c>
      <c r="BH1353" s="187">
        <f>IF(N1353="sníž. přenesená",J1353,0)</f>
        <v>0</v>
      </c>
      <c r="BI1353" s="187">
        <f>IF(N1353="nulová",J1353,0)</f>
        <v>0</v>
      </c>
      <c r="BJ1353" s="20" t="s">
        <v>79</v>
      </c>
      <c r="BK1353" s="187">
        <f>ROUND(I1353*H1353,2)</f>
        <v>0</v>
      </c>
      <c r="BL1353" s="20" t="s">
        <v>249</v>
      </c>
      <c r="BM1353" s="186" t="s">
        <v>1784</v>
      </c>
    </row>
    <row r="1354" spans="1:65" s="2" customFormat="1" ht="10.199999999999999">
      <c r="A1354" s="37"/>
      <c r="B1354" s="38"/>
      <c r="C1354" s="39"/>
      <c r="D1354" s="188" t="s">
        <v>147</v>
      </c>
      <c r="E1354" s="39"/>
      <c r="F1354" s="189" t="s">
        <v>1785</v>
      </c>
      <c r="G1354" s="39"/>
      <c r="H1354" s="39"/>
      <c r="I1354" s="190"/>
      <c r="J1354" s="39"/>
      <c r="K1354" s="39"/>
      <c r="L1354" s="42"/>
      <c r="M1354" s="191"/>
      <c r="N1354" s="192"/>
      <c r="O1354" s="67"/>
      <c r="P1354" s="67"/>
      <c r="Q1354" s="67"/>
      <c r="R1354" s="67"/>
      <c r="S1354" s="67"/>
      <c r="T1354" s="68"/>
      <c r="U1354" s="37"/>
      <c r="V1354" s="37"/>
      <c r="W1354" s="37"/>
      <c r="X1354" s="37"/>
      <c r="Y1354" s="37"/>
      <c r="Z1354" s="37"/>
      <c r="AA1354" s="37"/>
      <c r="AB1354" s="37"/>
      <c r="AC1354" s="37"/>
      <c r="AD1354" s="37"/>
      <c r="AE1354" s="37"/>
      <c r="AT1354" s="20" t="s">
        <v>147</v>
      </c>
      <c r="AU1354" s="20" t="s">
        <v>81</v>
      </c>
    </row>
    <row r="1355" spans="1:65" s="13" customFormat="1" ht="10.199999999999999">
      <c r="B1355" s="193"/>
      <c r="C1355" s="194"/>
      <c r="D1355" s="195" t="s">
        <v>149</v>
      </c>
      <c r="E1355" s="196" t="s">
        <v>18</v>
      </c>
      <c r="F1355" s="197" t="s">
        <v>1786</v>
      </c>
      <c r="G1355" s="194"/>
      <c r="H1355" s="196" t="s">
        <v>18</v>
      </c>
      <c r="I1355" s="198"/>
      <c r="J1355" s="194"/>
      <c r="K1355" s="194"/>
      <c r="L1355" s="199"/>
      <c r="M1355" s="200"/>
      <c r="N1355" s="201"/>
      <c r="O1355" s="201"/>
      <c r="P1355" s="201"/>
      <c r="Q1355" s="201"/>
      <c r="R1355" s="201"/>
      <c r="S1355" s="201"/>
      <c r="T1355" s="202"/>
      <c r="AT1355" s="203" t="s">
        <v>149</v>
      </c>
      <c r="AU1355" s="203" t="s">
        <v>81</v>
      </c>
      <c r="AV1355" s="13" t="s">
        <v>79</v>
      </c>
      <c r="AW1355" s="13" t="s">
        <v>33</v>
      </c>
      <c r="AX1355" s="13" t="s">
        <v>71</v>
      </c>
      <c r="AY1355" s="203" t="s">
        <v>138</v>
      </c>
    </row>
    <row r="1356" spans="1:65" s="14" customFormat="1" ht="10.199999999999999">
      <c r="B1356" s="204"/>
      <c r="C1356" s="205"/>
      <c r="D1356" s="195" t="s">
        <v>149</v>
      </c>
      <c r="E1356" s="206" t="s">
        <v>18</v>
      </c>
      <c r="F1356" s="207" t="s">
        <v>1787</v>
      </c>
      <c r="G1356" s="205"/>
      <c r="H1356" s="208">
        <v>37</v>
      </c>
      <c r="I1356" s="209"/>
      <c r="J1356" s="205"/>
      <c r="K1356" s="205"/>
      <c r="L1356" s="210"/>
      <c r="M1356" s="211"/>
      <c r="N1356" s="212"/>
      <c r="O1356" s="212"/>
      <c r="P1356" s="212"/>
      <c r="Q1356" s="212"/>
      <c r="R1356" s="212"/>
      <c r="S1356" s="212"/>
      <c r="T1356" s="213"/>
      <c r="AT1356" s="214" t="s">
        <v>149</v>
      </c>
      <c r="AU1356" s="214" t="s">
        <v>81</v>
      </c>
      <c r="AV1356" s="14" t="s">
        <v>81</v>
      </c>
      <c r="AW1356" s="14" t="s">
        <v>33</v>
      </c>
      <c r="AX1356" s="14" t="s">
        <v>71</v>
      </c>
      <c r="AY1356" s="214" t="s">
        <v>138</v>
      </c>
    </row>
    <row r="1357" spans="1:65" s="15" customFormat="1" ht="10.199999999999999">
      <c r="B1357" s="215"/>
      <c r="C1357" s="216"/>
      <c r="D1357" s="195" t="s">
        <v>149</v>
      </c>
      <c r="E1357" s="217" t="s">
        <v>18</v>
      </c>
      <c r="F1357" s="218" t="s">
        <v>154</v>
      </c>
      <c r="G1357" s="216"/>
      <c r="H1357" s="219">
        <v>37</v>
      </c>
      <c r="I1357" s="220"/>
      <c r="J1357" s="216"/>
      <c r="K1357" s="216"/>
      <c r="L1357" s="221"/>
      <c r="M1357" s="222"/>
      <c r="N1357" s="223"/>
      <c r="O1357" s="223"/>
      <c r="P1357" s="223"/>
      <c r="Q1357" s="223"/>
      <c r="R1357" s="223"/>
      <c r="S1357" s="223"/>
      <c r="T1357" s="224"/>
      <c r="AT1357" s="225" t="s">
        <v>149</v>
      </c>
      <c r="AU1357" s="225" t="s">
        <v>81</v>
      </c>
      <c r="AV1357" s="15" t="s">
        <v>145</v>
      </c>
      <c r="AW1357" s="15" t="s">
        <v>33</v>
      </c>
      <c r="AX1357" s="15" t="s">
        <v>79</v>
      </c>
      <c r="AY1357" s="225" t="s">
        <v>138</v>
      </c>
    </row>
    <row r="1358" spans="1:65" s="2" customFormat="1" ht="22.2" customHeight="1">
      <c r="A1358" s="37"/>
      <c r="B1358" s="38"/>
      <c r="C1358" s="176" t="s">
        <v>1788</v>
      </c>
      <c r="D1358" s="176" t="s">
        <v>140</v>
      </c>
      <c r="E1358" s="177" t="s">
        <v>1789</v>
      </c>
      <c r="F1358" s="178" t="s">
        <v>1790</v>
      </c>
      <c r="G1358" s="179" t="s">
        <v>157</v>
      </c>
      <c r="H1358" s="180">
        <v>37</v>
      </c>
      <c r="I1358" s="181"/>
      <c r="J1358" s="180">
        <f>ROUND(I1358*H1358,2)</f>
        <v>0</v>
      </c>
      <c r="K1358" s="178" t="s">
        <v>18</v>
      </c>
      <c r="L1358" s="42"/>
      <c r="M1358" s="182" t="s">
        <v>18</v>
      </c>
      <c r="N1358" s="183" t="s">
        <v>42</v>
      </c>
      <c r="O1358" s="67"/>
      <c r="P1358" s="184">
        <f>O1358*H1358</f>
        <v>0</v>
      </c>
      <c r="Q1358" s="184">
        <v>4.5199999999999997E-3</v>
      </c>
      <c r="R1358" s="184">
        <f>Q1358*H1358</f>
        <v>0.16724</v>
      </c>
      <c r="S1358" s="184">
        <v>0</v>
      </c>
      <c r="T1358" s="185">
        <f>S1358*H1358</f>
        <v>0</v>
      </c>
      <c r="U1358" s="37"/>
      <c r="V1358" s="37"/>
      <c r="W1358" s="37"/>
      <c r="X1358" s="37"/>
      <c r="Y1358" s="37"/>
      <c r="Z1358" s="37"/>
      <c r="AA1358" s="37"/>
      <c r="AB1358" s="37"/>
      <c r="AC1358" s="37"/>
      <c r="AD1358" s="37"/>
      <c r="AE1358" s="37"/>
      <c r="AR1358" s="186" t="s">
        <v>249</v>
      </c>
      <c r="AT1358" s="186" t="s">
        <v>140</v>
      </c>
      <c r="AU1358" s="186" t="s">
        <v>81</v>
      </c>
      <c r="AY1358" s="20" t="s">
        <v>138</v>
      </c>
      <c r="BE1358" s="187">
        <f>IF(N1358="základní",J1358,0)</f>
        <v>0</v>
      </c>
      <c r="BF1358" s="187">
        <f>IF(N1358="snížená",J1358,0)</f>
        <v>0</v>
      </c>
      <c r="BG1358" s="187">
        <f>IF(N1358="zákl. přenesená",J1358,0)</f>
        <v>0</v>
      </c>
      <c r="BH1358" s="187">
        <f>IF(N1358="sníž. přenesená",J1358,0)</f>
        <v>0</v>
      </c>
      <c r="BI1358" s="187">
        <f>IF(N1358="nulová",J1358,0)</f>
        <v>0</v>
      </c>
      <c r="BJ1358" s="20" t="s">
        <v>79</v>
      </c>
      <c r="BK1358" s="187">
        <f>ROUND(I1358*H1358,2)</f>
        <v>0</v>
      </c>
      <c r="BL1358" s="20" t="s">
        <v>249</v>
      </c>
      <c r="BM1358" s="186" t="s">
        <v>1791</v>
      </c>
    </row>
    <row r="1359" spans="1:65" s="13" customFormat="1" ht="10.199999999999999">
      <c r="B1359" s="193"/>
      <c r="C1359" s="194"/>
      <c r="D1359" s="195" t="s">
        <v>149</v>
      </c>
      <c r="E1359" s="196" t="s">
        <v>18</v>
      </c>
      <c r="F1359" s="197" t="s">
        <v>1792</v>
      </c>
      <c r="G1359" s="194"/>
      <c r="H1359" s="196" t="s">
        <v>18</v>
      </c>
      <c r="I1359" s="198"/>
      <c r="J1359" s="194"/>
      <c r="K1359" s="194"/>
      <c r="L1359" s="199"/>
      <c r="M1359" s="200"/>
      <c r="N1359" s="201"/>
      <c r="O1359" s="201"/>
      <c r="P1359" s="201"/>
      <c r="Q1359" s="201"/>
      <c r="R1359" s="201"/>
      <c r="S1359" s="201"/>
      <c r="T1359" s="202"/>
      <c r="AT1359" s="203" t="s">
        <v>149</v>
      </c>
      <c r="AU1359" s="203" t="s">
        <v>81</v>
      </c>
      <c r="AV1359" s="13" t="s">
        <v>79</v>
      </c>
      <c r="AW1359" s="13" t="s">
        <v>33</v>
      </c>
      <c r="AX1359" s="13" t="s">
        <v>71</v>
      </c>
      <c r="AY1359" s="203" t="s">
        <v>138</v>
      </c>
    </row>
    <row r="1360" spans="1:65" s="14" customFormat="1" ht="10.199999999999999">
      <c r="B1360" s="204"/>
      <c r="C1360" s="205"/>
      <c r="D1360" s="195" t="s">
        <v>149</v>
      </c>
      <c r="E1360" s="206" t="s">
        <v>18</v>
      </c>
      <c r="F1360" s="207" t="s">
        <v>1787</v>
      </c>
      <c r="G1360" s="205"/>
      <c r="H1360" s="208">
        <v>37</v>
      </c>
      <c r="I1360" s="209"/>
      <c r="J1360" s="205"/>
      <c r="K1360" s="205"/>
      <c r="L1360" s="210"/>
      <c r="M1360" s="211"/>
      <c r="N1360" s="212"/>
      <c r="O1360" s="212"/>
      <c r="P1360" s="212"/>
      <c r="Q1360" s="212"/>
      <c r="R1360" s="212"/>
      <c r="S1360" s="212"/>
      <c r="T1360" s="213"/>
      <c r="AT1360" s="214" t="s">
        <v>149</v>
      </c>
      <c r="AU1360" s="214" t="s">
        <v>81</v>
      </c>
      <c r="AV1360" s="14" t="s">
        <v>81</v>
      </c>
      <c r="AW1360" s="14" t="s">
        <v>33</v>
      </c>
      <c r="AX1360" s="14" t="s">
        <v>71</v>
      </c>
      <c r="AY1360" s="214" t="s">
        <v>138</v>
      </c>
    </row>
    <row r="1361" spans="1:65" s="15" customFormat="1" ht="10.199999999999999">
      <c r="B1361" s="215"/>
      <c r="C1361" s="216"/>
      <c r="D1361" s="195" t="s">
        <v>149</v>
      </c>
      <c r="E1361" s="217" t="s">
        <v>18</v>
      </c>
      <c r="F1361" s="218" t="s">
        <v>154</v>
      </c>
      <c r="G1361" s="216"/>
      <c r="H1361" s="219">
        <v>37</v>
      </c>
      <c r="I1361" s="220"/>
      <c r="J1361" s="216"/>
      <c r="K1361" s="216"/>
      <c r="L1361" s="221"/>
      <c r="M1361" s="222"/>
      <c r="N1361" s="223"/>
      <c r="O1361" s="223"/>
      <c r="P1361" s="223"/>
      <c r="Q1361" s="223"/>
      <c r="R1361" s="223"/>
      <c r="S1361" s="223"/>
      <c r="T1361" s="224"/>
      <c r="AT1361" s="225" t="s">
        <v>149</v>
      </c>
      <c r="AU1361" s="225" t="s">
        <v>81</v>
      </c>
      <c r="AV1361" s="15" t="s">
        <v>145</v>
      </c>
      <c r="AW1361" s="15" t="s">
        <v>33</v>
      </c>
      <c r="AX1361" s="15" t="s">
        <v>79</v>
      </c>
      <c r="AY1361" s="225" t="s">
        <v>138</v>
      </c>
    </row>
    <row r="1362" spans="1:65" s="2" customFormat="1" ht="22.2" customHeight="1">
      <c r="A1362" s="37"/>
      <c r="B1362" s="38"/>
      <c r="C1362" s="176" t="s">
        <v>1793</v>
      </c>
      <c r="D1362" s="176" t="s">
        <v>140</v>
      </c>
      <c r="E1362" s="177" t="s">
        <v>1794</v>
      </c>
      <c r="F1362" s="178" t="s">
        <v>1795</v>
      </c>
      <c r="G1362" s="179" t="s">
        <v>157</v>
      </c>
      <c r="H1362" s="180">
        <v>9.6</v>
      </c>
      <c r="I1362" s="181"/>
      <c r="J1362" s="180">
        <f>ROUND(I1362*H1362,2)</f>
        <v>0</v>
      </c>
      <c r="K1362" s="178" t="s">
        <v>18</v>
      </c>
      <c r="L1362" s="42"/>
      <c r="M1362" s="182" t="s">
        <v>18</v>
      </c>
      <c r="N1362" s="183" t="s">
        <v>42</v>
      </c>
      <c r="O1362" s="67"/>
      <c r="P1362" s="184">
        <f>O1362*H1362</f>
        <v>0</v>
      </c>
      <c r="Q1362" s="184">
        <v>2.9499999999999999E-3</v>
      </c>
      <c r="R1362" s="184">
        <f>Q1362*H1362</f>
        <v>2.8319999999999998E-2</v>
      </c>
      <c r="S1362" s="184">
        <v>0</v>
      </c>
      <c r="T1362" s="185">
        <f>S1362*H1362</f>
        <v>0</v>
      </c>
      <c r="U1362" s="37"/>
      <c r="V1362" s="37"/>
      <c r="W1362" s="37"/>
      <c r="X1362" s="37"/>
      <c r="Y1362" s="37"/>
      <c r="Z1362" s="37"/>
      <c r="AA1362" s="37"/>
      <c r="AB1362" s="37"/>
      <c r="AC1362" s="37"/>
      <c r="AD1362" s="37"/>
      <c r="AE1362" s="37"/>
      <c r="AR1362" s="186" t="s">
        <v>249</v>
      </c>
      <c r="AT1362" s="186" t="s">
        <v>140</v>
      </c>
      <c r="AU1362" s="186" t="s">
        <v>81</v>
      </c>
      <c r="AY1362" s="20" t="s">
        <v>138</v>
      </c>
      <c r="BE1362" s="187">
        <f>IF(N1362="základní",J1362,0)</f>
        <v>0</v>
      </c>
      <c r="BF1362" s="187">
        <f>IF(N1362="snížená",J1362,0)</f>
        <v>0</v>
      </c>
      <c r="BG1362" s="187">
        <f>IF(N1362="zákl. přenesená",J1362,0)</f>
        <v>0</v>
      </c>
      <c r="BH1362" s="187">
        <f>IF(N1362="sníž. přenesená",J1362,0)</f>
        <v>0</v>
      </c>
      <c r="BI1362" s="187">
        <f>IF(N1362="nulová",J1362,0)</f>
        <v>0</v>
      </c>
      <c r="BJ1362" s="20" t="s">
        <v>79</v>
      </c>
      <c r="BK1362" s="187">
        <f>ROUND(I1362*H1362,2)</f>
        <v>0</v>
      </c>
      <c r="BL1362" s="20" t="s">
        <v>249</v>
      </c>
      <c r="BM1362" s="186" t="s">
        <v>1796</v>
      </c>
    </row>
    <row r="1363" spans="1:65" s="2" customFormat="1" ht="19.2">
      <c r="A1363" s="37"/>
      <c r="B1363" s="38"/>
      <c r="C1363" s="39"/>
      <c r="D1363" s="195" t="s">
        <v>316</v>
      </c>
      <c r="E1363" s="39"/>
      <c r="F1363" s="246" t="s">
        <v>1797</v>
      </c>
      <c r="G1363" s="39"/>
      <c r="H1363" s="39"/>
      <c r="I1363" s="190"/>
      <c r="J1363" s="39"/>
      <c r="K1363" s="39"/>
      <c r="L1363" s="42"/>
      <c r="M1363" s="191"/>
      <c r="N1363" s="192"/>
      <c r="O1363" s="67"/>
      <c r="P1363" s="67"/>
      <c r="Q1363" s="67"/>
      <c r="R1363" s="67"/>
      <c r="S1363" s="67"/>
      <c r="T1363" s="68"/>
      <c r="U1363" s="37"/>
      <c r="V1363" s="37"/>
      <c r="W1363" s="37"/>
      <c r="X1363" s="37"/>
      <c r="Y1363" s="37"/>
      <c r="Z1363" s="37"/>
      <c r="AA1363" s="37"/>
      <c r="AB1363" s="37"/>
      <c r="AC1363" s="37"/>
      <c r="AD1363" s="37"/>
      <c r="AE1363" s="37"/>
      <c r="AT1363" s="20" t="s">
        <v>316</v>
      </c>
      <c r="AU1363" s="20" t="s">
        <v>81</v>
      </c>
    </row>
    <row r="1364" spans="1:65" s="13" customFormat="1" ht="10.199999999999999">
      <c r="B1364" s="193"/>
      <c r="C1364" s="194"/>
      <c r="D1364" s="195" t="s">
        <v>149</v>
      </c>
      <c r="E1364" s="196" t="s">
        <v>18</v>
      </c>
      <c r="F1364" s="197" t="s">
        <v>1798</v>
      </c>
      <c r="G1364" s="194"/>
      <c r="H1364" s="196" t="s">
        <v>18</v>
      </c>
      <c r="I1364" s="198"/>
      <c r="J1364" s="194"/>
      <c r="K1364" s="194"/>
      <c r="L1364" s="199"/>
      <c r="M1364" s="200"/>
      <c r="N1364" s="201"/>
      <c r="O1364" s="201"/>
      <c r="P1364" s="201"/>
      <c r="Q1364" s="201"/>
      <c r="R1364" s="201"/>
      <c r="S1364" s="201"/>
      <c r="T1364" s="202"/>
      <c r="AT1364" s="203" t="s">
        <v>149</v>
      </c>
      <c r="AU1364" s="203" t="s">
        <v>81</v>
      </c>
      <c r="AV1364" s="13" t="s">
        <v>79</v>
      </c>
      <c r="AW1364" s="13" t="s">
        <v>33</v>
      </c>
      <c r="AX1364" s="13" t="s">
        <v>71</v>
      </c>
      <c r="AY1364" s="203" t="s">
        <v>138</v>
      </c>
    </row>
    <row r="1365" spans="1:65" s="14" customFormat="1" ht="10.199999999999999">
      <c r="B1365" s="204"/>
      <c r="C1365" s="205"/>
      <c r="D1365" s="195" t="s">
        <v>149</v>
      </c>
      <c r="E1365" s="206" t="s">
        <v>18</v>
      </c>
      <c r="F1365" s="207" t="s">
        <v>1799</v>
      </c>
      <c r="G1365" s="205"/>
      <c r="H1365" s="208">
        <v>6</v>
      </c>
      <c r="I1365" s="209"/>
      <c r="J1365" s="205"/>
      <c r="K1365" s="205"/>
      <c r="L1365" s="210"/>
      <c r="M1365" s="211"/>
      <c r="N1365" s="212"/>
      <c r="O1365" s="212"/>
      <c r="P1365" s="212"/>
      <c r="Q1365" s="212"/>
      <c r="R1365" s="212"/>
      <c r="S1365" s="212"/>
      <c r="T1365" s="213"/>
      <c r="AT1365" s="214" t="s">
        <v>149</v>
      </c>
      <c r="AU1365" s="214" t="s">
        <v>81</v>
      </c>
      <c r="AV1365" s="14" t="s">
        <v>81</v>
      </c>
      <c r="AW1365" s="14" t="s">
        <v>33</v>
      </c>
      <c r="AX1365" s="14" t="s">
        <v>71</v>
      </c>
      <c r="AY1365" s="214" t="s">
        <v>138</v>
      </c>
    </row>
    <row r="1366" spans="1:65" s="14" customFormat="1" ht="10.199999999999999">
      <c r="B1366" s="204"/>
      <c r="C1366" s="205"/>
      <c r="D1366" s="195" t="s">
        <v>149</v>
      </c>
      <c r="E1366" s="206" t="s">
        <v>18</v>
      </c>
      <c r="F1366" s="207" t="s">
        <v>1800</v>
      </c>
      <c r="G1366" s="205"/>
      <c r="H1366" s="208">
        <v>3.6</v>
      </c>
      <c r="I1366" s="209"/>
      <c r="J1366" s="205"/>
      <c r="K1366" s="205"/>
      <c r="L1366" s="210"/>
      <c r="M1366" s="211"/>
      <c r="N1366" s="212"/>
      <c r="O1366" s="212"/>
      <c r="P1366" s="212"/>
      <c r="Q1366" s="212"/>
      <c r="R1366" s="212"/>
      <c r="S1366" s="212"/>
      <c r="T1366" s="213"/>
      <c r="AT1366" s="214" t="s">
        <v>149</v>
      </c>
      <c r="AU1366" s="214" t="s">
        <v>81</v>
      </c>
      <c r="AV1366" s="14" t="s">
        <v>81</v>
      </c>
      <c r="AW1366" s="14" t="s">
        <v>33</v>
      </c>
      <c r="AX1366" s="14" t="s">
        <v>71</v>
      </c>
      <c r="AY1366" s="214" t="s">
        <v>138</v>
      </c>
    </row>
    <row r="1367" spans="1:65" s="15" customFormat="1" ht="10.199999999999999">
      <c r="B1367" s="215"/>
      <c r="C1367" s="216"/>
      <c r="D1367" s="195" t="s">
        <v>149</v>
      </c>
      <c r="E1367" s="217" t="s">
        <v>18</v>
      </c>
      <c r="F1367" s="218" t="s">
        <v>154</v>
      </c>
      <c r="G1367" s="216"/>
      <c r="H1367" s="219">
        <v>9.6</v>
      </c>
      <c r="I1367" s="220"/>
      <c r="J1367" s="216"/>
      <c r="K1367" s="216"/>
      <c r="L1367" s="221"/>
      <c r="M1367" s="222"/>
      <c r="N1367" s="223"/>
      <c r="O1367" s="223"/>
      <c r="P1367" s="223"/>
      <c r="Q1367" s="223"/>
      <c r="R1367" s="223"/>
      <c r="S1367" s="223"/>
      <c r="T1367" s="224"/>
      <c r="AT1367" s="225" t="s">
        <v>149</v>
      </c>
      <c r="AU1367" s="225" t="s">
        <v>81</v>
      </c>
      <c r="AV1367" s="15" t="s">
        <v>145</v>
      </c>
      <c r="AW1367" s="15" t="s">
        <v>33</v>
      </c>
      <c r="AX1367" s="15" t="s">
        <v>79</v>
      </c>
      <c r="AY1367" s="225" t="s">
        <v>138</v>
      </c>
    </row>
    <row r="1368" spans="1:65" s="2" customFormat="1" ht="22.2" customHeight="1">
      <c r="A1368" s="37"/>
      <c r="B1368" s="38"/>
      <c r="C1368" s="176" t="s">
        <v>1801</v>
      </c>
      <c r="D1368" s="176" t="s">
        <v>140</v>
      </c>
      <c r="E1368" s="177" t="s">
        <v>1802</v>
      </c>
      <c r="F1368" s="178" t="s">
        <v>1803</v>
      </c>
      <c r="G1368" s="179" t="s">
        <v>157</v>
      </c>
      <c r="H1368" s="180">
        <v>1.65</v>
      </c>
      <c r="I1368" s="181"/>
      <c r="J1368" s="180">
        <f>ROUND(I1368*H1368,2)</f>
        <v>0</v>
      </c>
      <c r="K1368" s="178" t="s">
        <v>144</v>
      </c>
      <c r="L1368" s="42"/>
      <c r="M1368" s="182" t="s">
        <v>18</v>
      </c>
      <c r="N1368" s="183" t="s">
        <v>42</v>
      </c>
      <c r="O1368" s="67"/>
      <c r="P1368" s="184">
        <f>O1368*H1368</f>
        <v>0</v>
      </c>
      <c r="Q1368" s="184">
        <v>2.2000000000000001E-3</v>
      </c>
      <c r="R1368" s="184">
        <f>Q1368*H1368</f>
        <v>3.63E-3</v>
      </c>
      <c r="S1368" s="184">
        <v>0</v>
      </c>
      <c r="T1368" s="185">
        <f>S1368*H1368</f>
        <v>0</v>
      </c>
      <c r="U1368" s="37"/>
      <c r="V1368" s="37"/>
      <c r="W1368" s="37"/>
      <c r="X1368" s="37"/>
      <c r="Y1368" s="37"/>
      <c r="Z1368" s="37"/>
      <c r="AA1368" s="37"/>
      <c r="AB1368" s="37"/>
      <c r="AC1368" s="37"/>
      <c r="AD1368" s="37"/>
      <c r="AE1368" s="37"/>
      <c r="AR1368" s="186" t="s">
        <v>249</v>
      </c>
      <c r="AT1368" s="186" t="s">
        <v>140</v>
      </c>
      <c r="AU1368" s="186" t="s">
        <v>81</v>
      </c>
      <c r="AY1368" s="20" t="s">
        <v>138</v>
      </c>
      <c r="BE1368" s="187">
        <f>IF(N1368="základní",J1368,0)</f>
        <v>0</v>
      </c>
      <c r="BF1368" s="187">
        <f>IF(N1368="snížená",J1368,0)</f>
        <v>0</v>
      </c>
      <c r="BG1368" s="187">
        <f>IF(N1368="zákl. přenesená",J1368,0)</f>
        <v>0</v>
      </c>
      <c r="BH1368" s="187">
        <f>IF(N1368="sníž. přenesená",J1368,0)</f>
        <v>0</v>
      </c>
      <c r="BI1368" s="187">
        <f>IF(N1368="nulová",J1368,0)</f>
        <v>0</v>
      </c>
      <c r="BJ1368" s="20" t="s">
        <v>79</v>
      </c>
      <c r="BK1368" s="187">
        <f>ROUND(I1368*H1368,2)</f>
        <v>0</v>
      </c>
      <c r="BL1368" s="20" t="s">
        <v>249</v>
      </c>
      <c r="BM1368" s="186" t="s">
        <v>1804</v>
      </c>
    </row>
    <row r="1369" spans="1:65" s="2" customFormat="1" ht="10.199999999999999">
      <c r="A1369" s="37"/>
      <c r="B1369" s="38"/>
      <c r="C1369" s="39"/>
      <c r="D1369" s="188" t="s">
        <v>147</v>
      </c>
      <c r="E1369" s="39"/>
      <c r="F1369" s="189" t="s">
        <v>1805</v>
      </c>
      <c r="G1369" s="39"/>
      <c r="H1369" s="39"/>
      <c r="I1369" s="190"/>
      <c r="J1369" s="39"/>
      <c r="K1369" s="39"/>
      <c r="L1369" s="42"/>
      <c r="M1369" s="191"/>
      <c r="N1369" s="192"/>
      <c r="O1369" s="67"/>
      <c r="P1369" s="67"/>
      <c r="Q1369" s="67"/>
      <c r="R1369" s="67"/>
      <c r="S1369" s="67"/>
      <c r="T1369" s="68"/>
      <c r="U1369" s="37"/>
      <c r="V1369" s="37"/>
      <c r="W1369" s="37"/>
      <c r="X1369" s="37"/>
      <c r="Y1369" s="37"/>
      <c r="Z1369" s="37"/>
      <c r="AA1369" s="37"/>
      <c r="AB1369" s="37"/>
      <c r="AC1369" s="37"/>
      <c r="AD1369" s="37"/>
      <c r="AE1369" s="37"/>
      <c r="AT1369" s="20" t="s">
        <v>147</v>
      </c>
      <c r="AU1369" s="20" t="s">
        <v>81</v>
      </c>
    </row>
    <row r="1370" spans="1:65" s="2" customFormat="1" ht="19.2">
      <c r="A1370" s="37"/>
      <c r="B1370" s="38"/>
      <c r="C1370" s="39"/>
      <c r="D1370" s="195" t="s">
        <v>316</v>
      </c>
      <c r="E1370" s="39"/>
      <c r="F1370" s="246" t="s">
        <v>1806</v>
      </c>
      <c r="G1370" s="39"/>
      <c r="H1370" s="39"/>
      <c r="I1370" s="190"/>
      <c r="J1370" s="39"/>
      <c r="K1370" s="39"/>
      <c r="L1370" s="42"/>
      <c r="M1370" s="191"/>
      <c r="N1370" s="192"/>
      <c r="O1370" s="67"/>
      <c r="P1370" s="67"/>
      <c r="Q1370" s="67"/>
      <c r="R1370" s="67"/>
      <c r="S1370" s="67"/>
      <c r="T1370" s="68"/>
      <c r="U1370" s="37"/>
      <c r="V1370" s="37"/>
      <c r="W1370" s="37"/>
      <c r="X1370" s="37"/>
      <c r="Y1370" s="37"/>
      <c r="Z1370" s="37"/>
      <c r="AA1370" s="37"/>
      <c r="AB1370" s="37"/>
      <c r="AC1370" s="37"/>
      <c r="AD1370" s="37"/>
      <c r="AE1370" s="37"/>
      <c r="AT1370" s="20" t="s">
        <v>316</v>
      </c>
      <c r="AU1370" s="20" t="s">
        <v>81</v>
      </c>
    </row>
    <row r="1371" spans="1:65" s="14" customFormat="1" ht="10.199999999999999">
      <c r="B1371" s="204"/>
      <c r="C1371" s="205"/>
      <c r="D1371" s="195" t="s">
        <v>149</v>
      </c>
      <c r="E1371" s="206" t="s">
        <v>18</v>
      </c>
      <c r="F1371" s="207" t="s">
        <v>1807</v>
      </c>
      <c r="G1371" s="205"/>
      <c r="H1371" s="208">
        <v>1.65</v>
      </c>
      <c r="I1371" s="209"/>
      <c r="J1371" s="205"/>
      <c r="K1371" s="205"/>
      <c r="L1371" s="210"/>
      <c r="M1371" s="211"/>
      <c r="N1371" s="212"/>
      <c r="O1371" s="212"/>
      <c r="P1371" s="212"/>
      <c r="Q1371" s="212"/>
      <c r="R1371" s="212"/>
      <c r="S1371" s="212"/>
      <c r="T1371" s="213"/>
      <c r="AT1371" s="214" t="s">
        <v>149</v>
      </c>
      <c r="AU1371" s="214" t="s">
        <v>81</v>
      </c>
      <c r="AV1371" s="14" t="s">
        <v>81</v>
      </c>
      <c r="AW1371" s="14" t="s">
        <v>33</v>
      </c>
      <c r="AX1371" s="14" t="s">
        <v>79</v>
      </c>
      <c r="AY1371" s="214" t="s">
        <v>138</v>
      </c>
    </row>
    <row r="1372" spans="1:65" s="2" customFormat="1" ht="22.2" customHeight="1">
      <c r="A1372" s="37"/>
      <c r="B1372" s="38"/>
      <c r="C1372" s="176" t="s">
        <v>1808</v>
      </c>
      <c r="D1372" s="176" t="s">
        <v>140</v>
      </c>
      <c r="E1372" s="177" t="s">
        <v>1809</v>
      </c>
      <c r="F1372" s="178" t="s">
        <v>1810</v>
      </c>
      <c r="G1372" s="179" t="s">
        <v>157</v>
      </c>
      <c r="H1372" s="180">
        <v>6.2</v>
      </c>
      <c r="I1372" s="181"/>
      <c r="J1372" s="180">
        <f>ROUND(I1372*H1372,2)</f>
        <v>0</v>
      </c>
      <c r="K1372" s="178" t="s">
        <v>144</v>
      </c>
      <c r="L1372" s="42"/>
      <c r="M1372" s="182" t="s">
        <v>18</v>
      </c>
      <c r="N1372" s="183" t="s">
        <v>42</v>
      </c>
      <c r="O1372" s="67"/>
      <c r="P1372" s="184">
        <f>O1372*H1372</f>
        <v>0</v>
      </c>
      <c r="Q1372" s="184">
        <v>3.5000000000000001E-3</v>
      </c>
      <c r="R1372" s="184">
        <f>Q1372*H1372</f>
        <v>2.1700000000000001E-2</v>
      </c>
      <c r="S1372" s="184">
        <v>0</v>
      </c>
      <c r="T1372" s="185">
        <f>S1372*H1372</f>
        <v>0</v>
      </c>
      <c r="U1372" s="37"/>
      <c r="V1372" s="37"/>
      <c r="W1372" s="37"/>
      <c r="X1372" s="37"/>
      <c r="Y1372" s="37"/>
      <c r="Z1372" s="37"/>
      <c r="AA1372" s="37"/>
      <c r="AB1372" s="37"/>
      <c r="AC1372" s="37"/>
      <c r="AD1372" s="37"/>
      <c r="AE1372" s="37"/>
      <c r="AR1372" s="186" t="s">
        <v>249</v>
      </c>
      <c r="AT1372" s="186" t="s">
        <v>140</v>
      </c>
      <c r="AU1372" s="186" t="s">
        <v>81</v>
      </c>
      <c r="AY1372" s="20" t="s">
        <v>138</v>
      </c>
      <c r="BE1372" s="187">
        <f>IF(N1372="základní",J1372,0)</f>
        <v>0</v>
      </c>
      <c r="BF1372" s="187">
        <f>IF(N1372="snížená",J1372,0)</f>
        <v>0</v>
      </c>
      <c r="BG1372" s="187">
        <f>IF(N1372="zákl. přenesená",J1372,0)</f>
        <v>0</v>
      </c>
      <c r="BH1372" s="187">
        <f>IF(N1372="sníž. přenesená",J1372,0)</f>
        <v>0</v>
      </c>
      <c r="BI1372" s="187">
        <f>IF(N1372="nulová",J1372,0)</f>
        <v>0</v>
      </c>
      <c r="BJ1372" s="20" t="s">
        <v>79</v>
      </c>
      <c r="BK1372" s="187">
        <f>ROUND(I1372*H1372,2)</f>
        <v>0</v>
      </c>
      <c r="BL1372" s="20" t="s">
        <v>249</v>
      </c>
      <c r="BM1372" s="186" t="s">
        <v>1811</v>
      </c>
    </row>
    <row r="1373" spans="1:65" s="2" customFormat="1" ht="10.199999999999999">
      <c r="A1373" s="37"/>
      <c r="B1373" s="38"/>
      <c r="C1373" s="39"/>
      <c r="D1373" s="188" t="s">
        <v>147</v>
      </c>
      <c r="E1373" s="39"/>
      <c r="F1373" s="189" t="s">
        <v>1812</v>
      </c>
      <c r="G1373" s="39"/>
      <c r="H1373" s="39"/>
      <c r="I1373" s="190"/>
      <c r="J1373" s="39"/>
      <c r="K1373" s="39"/>
      <c r="L1373" s="42"/>
      <c r="M1373" s="191"/>
      <c r="N1373" s="192"/>
      <c r="O1373" s="67"/>
      <c r="P1373" s="67"/>
      <c r="Q1373" s="67"/>
      <c r="R1373" s="67"/>
      <c r="S1373" s="67"/>
      <c r="T1373" s="68"/>
      <c r="U1373" s="37"/>
      <c r="V1373" s="37"/>
      <c r="W1373" s="37"/>
      <c r="X1373" s="37"/>
      <c r="Y1373" s="37"/>
      <c r="Z1373" s="37"/>
      <c r="AA1373" s="37"/>
      <c r="AB1373" s="37"/>
      <c r="AC1373" s="37"/>
      <c r="AD1373" s="37"/>
      <c r="AE1373" s="37"/>
      <c r="AT1373" s="20" t="s">
        <v>147</v>
      </c>
      <c r="AU1373" s="20" t="s">
        <v>81</v>
      </c>
    </row>
    <row r="1374" spans="1:65" s="13" customFormat="1" ht="10.199999999999999">
      <c r="B1374" s="193"/>
      <c r="C1374" s="194"/>
      <c r="D1374" s="195" t="s">
        <v>149</v>
      </c>
      <c r="E1374" s="196" t="s">
        <v>18</v>
      </c>
      <c r="F1374" s="197" t="s">
        <v>1813</v>
      </c>
      <c r="G1374" s="194"/>
      <c r="H1374" s="196" t="s">
        <v>18</v>
      </c>
      <c r="I1374" s="198"/>
      <c r="J1374" s="194"/>
      <c r="K1374" s="194"/>
      <c r="L1374" s="199"/>
      <c r="M1374" s="200"/>
      <c r="N1374" s="201"/>
      <c r="O1374" s="201"/>
      <c r="P1374" s="201"/>
      <c r="Q1374" s="201"/>
      <c r="R1374" s="201"/>
      <c r="S1374" s="201"/>
      <c r="T1374" s="202"/>
      <c r="AT1374" s="203" t="s">
        <v>149</v>
      </c>
      <c r="AU1374" s="203" t="s">
        <v>81</v>
      </c>
      <c r="AV1374" s="13" t="s">
        <v>79</v>
      </c>
      <c r="AW1374" s="13" t="s">
        <v>33</v>
      </c>
      <c r="AX1374" s="13" t="s">
        <v>71</v>
      </c>
      <c r="AY1374" s="203" t="s">
        <v>138</v>
      </c>
    </row>
    <row r="1375" spans="1:65" s="13" customFormat="1" ht="10.199999999999999">
      <c r="B1375" s="193"/>
      <c r="C1375" s="194"/>
      <c r="D1375" s="195" t="s">
        <v>149</v>
      </c>
      <c r="E1375" s="196" t="s">
        <v>18</v>
      </c>
      <c r="F1375" s="197" t="s">
        <v>1814</v>
      </c>
      <c r="G1375" s="194"/>
      <c r="H1375" s="196" t="s">
        <v>18</v>
      </c>
      <c r="I1375" s="198"/>
      <c r="J1375" s="194"/>
      <c r="K1375" s="194"/>
      <c r="L1375" s="199"/>
      <c r="M1375" s="200"/>
      <c r="N1375" s="201"/>
      <c r="O1375" s="201"/>
      <c r="P1375" s="201"/>
      <c r="Q1375" s="201"/>
      <c r="R1375" s="201"/>
      <c r="S1375" s="201"/>
      <c r="T1375" s="202"/>
      <c r="AT1375" s="203" t="s">
        <v>149</v>
      </c>
      <c r="AU1375" s="203" t="s">
        <v>81</v>
      </c>
      <c r="AV1375" s="13" t="s">
        <v>79</v>
      </c>
      <c r="AW1375" s="13" t="s">
        <v>33</v>
      </c>
      <c r="AX1375" s="13" t="s">
        <v>71</v>
      </c>
      <c r="AY1375" s="203" t="s">
        <v>138</v>
      </c>
    </row>
    <row r="1376" spans="1:65" s="14" customFormat="1" ht="10.199999999999999">
      <c r="B1376" s="204"/>
      <c r="C1376" s="205"/>
      <c r="D1376" s="195" t="s">
        <v>149</v>
      </c>
      <c r="E1376" s="206" t="s">
        <v>18</v>
      </c>
      <c r="F1376" s="207" t="s">
        <v>1815</v>
      </c>
      <c r="G1376" s="205"/>
      <c r="H1376" s="208">
        <v>6.2</v>
      </c>
      <c r="I1376" s="209"/>
      <c r="J1376" s="205"/>
      <c r="K1376" s="205"/>
      <c r="L1376" s="210"/>
      <c r="M1376" s="211"/>
      <c r="N1376" s="212"/>
      <c r="O1376" s="212"/>
      <c r="P1376" s="212"/>
      <c r="Q1376" s="212"/>
      <c r="R1376" s="212"/>
      <c r="S1376" s="212"/>
      <c r="T1376" s="213"/>
      <c r="AT1376" s="214" t="s">
        <v>149</v>
      </c>
      <c r="AU1376" s="214" t="s">
        <v>81</v>
      </c>
      <c r="AV1376" s="14" t="s">
        <v>81</v>
      </c>
      <c r="AW1376" s="14" t="s">
        <v>33</v>
      </c>
      <c r="AX1376" s="14" t="s">
        <v>71</v>
      </c>
      <c r="AY1376" s="214" t="s">
        <v>138</v>
      </c>
    </row>
    <row r="1377" spans="1:65" s="15" customFormat="1" ht="10.199999999999999">
      <c r="B1377" s="215"/>
      <c r="C1377" s="216"/>
      <c r="D1377" s="195" t="s">
        <v>149</v>
      </c>
      <c r="E1377" s="217" t="s">
        <v>18</v>
      </c>
      <c r="F1377" s="218" t="s">
        <v>154</v>
      </c>
      <c r="G1377" s="216"/>
      <c r="H1377" s="219">
        <v>6.2</v>
      </c>
      <c r="I1377" s="220"/>
      <c r="J1377" s="216"/>
      <c r="K1377" s="216"/>
      <c r="L1377" s="221"/>
      <c r="M1377" s="222"/>
      <c r="N1377" s="223"/>
      <c r="O1377" s="223"/>
      <c r="P1377" s="223"/>
      <c r="Q1377" s="223"/>
      <c r="R1377" s="223"/>
      <c r="S1377" s="223"/>
      <c r="T1377" s="224"/>
      <c r="AT1377" s="225" t="s">
        <v>149</v>
      </c>
      <c r="AU1377" s="225" t="s">
        <v>81</v>
      </c>
      <c r="AV1377" s="15" t="s">
        <v>145</v>
      </c>
      <c r="AW1377" s="15" t="s">
        <v>33</v>
      </c>
      <c r="AX1377" s="15" t="s">
        <v>79</v>
      </c>
      <c r="AY1377" s="225" t="s">
        <v>138</v>
      </c>
    </row>
    <row r="1378" spans="1:65" s="2" customFormat="1" ht="14.4" customHeight="1">
      <c r="A1378" s="37"/>
      <c r="B1378" s="38"/>
      <c r="C1378" s="237" t="s">
        <v>1816</v>
      </c>
      <c r="D1378" s="237" t="s">
        <v>276</v>
      </c>
      <c r="E1378" s="238" t="s">
        <v>1817</v>
      </c>
      <c r="F1378" s="239" t="s">
        <v>1818</v>
      </c>
      <c r="G1378" s="240" t="s">
        <v>245</v>
      </c>
      <c r="H1378" s="241">
        <v>9</v>
      </c>
      <c r="I1378" s="242"/>
      <c r="J1378" s="241">
        <f>ROUND(I1378*H1378,2)</f>
        <v>0</v>
      </c>
      <c r="K1378" s="239" t="s">
        <v>18</v>
      </c>
      <c r="L1378" s="243"/>
      <c r="M1378" s="244" t="s">
        <v>18</v>
      </c>
      <c r="N1378" s="245" t="s">
        <v>42</v>
      </c>
      <c r="O1378" s="67"/>
      <c r="P1378" s="184">
        <f>O1378*H1378</f>
        <v>0</v>
      </c>
      <c r="Q1378" s="184">
        <v>1.5E-3</v>
      </c>
      <c r="R1378" s="184">
        <f>Q1378*H1378</f>
        <v>1.35E-2</v>
      </c>
      <c r="S1378" s="184">
        <v>0</v>
      </c>
      <c r="T1378" s="185">
        <f>S1378*H1378</f>
        <v>0</v>
      </c>
      <c r="U1378" s="37"/>
      <c r="V1378" s="37"/>
      <c r="W1378" s="37"/>
      <c r="X1378" s="37"/>
      <c r="Y1378" s="37"/>
      <c r="Z1378" s="37"/>
      <c r="AA1378" s="37"/>
      <c r="AB1378" s="37"/>
      <c r="AC1378" s="37"/>
      <c r="AD1378" s="37"/>
      <c r="AE1378" s="37"/>
      <c r="AR1378" s="186" t="s">
        <v>357</v>
      </c>
      <c r="AT1378" s="186" t="s">
        <v>276</v>
      </c>
      <c r="AU1378" s="186" t="s">
        <v>81</v>
      </c>
      <c r="AY1378" s="20" t="s">
        <v>138</v>
      </c>
      <c r="BE1378" s="187">
        <f>IF(N1378="základní",J1378,0)</f>
        <v>0</v>
      </c>
      <c r="BF1378" s="187">
        <f>IF(N1378="snížená",J1378,0)</f>
        <v>0</v>
      </c>
      <c r="BG1378" s="187">
        <f>IF(N1378="zákl. přenesená",J1378,0)</f>
        <v>0</v>
      </c>
      <c r="BH1378" s="187">
        <f>IF(N1378="sníž. přenesená",J1378,0)</f>
        <v>0</v>
      </c>
      <c r="BI1378" s="187">
        <f>IF(N1378="nulová",J1378,0)</f>
        <v>0</v>
      </c>
      <c r="BJ1378" s="20" t="s">
        <v>79</v>
      </c>
      <c r="BK1378" s="187">
        <f>ROUND(I1378*H1378,2)</f>
        <v>0</v>
      </c>
      <c r="BL1378" s="20" t="s">
        <v>249</v>
      </c>
      <c r="BM1378" s="186" t="s">
        <v>1819</v>
      </c>
    </row>
    <row r="1379" spans="1:65" s="14" customFormat="1" ht="10.199999999999999">
      <c r="B1379" s="204"/>
      <c r="C1379" s="205"/>
      <c r="D1379" s="195" t="s">
        <v>149</v>
      </c>
      <c r="E1379" s="206" t="s">
        <v>18</v>
      </c>
      <c r="F1379" s="207" t="s">
        <v>1820</v>
      </c>
      <c r="G1379" s="205"/>
      <c r="H1379" s="208">
        <v>9</v>
      </c>
      <c r="I1379" s="209"/>
      <c r="J1379" s="205"/>
      <c r="K1379" s="205"/>
      <c r="L1379" s="210"/>
      <c r="M1379" s="211"/>
      <c r="N1379" s="212"/>
      <c r="O1379" s="212"/>
      <c r="P1379" s="212"/>
      <c r="Q1379" s="212"/>
      <c r="R1379" s="212"/>
      <c r="S1379" s="212"/>
      <c r="T1379" s="213"/>
      <c r="AT1379" s="214" t="s">
        <v>149</v>
      </c>
      <c r="AU1379" s="214" t="s">
        <v>81</v>
      </c>
      <c r="AV1379" s="14" t="s">
        <v>81</v>
      </c>
      <c r="AW1379" s="14" t="s">
        <v>33</v>
      </c>
      <c r="AX1379" s="14" t="s">
        <v>79</v>
      </c>
      <c r="AY1379" s="214" t="s">
        <v>138</v>
      </c>
    </row>
    <row r="1380" spans="1:65" s="2" customFormat="1" ht="14.4" customHeight="1">
      <c r="A1380" s="37"/>
      <c r="B1380" s="38"/>
      <c r="C1380" s="237" t="s">
        <v>1821</v>
      </c>
      <c r="D1380" s="237" t="s">
        <v>276</v>
      </c>
      <c r="E1380" s="238" t="s">
        <v>1822</v>
      </c>
      <c r="F1380" s="239" t="s">
        <v>1823</v>
      </c>
      <c r="G1380" s="240" t="s">
        <v>245</v>
      </c>
      <c r="H1380" s="241">
        <v>1</v>
      </c>
      <c r="I1380" s="242"/>
      <c r="J1380" s="241">
        <f>ROUND(I1380*H1380,2)</f>
        <v>0</v>
      </c>
      <c r="K1380" s="239" t="s">
        <v>18</v>
      </c>
      <c r="L1380" s="243"/>
      <c r="M1380" s="244" t="s">
        <v>18</v>
      </c>
      <c r="N1380" s="245" t="s">
        <v>42</v>
      </c>
      <c r="O1380" s="67"/>
      <c r="P1380" s="184">
        <f>O1380*H1380</f>
        <v>0</v>
      </c>
      <c r="Q1380" s="184">
        <v>4.7999999999999996E-3</v>
      </c>
      <c r="R1380" s="184">
        <f>Q1380*H1380</f>
        <v>4.7999999999999996E-3</v>
      </c>
      <c r="S1380" s="184">
        <v>0</v>
      </c>
      <c r="T1380" s="185">
        <f>S1380*H1380</f>
        <v>0</v>
      </c>
      <c r="U1380" s="37"/>
      <c r="V1380" s="37"/>
      <c r="W1380" s="37"/>
      <c r="X1380" s="37"/>
      <c r="Y1380" s="37"/>
      <c r="Z1380" s="37"/>
      <c r="AA1380" s="37"/>
      <c r="AB1380" s="37"/>
      <c r="AC1380" s="37"/>
      <c r="AD1380" s="37"/>
      <c r="AE1380" s="37"/>
      <c r="AR1380" s="186" t="s">
        <v>357</v>
      </c>
      <c r="AT1380" s="186" t="s">
        <v>276</v>
      </c>
      <c r="AU1380" s="186" t="s">
        <v>81</v>
      </c>
      <c r="AY1380" s="20" t="s">
        <v>138</v>
      </c>
      <c r="BE1380" s="187">
        <f>IF(N1380="základní",J1380,0)</f>
        <v>0</v>
      </c>
      <c r="BF1380" s="187">
        <f>IF(N1380="snížená",J1380,0)</f>
        <v>0</v>
      </c>
      <c r="BG1380" s="187">
        <f>IF(N1380="zákl. přenesená",J1380,0)</f>
        <v>0</v>
      </c>
      <c r="BH1380" s="187">
        <f>IF(N1380="sníž. přenesená",J1380,0)</f>
        <v>0</v>
      </c>
      <c r="BI1380" s="187">
        <f>IF(N1380="nulová",J1380,0)</f>
        <v>0</v>
      </c>
      <c r="BJ1380" s="20" t="s">
        <v>79</v>
      </c>
      <c r="BK1380" s="187">
        <f>ROUND(I1380*H1380,2)</f>
        <v>0</v>
      </c>
      <c r="BL1380" s="20" t="s">
        <v>249</v>
      </c>
      <c r="BM1380" s="186" t="s">
        <v>1824</v>
      </c>
    </row>
    <row r="1381" spans="1:65" s="14" customFormat="1" ht="10.199999999999999">
      <c r="B1381" s="204"/>
      <c r="C1381" s="205"/>
      <c r="D1381" s="195" t="s">
        <v>149</v>
      </c>
      <c r="E1381" s="206" t="s">
        <v>18</v>
      </c>
      <c r="F1381" s="207" t="s">
        <v>255</v>
      </c>
      <c r="G1381" s="205"/>
      <c r="H1381" s="208">
        <v>1</v>
      </c>
      <c r="I1381" s="209"/>
      <c r="J1381" s="205"/>
      <c r="K1381" s="205"/>
      <c r="L1381" s="210"/>
      <c r="M1381" s="211"/>
      <c r="N1381" s="212"/>
      <c r="O1381" s="212"/>
      <c r="P1381" s="212"/>
      <c r="Q1381" s="212"/>
      <c r="R1381" s="212"/>
      <c r="S1381" s="212"/>
      <c r="T1381" s="213"/>
      <c r="AT1381" s="214" t="s">
        <v>149</v>
      </c>
      <c r="AU1381" s="214" t="s">
        <v>81</v>
      </c>
      <c r="AV1381" s="14" t="s">
        <v>81</v>
      </c>
      <c r="AW1381" s="14" t="s">
        <v>33</v>
      </c>
      <c r="AX1381" s="14" t="s">
        <v>79</v>
      </c>
      <c r="AY1381" s="214" t="s">
        <v>138</v>
      </c>
    </row>
    <row r="1382" spans="1:65" s="2" customFormat="1" ht="14.4" customHeight="1">
      <c r="A1382" s="37"/>
      <c r="B1382" s="38"/>
      <c r="C1382" s="237" t="s">
        <v>1825</v>
      </c>
      <c r="D1382" s="237" t="s">
        <v>276</v>
      </c>
      <c r="E1382" s="238" t="s">
        <v>1826</v>
      </c>
      <c r="F1382" s="239" t="s">
        <v>1827</v>
      </c>
      <c r="G1382" s="240" t="s">
        <v>245</v>
      </c>
      <c r="H1382" s="241">
        <v>1</v>
      </c>
      <c r="I1382" s="242"/>
      <c r="J1382" s="241">
        <f>ROUND(I1382*H1382,2)</f>
        <v>0</v>
      </c>
      <c r="K1382" s="239" t="s">
        <v>18</v>
      </c>
      <c r="L1382" s="243"/>
      <c r="M1382" s="244" t="s">
        <v>18</v>
      </c>
      <c r="N1382" s="245" t="s">
        <v>42</v>
      </c>
      <c r="O1382" s="67"/>
      <c r="P1382" s="184">
        <f>O1382*H1382</f>
        <v>0</v>
      </c>
      <c r="Q1382" s="184">
        <v>9.4000000000000004E-3</v>
      </c>
      <c r="R1382" s="184">
        <f>Q1382*H1382</f>
        <v>9.4000000000000004E-3</v>
      </c>
      <c r="S1382" s="184">
        <v>0</v>
      </c>
      <c r="T1382" s="185">
        <f>S1382*H1382</f>
        <v>0</v>
      </c>
      <c r="U1382" s="37"/>
      <c r="V1382" s="37"/>
      <c r="W1382" s="37"/>
      <c r="X1382" s="37"/>
      <c r="Y1382" s="37"/>
      <c r="Z1382" s="37"/>
      <c r="AA1382" s="37"/>
      <c r="AB1382" s="37"/>
      <c r="AC1382" s="37"/>
      <c r="AD1382" s="37"/>
      <c r="AE1382" s="37"/>
      <c r="AR1382" s="186" t="s">
        <v>357</v>
      </c>
      <c r="AT1382" s="186" t="s">
        <v>276</v>
      </c>
      <c r="AU1382" s="186" t="s">
        <v>81</v>
      </c>
      <c r="AY1382" s="20" t="s">
        <v>138</v>
      </c>
      <c r="BE1382" s="187">
        <f>IF(N1382="základní",J1382,0)</f>
        <v>0</v>
      </c>
      <c r="BF1382" s="187">
        <f>IF(N1382="snížená",J1382,0)</f>
        <v>0</v>
      </c>
      <c r="BG1382" s="187">
        <f>IF(N1382="zákl. přenesená",J1382,0)</f>
        <v>0</v>
      </c>
      <c r="BH1382" s="187">
        <f>IF(N1382="sníž. přenesená",J1382,0)</f>
        <v>0</v>
      </c>
      <c r="BI1382" s="187">
        <f>IF(N1382="nulová",J1382,0)</f>
        <v>0</v>
      </c>
      <c r="BJ1382" s="20" t="s">
        <v>79</v>
      </c>
      <c r="BK1382" s="187">
        <f>ROUND(I1382*H1382,2)</f>
        <v>0</v>
      </c>
      <c r="BL1382" s="20" t="s">
        <v>249</v>
      </c>
      <c r="BM1382" s="186" t="s">
        <v>1828</v>
      </c>
    </row>
    <row r="1383" spans="1:65" s="14" customFormat="1" ht="10.199999999999999">
      <c r="B1383" s="204"/>
      <c r="C1383" s="205"/>
      <c r="D1383" s="195" t="s">
        <v>149</v>
      </c>
      <c r="E1383" s="206" t="s">
        <v>18</v>
      </c>
      <c r="F1383" s="207" t="s">
        <v>255</v>
      </c>
      <c r="G1383" s="205"/>
      <c r="H1383" s="208">
        <v>1</v>
      </c>
      <c r="I1383" s="209"/>
      <c r="J1383" s="205"/>
      <c r="K1383" s="205"/>
      <c r="L1383" s="210"/>
      <c r="M1383" s="211"/>
      <c r="N1383" s="212"/>
      <c r="O1383" s="212"/>
      <c r="P1383" s="212"/>
      <c r="Q1383" s="212"/>
      <c r="R1383" s="212"/>
      <c r="S1383" s="212"/>
      <c r="T1383" s="213"/>
      <c r="AT1383" s="214" t="s">
        <v>149</v>
      </c>
      <c r="AU1383" s="214" t="s">
        <v>81</v>
      </c>
      <c r="AV1383" s="14" t="s">
        <v>81</v>
      </c>
      <c r="AW1383" s="14" t="s">
        <v>33</v>
      </c>
      <c r="AX1383" s="14" t="s">
        <v>79</v>
      </c>
      <c r="AY1383" s="214" t="s">
        <v>138</v>
      </c>
    </row>
    <row r="1384" spans="1:65" s="2" customFormat="1" ht="22.2" customHeight="1">
      <c r="A1384" s="37"/>
      <c r="B1384" s="38"/>
      <c r="C1384" s="176" t="s">
        <v>1829</v>
      </c>
      <c r="D1384" s="176" t="s">
        <v>140</v>
      </c>
      <c r="E1384" s="177" t="s">
        <v>1830</v>
      </c>
      <c r="F1384" s="178" t="s">
        <v>1831</v>
      </c>
      <c r="G1384" s="179" t="s">
        <v>213</v>
      </c>
      <c r="H1384" s="180">
        <v>0.45</v>
      </c>
      <c r="I1384" s="181"/>
      <c r="J1384" s="180">
        <f>ROUND(I1384*H1384,2)</f>
        <v>0</v>
      </c>
      <c r="K1384" s="178" t="s">
        <v>144</v>
      </c>
      <c r="L1384" s="42"/>
      <c r="M1384" s="182" t="s">
        <v>18</v>
      </c>
      <c r="N1384" s="183" t="s">
        <v>42</v>
      </c>
      <c r="O1384" s="67"/>
      <c r="P1384" s="184">
        <f>O1384*H1384</f>
        <v>0</v>
      </c>
      <c r="Q1384" s="184">
        <v>0</v>
      </c>
      <c r="R1384" s="184">
        <f>Q1384*H1384</f>
        <v>0</v>
      </c>
      <c r="S1384" s="184">
        <v>0</v>
      </c>
      <c r="T1384" s="185">
        <f>S1384*H1384</f>
        <v>0</v>
      </c>
      <c r="U1384" s="37"/>
      <c r="V1384" s="37"/>
      <c r="W1384" s="37"/>
      <c r="X1384" s="37"/>
      <c r="Y1384" s="37"/>
      <c r="Z1384" s="37"/>
      <c r="AA1384" s="37"/>
      <c r="AB1384" s="37"/>
      <c r="AC1384" s="37"/>
      <c r="AD1384" s="37"/>
      <c r="AE1384" s="37"/>
      <c r="AR1384" s="186" t="s">
        <v>249</v>
      </c>
      <c r="AT1384" s="186" t="s">
        <v>140</v>
      </c>
      <c r="AU1384" s="186" t="s">
        <v>81</v>
      </c>
      <c r="AY1384" s="20" t="s">
        <v>138</v>
      </c>
      <c r="BE1384" s="187">
        <f>IF(N1384="základní",J1384,0)</f>
        <v>0</v>
      </c>
      <c r="BF1384" s="187">
        <f>IF(N1384="snížená",J1384,0)</f>
        <v>0</v>
      </c>
      <c r="BG1384" s="187">
        <f>IF(N1384="zákl. přenesená",J1384,0)</f>
        <v>0</v>
      </c>
      <c r="BH1384" s="187">
        <f>IF(N1384="sníž. přenesená",J1384,0)</f>
        <v>0</v>
      </c>
      <c r="BI1384" s="187">
        <f>IF(N1384="nulová",J1384,0)</f>
        <v>0</v>
      </c>
      <c r="BJ1384" s="20" t="s">
        <v>79</v>
      </c>
      <c r="BK1384" s="187">
        <f>ROUND(I1384*H1384,2)</f>
        <v>0</v>
      </c>
      <c r="BL1384" s="20" t="s">
        <v>249</v>
      </c>
      <c r="BM1384" s="186" t="s">
        <v>1832</v>
      </c>
    </row>
    <row r="1385" spans="1:65" s="2" customFormat="1" ht="10.199999999999999">
      <c r="A1385" s="37"/>
      <c r="B1385" s="38"/>
      <c r="C1385" s="39"/>
      <c r="D1385" s="188" t="s">
        <v>147</v>
      </c>
      <c r="E1385" s="39"/>
      <c r="F1385" s="189" t="s">
        <v>1833</v>
      </c>
      <c r="G1385" s="39"/>
      <c r="H1385" s="39"/>
      <c r="I1385" s="190"/>
      <c r="J1385" s="39"/>
      <c r="K1385" s="39"/>
      <c r="L1385" s="42"/>
      <c r="M1385" s="191"/>
      <c r="N1385" s="192"/>
      <c r="O1385" s="67"/>
      <c r="P1385" s="67"/>
      <c r="Q1385" s="67"/>
      <c r="R1385" s="67"/>
      <c r="S1385" s="67"/>
      <c r="T1385" s="68"/>
      <c r="U1385" s="37"/>
      <c r="V1385" s="37"/>
      <c r="W1385" s="37"/>
      <c r="X1385" s="37"/>
      <c r="Y1385" s="37"/>
      <c r="Z1385" s="37"/>
      <c r="AA1385" s="37"/>
      <c r="AB1385" s="37"/>
      <c r="AC1385" s="37"/>
      <c r="AD1385" s="37"/>
      <c r="AE1385" s="37"/>
      <c r="AT1385" s="20" t="s">
        <v>147</v>
      </c>
      <c r="AU1385" s="20" t="s">
        <v>81</v>
      </c>
    </row>
    <row r="1386" spans="1:65" s="12" customFormat="1" ht="22.8" customHeight="1">
      <c r="B1386" s="160"/>
      <c r="C1386" s="161"/>
      <c r="D1386" s="162" t="s">
        <v>70</v>
      </c>
      <c r="E1386" s="174" t="s">
        <v>1834</v>
      </c>
      <c r="F1386" s="174" t="s">
        <v>1835</v>
      </c>
      <c r="G1386" s="161"/>
      <c r="H1386" s="161"/>
      <c r="I1386" s="164"/>
      <c r="J1386" s="175">
        <f>BK1386</f>
        <v>0</v>
      </c>
      <c r="K1386" s="161"/>
      <c r="L1386" s="166"/>
      <c r="M1386" s="167"/>
      <c r="N1386" s="168"/>
      <c r="O1386" s="168"/>
      <c r="P1386" s="169">
        <f>SUM(P1387:P1489)</f>
        <v>0</v>
      </c>
      <c r="Q1386" s="168"/>
      <c r="R1386" s="169">
        <f>SUM(R1387:R1489)</f>
        <v>2.9852968</v>
      </c>
      <c r="S1386" s="168"/>
      <c r="T1386" s="170">
        <f>SUM(T1387:T1489)</f>
        <v>1.9719999999999998</v>
      </c>
      <c r="AR1386" s="171" t="s">
        <v>81</v>
      </c>
      <c r="AT1386" s="172" t="s">
        <v>70</v>
      </c>
      <c r="AU1386" s="172" t="s">
        <v>79</v>
      </c>
      <c r="AY1386" s="171" t="s">
        <v>138</v>
      </c>
      <c r="BK1386" s="173">
        <f>SUM(BK1387:BK1489)</f>
        <v>0</v>
      </c>
    </row>
    <row r="1387" spans="1:65" s="2" customFormat="1" ht="22.2" customHeight="1">
      <c r="A1387" s="37"/>
      <c r="B1387" s="38"/>
      <c r="C1387" s="176" t="s">
        <v>1836</v>
      </c>
      <c r="D1387" s="176" t="s">
        <v>140</v>
      </c>
      <c r="E1387" s="177" t="s">
        <v>1837</v>
      </c>
      <c r="F1387" s="178" t="s">
        <v>1838</v>
      </c>
      <c r="G1387" s="179" t="s">
        <v>143</v>
      </c>
      <c r="H1387" s="180">
        <v>31.68</v>
      </c>
      <c r="I1387" s="181"/>
      <c r="J1387" s="180">
        <f>ROUND(I1387*H1387,2)</f>
        <v>0</v>
      </c>
      <c r="K1387" s="178" t="s">
        <v>144</v>
      </c>
      <c r="L1387" s="42"/>
      <c r="M1387" s="182" t="s">
        <v>18</v>
      </c>
      <c r="N1387" s="183" t="s">
        <v>42</v>
      </c>
      <c r="O1387" s="67"/>
      <c r="P1387" s="184">
        <f>O1387*H1387</f>
        <v>0</v>
      </c>
      <c r="Q1387" s="184">
        <v>2.5999999999999998E-4</v>
      </c>
      <c r="R1387" s="184">
        <f>Q1387*H1387</f>
        <v>8.236799999999999E-3</v>
      </c>
      <c r="S1387" s="184">
        <v>0.03</v>
      </c>
      <c r="T1387" s="185">
        <f>S1387*H1387</f>
        <v>0.95039999999999991</v>
      </c>
      <c r="U1387" s="37"/>
      <c r="V1387" s="37"/>
      <c r="W1387" s="37"/>
      <c r="X1387" s="37"/>
      <c r="Y1387" s="37"/>
      <c r="Z1387" s="37"/>
      <c r="AA1387" s="37"/>
      <c r="AB1387" s="37"/>
      <c r="AC1387" s="37"/>
      <c r="AD1387" s="37"/>
      <c r="AE1387" s="37"/>
      <c r="AR1387" s="186" t="s">
        <v>249</v>
      </c>
      <c r="AT1387" s="186" t="s">
        <v>140</v>
      </c>
      <c r="AU1387" s="186" t="s">
        <v>81</v>
      </c>
      <c r="AY1387" s="20" t="s">
        <v>138</v>
      </c>
      <c r="BE1387" s="187">
        <f>IF(N1387="základní",J1387,0)</f>
        <v>0</v>
      </c>
      <c r="BF1387" s="187">
        <f>IF(N1387="snížená",J1387,0)</f>
        <v>0</v>
      </c>
      <c r="BG1387" s="187">
        <f>IF(N1387="zákl. přenesená",J1387,0)</f>
        <v>0</v>
      </c>
      <c r="BH1387" s="187">
        <f>IF(N1387="sníž. přenesená",J1387,0)</f>
        <v>0</v>
      </c>
      <c r="BI1387" s="187">
        <f>IF(N1387="nulová",J1387,0)</f>
        <v>0</v>
      </c>
      <c r="BJ1387" s="20" t="s">
        <v>79</v>
      </c>
      <c r="BK1387" s="187">
        <f>ROUND(I1387*H1387,2)</f>
        <v>0</v>
      </c>
      <c r="BL1387" s="20" t="s">
        <v>249</v>
      </c>
      <c r="BM1387" s="186" t="s">
        <v>1839</v>
      </c>
    </row>
    <row r="1388" spans="1:65" s="2" customFormat="1" ht="10.199999999999999">
      <c r="A1388" s="37"/>
      <c r="B1388" s="38"/>
      <c r="C1388" s="39"/>
      <c r="D1388" s="188" t="s">
        <v>147</v>
      </c>
      <c r="E1388" s="39"/>
      <c r="F1388" s="189" t="s">
        <v>1840</v>
      </c>
      <c r="G1388" s="39"/>
      <c r="H1388" s="39"/>
      <c r="I1388" s="190"/>
      <c r="J1388" s="39"/>
      <c r="K1388" s="39"/>
      <c r="L1388" s="42"/>
      <c r="M1388" s="191"/>
      <c r="N1388" s="192"/>
      <c r="O1388" s="67"/>
      <c r="P1388" s="67"/>
      <c r="Q1388" s="67"/>
      <c r="R1388" s="67"/>
      <c r="S1388" s="67"/>
      <c r="T1388" s="68"/>
      <c r="U1388" s="37"/>
      <c r="V1388" s="37"/>
      <c r="W1388" s="37"/>
      <c r="X1388" s="37"/>
      <c r="Y1388" s="37"/>
      <c r="Z1388" s="37"/>
      <c r="AA1388" s="37"/>
      <c r="AB1388" s="37"/>
      <c r="AC1388" s="37"/>
      <c r="AD1388" s="37"/>
      <c r="AE1388" s="37"/>
      <c r="AT1388" s="20" t="s">
        <v>147</v>
      </c>
      <c r="AU1388" s="20" t="s">
        <v>81</v>
      </c>
    </row>
    <row r="1389" spans="1:65" s="13" customFormat="1" ht="10.199999999999999">
      <c r="B1389" s="193"/>
      <c r="C1389" s="194"/>
      <c r="D1389" s="195" t="s">
        <v>149</v>
      </c>
      <c r="E1389" s="196" t="s">
        <v>18</v>
      </c>
      <c r="F1389" s="197" t="s">
        <v>1841</v>
      </c>
      <c r="G1389" s="194"/>
      <c r="H1389" s="196" t="s">
        <v>18</v>
      </c>
      <c r="I1389" s="198"/>
      <c r="J1389" s="194"/>
      <c r="K1389" s="194"/>
      <c r="L1389" s="199"/>
      <c r="M1389" s="200"/>
      <c r="N1389" s="201"/>
      <c r="O1389" s="201"/>
      <c r="P1389" s="201"/>
      <c r="Q1389" s="201"/>
      <c r="R1389" s="201"/>
      <c r="S1389" s="201"/>
      <c r="T1389" s="202"/>
      <c r="AT1389" s="203" t="s">
        <v>149</v>
      </c>
      <c r="AU1389" s="203" t="s">
        <v>81</v>
      </c>
      <c r="AV1389" s="13" t="s">
        <v>79</v>
      </c>
      <c r="AW1389" s="13" t="s">
        <v>33</v>
      </c>
      <c r="AX1389" s="13" t="s">
        <v>71</v>
      </c>
      <c r="AY1389" s="203" t="s">
        <v>138</v>
      </c>
    </row>
    <row r="1390" spans="1:65" s="14" customFormat="1" ht="10.199999999999999">
      <c r="B1390" s="204"/>
      <c r="C1390" s="205"/>
      <c r="D1390" s="195" t="s">
        <v>149</v>
      </c>
      <c r="E1390" s="206" t="s">
        <v>18</v>
      </c>
      <c r="F1390" s="207" t="s">
        <v>1842</v>
      </c>
      <c r="G1390" s="205"/>
      <c r="H1390" s="208">
        <v>25.92</v>
      </c>
      <c r="I1390" s="209"/>
      <c r="J1390" s="205"/>
      <c r="K1390" s="205"/>
      <c r="L1390" s="210"/>
      <c r="M1390" s="211"/>
      <c r="N1390" s="212"/>
      <c r="O1390" s="212"/>
      <c r="P1390" s="212"/>
      <c r="Q1390" s="212"/>
      <c r="R1390" s="212"/>
      <c r="S1390" s="212"/>
      <c r="T1390" s="213"/>
      <c r="AT1390" s="214" t="s">
        <v>149</v>
      </c>
      <c r="AU1390" s="214" t="s">
        <v>81</v>
      </c>
      <c r="AV1390" s="14" t="s">
        <v>81</v>
      </c>
      <c r="AW1390" s="14" t="s">
        <v>33</v>
      </c>
      <c r="AX1390" s="14" t="s">
        <v>71</v>
      </c>
      <c r="AY1390" s="214" t="s">
        <v>138</v>
      </c>
    </row>
    <row r="1391" spans="1:65" s="13" customFormat="1" ht="10.199999999999999">
      <c r="B1391" s="193"/>
      <c r="C1391" s="194"/>
      <c r="D1391" s="195" t="s">
        <v>149</v>
      </c>
      <c r="E1391" s="196" t="s">
        <v>18</v>
      </c>
      <c r="F1391" s="197" t="s">
        <v>1843</v>
      </c>
      <c r="G1391" s="194"/>
      <c r="H1391" s="196" t="s">
        <v>18</v>
      </c>
      <c r="I1391" s="198"/>
      <c r="J1391" s="194"/>
      <c r="K1391" s="194"/>
      <c r="L1391" s="199"/>
      <c r="M1391" s="200"/>
      <c r="N1391" s="201"/>
      <c r="O1391" s="201"/>
      <c r="P1391" s="201"/>
      <c r="Q1391" s="201"/>
      <c r="R1391" s="201"/>
      <c r="S1391" s="201"/>
      <c r="T1391" s="202"/>
      <c r="AT1391" s="203" t="s">
        <v>149</v>
      </c>
      <c r="AU1391" s="203" t="s">
        <v>81</v>
      </c>
      <c r="AV1391" s="13" t="s">
        <v>79</v>
      </c>
      <c r="AW1391" s="13" t="s">
        <v>33</v>
      </c>
      <c r="AX1391" s="13" t="s">
        <v>71</v>
      </c>
      <c r="AY1391" s="203" t="s">
        <v>138</v>
      </c>
    </row>
    <row r="1392" spans="1:65" s="14" customFormat="1" ht="10.199999999999999">
      <c r="B1392" s="204"/>
      <c r="C1392" s="205"/>
      <c r="D1392" s="195" t="s">
        <v>149</v>
      </c>
      <c r="E1392" s="206" t="s">
        <v>18</v>
      </c>
      <c r="F1392" s="207" t="s">
        <v>1844</v>
      </c>
      <c r="G1392" s="205"/>
      <c r="H1392" s="208">
        <v>5.76</v>
      </c>
      <c r="I1392" s="209"/>
      <c r="J1392" s="205"/>
      <c r="K1392" s="205"/>
      <c r="L1392" s="210"/>
      <c r="M1392" s="211"/>
      <c r="N1392" s="212"/>
      <c r="O1392" s="212"/>
      <c r="P1392" s="212"/>
      <c r="Q1392" s="212"/>
      <c r="R1392" s="212"/>
      <c r="S1392" s="212"/>
      <c r="T1392" s="213"/>
      <c r="AT1392" s="214" t="s">
        <v>149</v>
      </c>
      <c r="AU1392" s="214" t="s">
        <v>81</v>
      </c>
      <c r="AV1392" s="14" t="s">
        <v>81</v>
      </c>
      <c r="AW1392" s="14" t="s">
        <v>33</v>
      </c>
      <c r="AX1392" s="14" t="s">
        <v>71</v>
      </c>
      <c r="AY1392" s="214" t="s">
        <v>138</v>
      </c>
    </row>
    <row r="1393" spans="1:65" s="15" customFormat="1" ht="10.199999999999999">
      <c r="B1393" s="215"/>
      <c r="C1393" s="216"/>
      <c r="D1393" s="195" t="s">
        <v>149</v>
      </c>
      <c r="E1393" s="217" t="s">
        <v>18</v>
      </c>
      <c r="F1393" s="218" t="s">
        <v>154</v>
      </c>
      <c r="G1393" s="216"/>
      <c r="H1393" s="219">
        <v>31.68</v>
      </c>
      <c r="I1393" s="220"/>
      <c r="J1393" s="216"/>
      <c r="K1393" s="216"/>
      <c r="L1393" s="221"/>
      <c r="M1393" s="222"/>
      <c r="N1393" s="223"/>
      <c r="O1393" s="223"/>
      <c r="P1393" s="223"/>
      <c r="Q1393" s="223"/>
      <c r="R1393" s="223"/>
      <c r="S1393" s="223"/>
      <c r="T1393" s="224"/>
      <c r="AT1393" s="225" t="s">
        <v>149</v>
      </c>
      <c r="AU1393" s="225" t="s">
        <v>81</v>
      </c>
      <c r="AV1393" s="15" t="s">
        <v>145</v>
      </c>
      <c r="AW1393" s="15" t="s">
        <v>33</v>
      </c>
      <c r="AX1393" s="15" t="s">
        <v>79</v>
      </c>
      <c r="AY1393" s="225" t="s">
        <v>138</v>
      </c>
    </row>
    <row r="1394" spans="1:65" s="2" customFormat="1" ht="80.400000000000006" customHeight="1">
      <c r="A1394" s="37"/>
      <c r="B1394" s="38"/>
      <c r="C1394" s="237" t="s">
        <v>1845</v>
      </c>
      <c r="D1394" s="237" t="s">
        <v>276</v>
      </c>
      <c r="E1394" s="238" t="s">
        <v>1846</v>
      </c>
      <c r="F1394" s="239" t="s">
        <v>1847</v>
      </c>
      <c r="G1394" s="240" t="s">
        <v>245</v>
      </c>
      <c r="H1394" s="241">
        <v>12</v>
      </c>
      <c r="I1394" s="242"/>
      <c r="J1394" s="241">
        <f>ROUND(I1394*H1394,2)</f>
        <v>0</v>
      </c>
      <c r="K1394" s="239" t="s">
        <v>18</v>
      </c>
      <c r="L1394" s="243"/>
      <c r="M1394" s="244" t="s">
        <v>18</v>
      </c>
      <c r="N1394" s="245" t="s">
        <v>42</v>
      </c>
      <c r="O1394" s="67"/>
      <c r="P1394" s="184">
        <f>O1394*H1394</f>
        <v>0</v>
      </c>
      <c r="Q1394" s="184">
        <v>0.10367999999999999</v>
      </c>
      <c r="R1394" s="184">
        <f>Q1394*H1394</f>
        <v>1.2441599999999999</v>
      </c>
      <c r="S1394" s="184">
        <v>0</v>
      </c>
      <c r="T1394" s="185">
        <f>S1394*H1394</f>
        <v>0</v>
      </c>
      <c r="U1394" s="37"/>
      <c r="V1394" s="37"/>
      <c r="W1394" s="37"/>
      <c r="X1394" s="37"/>
      <c r="Y1394" s="37"/>
      <c r="Z1394" s="37"/>
      <c r="AA1394" s="37"/>
      <c r="AB1394" s="37"/>
      <c r="AC1394" s="37"/>
      <c r="AD1394" s="37"/>
      <c r="AE1394" s="37"/>
      <c r="AR1394" s="186" t="s">
        <v>357</v>
      </c>
      <c r="AT1394" s="186" t="s">
        <v>276</v>
      </c>
      <c r="AU1394" s="186" t="s">
        <v>81</v>
      </c>
      <c r="AY1394" s="20" t="s">
        <v>138</v>
      </c>
      <c r="BE1394" s="187">
        <f>IF(N1394="základní",J1394,0)</f>
        <v>0</v>
      </c>
      <c r="BF1394" s="187">
        <f>IF(N1394="snížená",J1394,0)</f>
        <v>0</v>
      </c>
      <c r="BG1394" s="187">
        <f>IF(N1394="zákl. přenesená",J1394,0)</f>
        <v>0</v>
      </c>
      <c r="BH1394" s="187">
        <f>IF(N1394="sníž. přenesená",J1394,0)</f>
        <v>0</v>
      </c>
      <c r="BI1394" s="187">
        <f>IF(N1394="nulová",J1394,0)</f>
        <v>0</v>
      </c>
      <c r="BJ1394" s="20" t="s">
        <v>79</v>
      </c>
      <c r="BK1394" s="187">
        <f>ROUND(I1394*H1394,2)</f>
        <v>0</v>
      </c>
      <c r="BL1394" s="20" t="s">
        <v>249</v>
      </c>
      <c r="BM1394" s="186" t="s">
        <v>1848</v>
      </c>
    </row>
    <row r="1395" spans="1:65" s="2" customFormat="1" ht="28.8">
      <c r="A1395" s="37"/>
      <c r="B1395" s="38"/>
      <c r="C1395" s="39"/>
      <c r="D1395" s="195" t="s">
        <v>316</v>
      </c>
      <c r="E1395" s="39"/>
      <c r="F1395" s="246" t="s">
        <v>1849</v>
      </c>
      <c r="G1395" s="39"/>
      <c r="H1395" s="39"/>
      <c r="I1395" s="190"/>
      <c r="J1395" s="39"/>
      <c r="K1395" s="39"/>
      <c r="L1395" s="42"/>
      <c r="M1395" s="191"/>
      <c r="N1395" s="192"/>
      <c r="O1395" s="67"/>
      <c r="P1395" s="67"/>
      <c r="Q1395" s="67"/>
      <c r="R1395" s="67"/>
      <c r="S1395" s="67"/>
      <c r="T1395" s="68"/>
      <c r="U1395" s="37"/>
      <c r="V1395" s="37"/>
      <c r="W1395" s="37"/>
      <c r="X1395" s="37"/>
      <c r="Y1395" s="37"/>
      <c r="Z1395" s="37"/>
      <c r="AA1395" s="37"/>
      <c r="AB1395" s="37"/>
      <c r="AC1395" s="37"/>
      <c r="AD1395" s="37"/>
      <c r="AE1395" s="37"/>
      <c r="AT1395" s="20" t="s">
        <v>316</v>
      </c>
      <c r="AU1395" s="20" t="s">
        <v>81</v>
      </c>
    </row>
    <row r="1396" spans="1:65" s="13" customFormat="1" ht="10.199999999999999">
      <c r="B1396" s="193"/>
      <c r="C1396" s="194"/>
      <c r="D1396" s="195" t="s">
        <v>149</v>
      </c>
      <c r="E1396" s="196" t="s">
        <v>18</v>
      </c>
      <c r="F1396" s="197" t="s">
        <v>1841</v>
      </c>
      <c r="G1396" s="194"/>
      <c r="H1396" s="196" t="s">
        <v>18</v>
      </c>
      <c r="I1396" s="198"/>
      <c r="J1396" s="194"/>
      <c r="K1396" s="194"/>
      <c r="L1396" s="199"/>
      <c r="M1396" s="200"/>
      <c r="N1396" s="201"/>
      <c r="O1396" s="201"/>
      <c r="P1396" s="201"/>
      <c r="Q1396" s="201"/>
      <c r="R1396" s="201"/>
      <c r="S1396" s="201"/>
      <c r="T1396" s="202"/>
      <c r="AT1396" s="203" t="s">
        <v>149</v>
      </c>
      <c r="AU1396" s="203" t="s">
        <v>81</v>
      </c>
      <c r="AV1396" s="13" t="s">
        <v>79</v>
      </c>
      <c r="AW1396" s="13" t="s">
        <v>33</v>
      </c>
      <c r="AX1396" s="13" t="s">
        <v>71</v>
      </c>
      <c r="AY1396" s="203" t="s">
        <v>138</v>
      </c>
    </row>
    <row r="1397" spans="1:65" s="14" customFormat="1" ht="10.199999999999999">
      <c r="B1397" s="204"/>
      <c r="C1397" s="205"/>
      <c r="D1397" s="195" t="s">
        <v>149</v>
      </c>
      <c r="E1397" s="206" t="s">
        <v>18</v>
      </c>
      <c r="F1397" s="207" t="s">
        <v>8</v>
      </c>
      <c r="G1397" s="205"/>
      <c r="H1397" s="208">
        <v>12</v>
      </c>
      <c r="I1397" s="209"/>
      <c r="J1397" s="205"/>
      <c r="K1397" s="205"/>
      <c r="L1397" s="210"/>
      <c r="M1397" s="211"/>
      <c r="N1397" s="212"/>
      <c r="O1397" s="212"/>
      <c r="P1397" s="212"/>
      <c r="Q1397" s="212"/>
      <c r="R1397" s="212"/>
      <c r="S1397" s="212"/>
      <c r="T1397" s="213"/>
      <c r="AT1397" s="214" t="s">
        <v>149</v>
      </c>
      <c r="AU1397" s="214" t="s">
        <v>81</v>
      </c>
      <c r="AV1397" s="14" t="s">
        <v>81</v>
      </c>
      <c r="AW1397" s="14" t="s">
        <v>33</v>
      </c>
      <c r="AX1397" s="14" t="s">
        <v>71</v>
      </c>
      <c r="AY1397" s="214" t="s">
        <v>138</v>
      </c>
    </row>
    <row r="1398" spans="1:65" s="15" customFormat="1" ht="10.199999999999999">
      <c r="B1398" s="215"/>
      <c r="C1398" s="216"/>
      <c r="D1398" s="195" t="s">
        <v>149</v>
      </c>
      <c r="E1398" s="217" t="s">
        <v>18</v>
      </c>
      <c r="F1398" s="218" t="s">
        <v>154</v>
      </c>
      <c r="G1398" s="216"/>
      <c r="H1398" s="219">
        <v>12</v>
      </c>
      <c r="I1398" s="220"/>
      <c r="J1398" s="216"/>
      <c r="K1398" s="216"/>
      <c r="L1398" s="221"/>
      <c r="M1398" s="222"/>
      <c r="N1398" s="223"/>
      <c r="O1398" s="223"/>
      <c r="P1398" s="223"/>
      <c r="Q1398" s="223"/>
      <c r="R1398" s="223"/>
      <c r="S1398" s="223"/>
      <c r="T1398" s="224"/>
      <c r="AT1398" s="225" t="s">
        <v>149</v>
      </c>
      <c r="AU1398" s="225" t="s">
        <v>81</v>
      </c>
      <c r="AV1398" s="15" t="s">
        <v>145</v>
      </c>
      <c r="AW1398" s="15" t="s">
        <v>33</v>
      </c>
      <c r="AX1398" s="15" t="s">
        <v>79</v>
      </c>
      <c r="AY1398" s="225" t="s">
        <v>138</v>
      </c>
    </row>
    <row r="1399" spans="1:65" s="2" customFormat="1" ht="80.400000000000006" customHeight="1">
      <c r="A1399" s="37"/>
      <c r="B1399" s="38"/>
      <c r="C1399" s="237" t="s">
        <v>1850</v>
      </c>
      <c r="D1399" s="237" t="s">
        <v>276</v>
      </c>
      <c r="E1399" s="238" t="s">
        <v>1851</v>
      </c>
      <c r="F1399" s="239" t="s">
        <v>1852</v>
      </c>
      <c r="G1399" s="240" t="s">
        <v>245</v>
      </c>
      <c r="H1399" s="241">
        <v>2</v>
      </c>
      <c r="I1399" s="242"/>
      <c r="J1399" s="241">
        <f>ROUND(I1399*H1399,2)</f>
        <v>0</v>
      </c>
      <c r="K1399" s="239" t="s">
        <v>18</v>
      </c>
      <c r="L1399" s="243"/>
      <c r="M1399" s="244" t="s">
        <v>18</v>
      </c>
      <c r="N1399" s="245" t="s">
        <v>42</v>
      </c>
      <c r="O1399" s="67"/>
      <c r="P1399" s="184">
        <f>O1399*H1399</f>
        <v>0</v>
      </c>
      <c r="Q1399" s="184">
        <v>0.13824</v>
      </c>
      <c r="R1399" s="184">
        <f>Q1399*H1399</f>
        <v>0.27648</v>
      </c>
      <c r="S1399" s="184">
        <v>0</v>
      </c>
      <c r="T1399" s="185">
        <f>S1399*H1399</f>
        <v>0</v>
      </c>
      <c r="U1399" s="37"/>
      <c r="V1399" s="37"/>
      <c r="W1399" s="37"/>
      <c r="X1399" s="37"/>
      <c r="Y1399" s="37"/>
      <c r="Z1399" s="37"/>
      <c r="AA1399" s="37"/>
      <c r="AB1399" s="37"/>
      <c r="AC1399" s="37"/>
      <c r="AD1399" s="37"/>
      <c r="AE1399" s="37"/>
      <c r="AR1399" s="186" t="s">
        <v>357</v>
      </c>
      <c r="AT1399" s="186" t="s">
        <v>276</v>
      </c>
      <c r="AU1399" s="186" t="s">
        <v>81</v>
      </c>
      <c r="AY1399" s="20" t="s">
        <v>138</v>
      </c>
      <c r="BE1399" s="187">
        <f>IF(N1399="základní",J1399,0)</f>
        <v>0</v>
      </c>
      <c r="BF1399" s="187">
        <f>IF(N1399="snížená",J1399,0)</f>
        <v>0</v>
      </c>
      <c r="BG1399" s="187">
        <f>IF(N1399="zákl. přenesená",J1399,0)</f>
        <v>0</v>
      </c>
      <c r="BH1399" s="187">
        <f>IF(N1399="sníž. přenesená",J1399,0)</f>
        <v>0</v>
      </c>
      <c r="BI1399" s="187">
        <f>IF(N1399="nulová",J1399,0)</f>
        <v>0</v>
      </c>
      <c r="BJ1399" s="20" t="s">
        <v>79</v>
      </c>
      <c r="BK1399" s="187">
        <f>ROUND(I1399*H1399,2)</f>
        <v>0</v>
      </c>
      <c r="BL1399" s="20" t="s">
        <v>249</v>
      </c>
      <c r="BM1399" s="186" t="s">
        <v>1853</v>
      </c>
    </row>
    <row r="1400" spans="1:65" s="2" customFormat="1" ht="28.8">
      <c r="A1400" s="37"/>
      <c r="B1400" s="38"/>
      <c r="C1400" s="39"/>
      <c r="D1400" s="195" t="s">
        <v>316</v>
      </c>
      <c r="E1400" s="39"/>
      <c r="F1400" s="246" t="s">
        <v>1849</v>
      </c>
      <c r="G1400" s="39"/>
      <c r="H1400" s="39"/>
      <c r="I1400" s="190"/>
      <c r="J1400" s="39"/>
      <c r="K1400" s="39"/>
      <c r="L1400" s="42"/>
      <c r="M1400" s="191"/>
      <c r="N1400" s="192"/>
      <c r="O1400" s="67"/>
      <c r="P1400" s="67"/>
      <c r="Q1400" s="67"/>
      <c r="R1400" s="67"/>
      <c r="S1400" s="67"/>
      <c r="T1400" s="68"/>
      <c r="U1400" s="37"/>
      <c r="V1400" s="37"/>
      <c r="W1400" s="37"/>
      <c r="X1400" s="37"/>
      <c r="Y1400" s="37"/>
      <c r="Z1400" s="37"/>
      <c r="AA1400" s="37"/>
      <c r="AB1400" s="37"/>
      <c r="AC1400" s="37"/>
      <c r="AD1400" s="37"/>
      <c r="AE1400" s="37"/>
      <c r="AT1400" s="20" t="s">
        <v>316</v>
      </c>
      <c r="AU1400" s="20" t="s">
        <v>81</v>
      </c>
    </row>
    <row r="1401" spans="1:65" s="13" customFormat="1" ht="10.199999999999999">
      <c r="B1401" s="193"/>
      <c r="C1401" s="194"/>
      <c r="D1401" s="195" t="s">
        <v>149</v>
      </c>
      <c r="E1401" s="196" t="s">
        <v>18</v>
      </c>
      <c r="F1401" s="197" t="s">
        <v>1854</v>
      </c>
      <c r="G1401" s="194"/>
      <c r="H1401" s="196" t="s">
        <v>18</v>
      </c>
      <c r="I1401" s="198"/>
      <c r="J1401" s="194"/>
      <c r="K1401" s="194"/>
      <c r="L1401" s="199"/>
      <c r="M1401" s="200"/>
      <c r="N1401" s="201"/>
      <c r="O1401" s="201"/>
      <c r="P1401" s="201"/>
      <c r="Q1401" s="201"/>
      <c r="R1401" s="201"/>
      <c r="S1401" s="201"/>
      <c r="T1401" s="202"/>
      <c r="AT1401" s="203" t="s">
        <v>149</v>
      </c>
      <c r="AU1401" s="203" t="s">
        <v>81</v>
      </c>
      <c r="AV1401" s="13" t="s">
        <v>79</v>
      </c>
      <c r="AW1401" s="13" t="s">
        <v>33</v>
      </c>
      <c r="AX1401" s="13" t="s">
        <v>71</v>
      </c>
      <c r="AY1401" s="203" t="s">
        <v>138</v>
      </c>
    </row>
    <row r="1402" spans="1:65" s="14" customFormat="1" ht="10.199999999999999">
      <c r="B1402" s="204"/>
      <c r="C1402" s="205"/>
      <c r="D1402" s="195" t="s">
        <v>149</v>
      </c>
      <c r="E1402" s="206" t="s">
        <v>18</v>
      </c>
      <c r="F1402" s="207" t="s">
        <v>81</v>
      </c>
      <c r="G1402" s="205"/>
      <c r="H1402" s="208">
        <v>2</v>
      </c>
      <c r="I1402" s="209"/>
      <c r="J1402" s="205"/>
      <c r="K1402" s="205"/>
      <c r="L1402" s="210"/>
      <c r="M1402" s="211"/>
      <c r="N1402" s="212"/>
      <c r="O1402" s="212"/>
      <c r="P1402" s="212"/>
      <c r="Q1402" s="212"/>
      <c r="R1402" s="212"/>
      <c r="S1402" s="212"/>
      <c r="T1402" s="213"/>
      <c r="AT1402" s="214" t="s">
        <v>149</v>
      </c>
      <c r="AU1402" s="214" t="s">
        <v>81</v>
      </c>
      <c r="AV1402" s="14" t="s">
        <v>81</v>
      </c>
      <c r="AW1402" s="14" t="s">
        <v>33</v>
      </c>
      <c r="AX1402" s="14" t="s">
        <v>71</v>
      </c>
      <c r="AY1402" s="214" t="s">
        <v>138</v>
      </c>
    </row>
    <row r="1403" spans="1:65" s="15" customFormat="1" ht="10.199999999999999">
      <c r="B1403" s="215"/>
      <c r="C1403" s="216"/>
      <c r="D1403" s="195" t="s">
        <v>149</v>
      </c>
      <c r="E1403" s="217" t="s">
        <v>18</v>
      </c>
      <c r="F1403" s="218" t="s">
        <v>154</v>
      </c>
      <c r="G1403" s="216"/>
      <c r="H1403" s="219">
        <v>2</v>
      </c>
      <c r="I1403" s="220"/>
      <c r="J1403" s="216"/>
      <c r="K1403" s="216"/>
      <c r="L1403" s="221"/>
      <c r="M1403" s="222"/>
      <c r="N1403" s="223"/>
      <c r="O1403" s="223"/>
      <c r="P1403" s="223"/>
      <c r="Q1403" s="223"/>
      <c r="R1403" s="223"/>
      <c r="S1403" s="223"/>
      <c r="T1403" s="224"/>
      <c r="AT1403" s="225" t="s">
        <v>149</v>
      </c>
      <c r="AU1403" s="225" t="s">
        <v>81</v>
      </c>
      <c r="AV1403" s="15" t="s">
        <v>145</v>
      </c>
      <c r="AW1403" s="15" t="s">
        <v>33</v>
      </c>
      <c r="AX1403" s="15" t="s">
        <v>79</v>
      </c>
      <c r="AY1403" s="225" t="s">
        <v>138</v>
      </c>
    </row>
    <row r="1404" spans="1:65" s="2" customFormat="1" ht="22.2" customHeight="1">
      <c r="A1404" s="37"/>
      <c r="B1404" s="38"/>
      <c r="C1404" s="176" t="s">
        <v>1855</v>
      </c>
      <c r="D1404" s="176" t="s">
        <v>140</v>
      </c>
      <c r="E1404" s="177" t="s">
        <v>1856</v>
      </c>
      <c r="F1404" s="178" t="s">
        <v>1857</v>
      </c>
      <c r="G1404" s="179" t="s">
        <v>143</v>
      </c>
      <c r="H1404" s="180">
        <v>17.28</v>
      </c>
      <c r="I1404" s="181"/>
      <c r="J1404" s="180">
        <f>ROUND(I1404*H1404,2)</f>
        <v>0</v>
      </c>
      <c r="K1404" s="178" t="s">
        <v>144</v>
      </c>
      <c r="L1404" s="42"/>
      <c r="M1404" s="182" t="s">
        <v>18</v>
      </c>
      <c r="N1404" s="183" t="s">
        <v>42</v>
      </c>
      <c r="O1404" s="67"/>
      <c r="P1404" s="184">
        <f>O1404*H1404</f>
        <v>0</v>
      </c>
      <c r="Q1404" s="184">
        <v>2.5000000000000001E-4</v>
      </c>
      <c r="R1404" s="184">
        <f>Q1404*H1404</f>
        <v>4.3200000000000001E-3</v>
      </c>
      <c r="S1404" s="184">
        <v>0.02</v>
      </c>
      <c r="T1404" s="185">
        <f>S1404*H1404</f>
        <v>0.34560000000000002</v>
      </c>
      <c r="U1404" s="37"/>
      <c r="V1404" s="37"/>
      <c r="W1404" s="37"/>
      <c r="X1404" s="37"/>
      <c r="Y1404" s="37"/>
      <c r="Z1404" s="37"/>
      <c r="AA1404" s="37"/>
      <c r="AB1404" s="37"/>
      <c r="AC1404" s="37"/>
      <c r="AD1404" s="37"/>
      <c r="AE1404" s="37"/>
      <c r="AR1404" s="186" t="s">
        <v>249</v>
      </c>
      <c r="AT1404" s="186" t="s">
        <v>140</v>
      </c>
      <c r="AU1404" s="186" t="s">
        <v>81</v>
      </c>
      <c r="AY1404" s="20" t="s">
        <v>138</v>
      </c>
      <c r="BE1404" s="187">
        <f>IF(N1404="základní",J1404,0)</f>
        <v>0</v>
      </c>
      <c r="BF1404" s="187">
        <f>IF(N1404="snížená",J1404,0)</f>
        <v>0</v>
      </c>
      <c r="BG1404" s="187">
        <f>IF(N1404="zákl. přenesená",J1404,0)</f>
        <v>0</v>
      </c>
      <c r="BH1404" s="187">
        <f>IF(N1404="sníž. přenesená",J1404,0)</f>
        <v>0</v>
      </c>
      <c r="BI1404" s="187">
        <f>IF(N1404="nulová",J1404,0)</f>
        <v>0</v>
      </c>
      <c r="BJ1404" s="20" t="s">
        <v>79</v>
      </c>
      <c r="BK1404" s="187">
        <f>ROUND(I1404*H1404,2)</f>
        <v>0</v>
      </c>
      <c r="BL1404" s="20" t="s">
        <v>249</v>
      </c>
      <c r="BM1404" s="186" t="s">
        <v>1858</v>
      </c>
    </row>
    <row r="1405" spans="1:65" s="2" customFormat="1" ht="10.199999999999999">
      <c r="A1405" s="37"/>
      <c r="B1405" s="38"/>
      <c r="C1405" s="39"/>
      <c r="D1405" s="188" t="s">
        <v>147</v>
      </c>
      <c r="E1405" s="39"/>
      <c r="F1405" s="189" t="s">
        <v>1859</v>
      </c>
      <c r="G1405" s="39"/>
      <c r="H1405" s="39"/>
      <c r="I1405" s="190"/>
      <c r="J1405" s="39"/>
      <c r="K1405" s="39"/>
      <c r="L1405" s="42"/>
      <c r="M1405" s="191"/>
      <c r="N1405" s="192"/>
      <c r="O1405" s="67"/>
      <c r="P1405" s="67"/>
      <c r="Q1405" s="67"/>
      <c r="R1405" s="67"/>
      <c r="S1405" s="67"/>
      <c r="T1405" s="68"/>
      <c r="U1405" s="37"/>
      <c r="V1405" s="37"/>
      <c r="W1405" s="37"/>
      <c r="X1405" s="37"/>
      <c r="Y1405" s="37"/>
      <c r="Z1405" s="37"/>
      <c r="AA1405" s="37"/>
      <c r="AB1405" s="37"/>
      <c r="AC1405" s="37"/>
      <c r="AD1405" s="37"/>
      <c r="AE1405" s="37"/>
      <c r="AT1405" s="20" t="s">
        <v>147</v>
      </c>
      <c r="AU1405" s="20" t="s">
        <v>81</v>
      </c>
    </row>
    <row r="1406" spans="1:65" s="13" customFormat="1" ht="10.199999999999999">
      <c r="B1406" s="193"/>
      <c r="C1406" s="194"/>
      <c r="D1406" s="195" t="s">
        <v>149</v>
      </c>
      <c r="E1406" s="196" t="s">
        <v>18</v>
      </c>
      <c r="F1406" s="197" t="s">
        <v>1841</v>
      </c>
      <c r="G1406" s="194"/>
      <c r="H1406" s="196" t="s">
        <v>18</v>
      </c>
      <c r="I1406" s="198"/>
      <c r="J1406" s="194"/>
      <c r="K1406" s="194"/>
      <c r="L1406" s="199"/>
      <c r="M1406" s="200"/>
      <c r="N1406" s="201"/>
      <c r="O1406" s="201"/>
      <c r="P1406" s="201"/>
      <c r="Q1406" s="201"/>
      <c r="R1406" s="201"/>
      <c r="S1406" s="201"/>
      <c r="T1406" s="202"/>
      <c r="AT1406" s="203" t="s">
        <v>149</v>
      </c>
      <c r="AU1406" s="203" t="s">
        <v>81</v>
      </c>
      <c r="AV1406" s="13" t="s">
        <v>79</v>
      </c>
      <c r="AW1406" s="13" t="s">
        <v>33</v>
      </c>
      <c r="AX1406" s="13" t="s">
        <v>71</v>
      </c>
      <c r="AY1406" s="203" t="s">
        <v>138</v>
      </c>
    </row>
    <row r="1407" spans="1:65" s="14" customFormat="1" ht="10.199999999999999">
      <c r="B1407" s="204"/>
      <c r="C1407" s="205"/>
      <c r="D1407" s="195" t="s">
        <v>149</v>
      </c>
      <c r="E1407" s="206" t="s">
        <v>18</v>
      </c>
      <c r="F1407" s="207" t="s">
        <v>1860</v>
      </c>
      <c r="G1407" s="205"/>
      <c r="H1407" s="208">
        <v>17.28</v>
      </c>
      <c r="I1407" s="209"/>
      <c r="J1407" s="205"/>
      <c r="K1407" s="205"/>
      <c r="L1407" s="210"/>
      <c r="M1407" s="211"/>
      <c r="N1407" s="212"/>
      <c r="O1407" s="212"/>
      <c r="P1407" s="212"/>
      <c r="Q1407" s="212"/>
      <c r="R1407" s="212"/>
      <c r="S1407" s="212"/>
      <c r="T1407" s="213"/>
      <c r="AT1407" s="214" t="s">
        <v>149</v>
      </c>
      <c r="AU1407" s="214" t="s">
        <v>81</v>
      </c>
      <c r="AV1407" s="14" t="s">
        <v>81</v>
      </c>
      <c r="AW1407" s="14" t="s">
        <v>33</v>
      </c>
      <c r="AX1407" s="14" t="s">
        <v>71</v>
      </c>
      <c r="AY1407" s="214" t="s">
        <v>138</v>
      </c>
    </row>
    <row r="1408" spans="1:65" s="15" customFormat="1" ht="10.199999999999999">
      <c r="B1408" s="215"/>
      <c r="C1408" s="216"/>
      <c r="D1408" s="195" t="s">
        <v>149</v>
      </c>
      <c r="E1408" s="217" t="s">
        <v>18</v>
      </c>
      <c r="F1408" s="218" t="s">
        <v>154</v>
      </c>
      <c r="G1408" s="216"/>
      <c r="H1408" s="219">
        <v>17.28</v>
      </c>
      <c r="I1408" s="220"/>
      <c r="J1408" s="216"/>
      <c r="K1408" s="216"/>
      <c r="L1408" s="221"/>
      <c r="M1408" s="222"/>
      <c r="N1408" s="223"/>
      <c r="O1408" s="223"/>
      <c r="P1408" s="223"/>
      <c r="Q1408" s="223"/>
      <c r="R1408" s="223"/>
      <c r="S1408" s="223"/>
      <c r="T1408" s="224"/>
      <c r="AT1408" s="225" t="s">
        <v>149</v>
      </c>
      <c r="AU1408" s="225" t="s">
        <v>81</v>
      </c>
      <c r="AV1408" s="15" t="s">
        <v>145</v>
      </c>
      <c r="AW1408" s="15" t="s">
        <v>33</v>
      </c>
      <c r="AX1408" s="15" t="s">
        <v>79</v>
      </c>
      <c r="AY1408" s="225" t="s">
        <v>138</v>
      </c>
    </row>
    <row r="1409" spans="1:65" s="2" customFormat="1" ht="57.6" customHeight="1">
      <c r="A1409" s="37"/>
      <c r="B1409" s="38"/>
      <c r="C1409" s="237" t="s">
        <v>1861</v>
      </c>
      <c r="D1409" s="237" t="s">
        <v>276</v>
      </c>
      <c r="E1409" s="238" t="s">
        <v>1862</v>
      </c>
      <c r="F1409" s="239" t="s">
        <v>1863</v>
      </c>
      <c r="G1409" s="240" t="s">
        <v>245</v>
      </c>
      <c r="H1409" s="241">
        <v>8</v>
      </c>
      <c r="I1409" s="242"/>
      <c r="J1409" s="241">
        <f>ROUND(I1409*H1409,2)</f>
        <v>0</v>
      </c>
      <c r="K1409" s="239" t="s">
        <v>18</v>
      </c>
      <c r="L1409" s="243"/>
      <c r="M1409" s="244" t="s">
        <v>18</v>
      </c>
      <c r="N1409" s="245" t="s">
        <v>42</v>
      </c>
      <c r="O1409" s="67"/>
      <c r="P1409" s="184">
        <f>O1409*H1409</f>
        <v>0</v>
      </c>
      <c r="Q1409" s="184">
        <v>6.6009999999999999E-2</v>
      </c>
      <c r="R1409" s="184">
        <f>Q1409*H1409</f>
        <v>0.52807999999999999</v>
      </c>
      <c r="S1409" s="184">
        <v>0</v>
      </c>
      <c r="T1409" s="185">
        <f>S1409*H1409</f>
        <v>0</v>
      </c>
      <c r="U1409" s="37"/>
      <c r="V1409" s="37"/>
      <c r="W1409" s="37"/>
      <c r="X1409" s="37"/>
      <c r="Y1409" s="37"/>
      <c r="Z1409" s="37"/>
      <c r="AA1409" s="37"/>
      <c r="AB1409" s="37"/>
      <c r="AC1409" s="37"/>
      <c r="AD1409" s="37"/>
      <c r="AE1409" s="37"/>
      <c r="AR1409" s="186" t="s">
        <v>357</v>
      </c>
      <c r="AT1409" s="186" t="s">
        <v>276</v>
      </c>
      <c r="AU1409" s="186" t="s">
        <v>81</v>
      </c>
      <c r="AY1409" s="20" t="s">
        <v>138</v>
      </c>
      <c r="BE1409" s="187">
        <f>IF(N1409="základní",J1409,0)</f>
        <v>0</v>
      </c>
      <c r="BF1409" s="187">
        <f>IF(N1409="snížená",J1409,0)</f>
        <v>0</v>
      </c>
      <c r="BG1409" s="187">
        <f>IF(N1409="zákl. přenesená",J1409,0)</f>
        <v>0</v>
      </c>
      <c r="BH1409" s="187">
        <f>IF(N1409="sníž. přenesená",J1409,0)</f>
        <v>0</v>
      </c>
      <c r="BI1409" s="187">
        <f>IF(N1409="nulová",J1409,0)</f>
        <v>0</v>
      </c>
      <c r="BJ1409" s="20" t="s">
        <v>79</v>
      </c>
      <c r="BK1409" s="187">
        <f>ROUND(I1409*H1409,2)</f>
        <v>0</v>
      </c>
      <c r="BL1409" s="20" t="s">
        <v>249</v>
      </c>
      <c r="BM1409" s="186" t="s">
        <v>1864</v>
      </c>
    </row>
    <row r="1410" spans="1:65" s="2" customFormat="1" ht="28.8">
      <c r="A1410" s="37"/>
      <c r="B1410" s="38"/>
      <c r="C1410" s="39"/>
      <c r="D1410" s="195" t="s">
        <v>316</v>
      </c>
      <c r="E1410" s="39"/>
      <c r="F1410" s="246" t="s">
        <v>1849</v>
      </c>
      <c r="G1410" s="39"/>
      <c r="H1410" s="39"/>
      <c r="I1410" s="190"/>
      <c r="J1410" s="39"/>
      <c r="K1410" s="39"/>
      <c r="L1410" s="42"/>
      <c r="M1410" s="191"/>
      <c r="N1410" s="192"/>
      <c r="O1410" s="67"/>
      <c r="P1410" s="67"/>
      <c r="Q1410" s="67"/>
      <c r="R1410" s="67"/>
      <c r="S1410" s="67"/>
      <c r="T1410" s="68"/>
      <c r="U1410" s="37"/>
      <c r="V1410" s="37"/>
      <c r="W1410" s="37"/>
      <c r="X1410" s="37"/>
      <c r="Y1410" s="37"/>
      <c r="Z1410" s="37"/>
      <c r="AA1410" s="37"/>
      <c r="AB1410" s="37"/>
      <c r="AC1410" s="37"/>
      <c r="AD1410" s="37"/>
      <c r="AE1410" s="37"/>
      <c r="AT1410" s="20" t="s">
        <v>316</v>
      </c>
      <c r="AU1410" s="20" t="s">
        <v>81</v>
      </c>
    </row>
    <row r="1411" spans="1:65" s="13" customFormat="1" ht="10.199999999999999">
      <c r="B1411" s="193"/>
      <c r="C1411" s="194"/>
      <c r="D1411" s="195" t="s">
        <v>149</v>
      </c>
      <c r="E1411" s="196" t="s">
        <v>18</v>
      </c>
      <c r="F1411" s="197" t="s">
        <v>1865</v>
      </c>
      <c r="G1411" s="194"/>
      <c r="H1411" s="196" t="s">
        <v>18</v>
      </c>
      <c r="I1411" s="198"/>
      <c r="J1411" s="194"/>
      <c r="K1411" s="194"/>
      <c r="L1411" s="199"/>
      <c r="M1411" s="200"/>
      <c r="N1411" s="201"/>
      <c r="O1411" s="201"/>
      <c r="P1411" s="201"/>
      <c r="Q1411" s="201"/>
      <c r="R1411" s="201"/>
      <c r="S1411" s="201"/>
      <c r="T1411" s="202"/>
      <c r="AT1411" s="203" t="s">
        <v>149</v>
      </c>
      <c r="AU1411" s="203" t="s">
        <v>81</v>
      </c>
      <c r="AV1411" s="13" t="s">
        <v>79</v>
      </c>
      <c r="AW1411" s="13" t="s">
        <v>33</v>
      </c>
      <c r="AX1411" s="13" t="s">
        <v>71</v>
      </c>
      <c r="AY1411" s="203" t="s">
        <v>138</v>
      </c>
    </row>
    <row r="1412" spans="1:65" s="14" customFormat="1" ht="10.199999999999999">
      <c r="B1412" s="204"/>
      <c r="C1412" s="205"/>
      <c r="D1412" s="195" t="s">
        <v>149</v>
      </c>
      <c r="E1412" s="206" t="s">
        <v>18</v>
      </c>
      <c r="F1412" s="207" t="s">
        <v>1866</v>
      </c>
      <c r="G1412" s="205"/>
      <c r="H1412" s="208">
        <v>8</v>
      </c>
      <c r="I1412" s="209"/>
      <c r="J1412" s="205"/>
      <c r="K1412" s="205"/>
      <c r="L1412" s="210"/>
      <c r="M1412" s="211"/>
      <c r="N1412" s="212"/>
      <c r="O1412" s="212"/>
      <c r="P1412" s="212"/>
      <c r="Q1412" s="212"/>
      <c r="R1412" s="212"/>
      <c r="S1412" s="212"/>
      <c r="T1412" s="213"/>
      <c r="AT1412" s="214" t="s">
        <v>149</v>
      </c>
      <c r="AU1412" s="214" t="s">
        <v>81</v>
      </c>
      <c r="AV1412" s="14" t="s">
        <v>81</v>
      </c>
      <c r="AW1412" s="14" t="s">
        <v>33</v>
      </c>
      <c r="AX1412" s="14" t="s">
        <v>71</v>
      </c>
      <c r="AY1412" s="214" t="s">
        <v>138</v>
      </c>
    </row>
    <row r="1413" spans="1:65" s="15" customFormat="1" ht="10.199999999999999">
      <c r="B1413" s="215"/>
      <c r="C1413" s="216"/>
      <c r="D1413" s="195" t="s">
        <v>149</v>
      </c>
      <c r="E1413" s="217" t="s">
        <v>18</v>
      </c>
      <c r="F1413" s="218" t="s">
        <v>154</v>
      </c>
      <c r="G1413" s="216"/>
      <c r="H1413" s="219">
        <v>8</v>
      </c>
      <c r="I1413" s="220"/>
      <c r="J1413" s="216"/>
      <c r="K1413" s="216"/>
      <c r="L1413" s="221"/>
      <c r="M1413" s="222"/>
      <c r="N1413" s="223"/>
      <c r="O1413" s="223"/>
      <c r="P1413" s="223"/>
      <c r="Q1413" s="223"/>
      <c r="R1413" s="223"/>
      <c r="S1413" s="223"/>
      <c r="T1413" s="224"/>
      <c r="AT1413" s="225" t="s">
        <v>149</v>
      </c>
      <c r="AU1413" s="225" t="s">
        <v>81</v>
      </c>
      <c r="AV1413" s="15" t="s">
        <v>145</v>
      </c>
      <c r="AW1413" s="15" t="s">
        <v>33</v>
      </c>
      <c r="AX1413" s="15" t="s">
        <v>79</v>
      </c>
      <c r="AY1413" s="225" t="s">
        <v>138</v>
      </c>
    </row>
    <row r="1414" spans="1:65" s="2" customFormat="1" ht="14.4" customHeight="1">
      <c r="A1414" s="37"/>
      <c r="B1414" s="38"/>
      <c r="C1414" s="176" t="s">
        <v>1867</v>
      </c>
      <c r="D1414" s="176" t="s">
        <v>140</v>
      </c>
      <c r="E1414" s="177" t="s">
        <v>1868</v>
      </c>
      <c r="F1414" s="178" t="s">
        <v>1869</v>
      </c>
      <c r="G1414" s="179" t="s">
        <v>245</v>
      </c>
      <c r="H1414" s="180">
        <v>5</v>
      </c>
      <c r="I1414" s="181"/>
      <c r="J1414" s="180">
        <f>ROUND(I1414*H1414,2)</f>
        <v>0</v>
      </c>
      <c r="K1414" s="178" t="s">
        <v>144</v>
      </c>
      <c r="L1414" s="42"/>
      <c r="M1414" s="182" t="s">
        <v>18</v>
      </c>
      <c r="N1414" s="183" t="s">
        <v>42</v>
      </c>
      <c r="O1414" s="67"/>
      <c r="P1414" s="184">
        <f>O1414*H1414</f>
        <v>0</v>
      </c>
      <c r="Q1414" s="184">
        <v>2.5999999999999998E-4</v>
      </c>
      <c r="R1414" s="184">
        <f>Q1414*H1414</f>
        <v>1.2999999999999999E-3</v>
      </c>
      <c r="S1414" s="184">
        <v>0.03</v>
      </c>
      <c r="T1414" s="185">
        <f>S1414*H1414</f>
        <v>0.15</v>
      </c>
      <c r="U1414" s="37"/>
      <c r="V1414" s="37"/>
      <c r="W1414" s="37"/>
      <c r="X1414" s="37"/>
      <c r="Y1414" s="37"/>
      <c r="Z1414" s="37"/>
      <c r="AA1414" s="37"/>
      <c r="AB1414" s="37"/>
      <c r="AC1414" s="37"/>
      <c r="AD1414" s="37"/>
      <c r="AE1414" s="37"/>
      <c r="AR1414" s="186" t="s">
        <v>249</v>
      </c>
      <c r="AT1414" s="186" t="s">
        <v>140</v>
      </c>
      <c r="AU1414" s="186" t="s">
        <v>81</v>
      </c>
      <c r="AY1414" s="20" t="s">
        <v>138</v>
      </c>
      <c r="BE1414" s="187">
        <f>IF(N1414="základní",J1414,0)</f>
        <v>0</v>
      </c>
      <c r="BF1414" s="187">
        <f>IF(N1414="snížená",J1414,0)</f>
        <v>0</v>
      </c>
      <c r="BG1414" s="187">
        <f>IF(N1414="zákl. přenesená",J1414,0)</f>
        <v>0</v>
      </c>
      <c r="BH1414" s="187">
        <f>IF(N1414="sníž. přenesená",J1414,0)</f>
        <v>0</v>
      </c>
      <c r="BI1414" s="187">
        <f>IF(N1414="nulová",J1414,0)</f>
        <v>0</v>
      </c>
      <c r="BJ1414" s="20" t="s">
        <v>79</v>
      </c>
      <c r="BK1414" s="187">
        <f>ROUND(I1414*H1414,2)</f>
        <v>0</v>
      </c>
      <c r="BL1414" s="20" t="s">
        <v>249</v>
      </c>
      <c r="BM1414" s="186" t="s">
        <v>1870</v>
      </c>
    </row>
    <row r="1415" spans="1:65" s="2" customFormat="1" ht="10.199999999999999">
      <c r="A1415" s="37"/>
      <c r="B1415" s="38"/>
      <c r="C1415" s="39"/>
      <c r="D1415" s="188" t="s">
        <v>147</v>
      </c>
      <c r="E1415" s="39"/>
      <c r="F1415" s="189" t="s">
        <v>1871</v>
      </c>
      <c r="G1415" s="39"/>
      <c r="H1415" s="39"/>
      <c r="I1415" s="190"/>
      <c r="J1415" s="39"/>
      <c r="K1415" s="39"/>
      <c r="L1415" s="42"/>
      <c r="M1415" s="191"/>
      <c r="N1415" s="192"/>
      <c r="O1415" s="67"/>
      <c r="P1415" s="67"/>
      <c r="Q1415" s="67"/>
      <c r="R1415" s="67"/>
      <c r="S1415" s="67"/>
      <c r="T1415" s="68"/>
      <c r="U1415" s="37"/>
      <c r="V1415" s="37"/>
      <c r="W1415" s="37"/>
      <c r="X1415" s="37"/>
      <c r="Y1415" s="37"/>
      <c r="Z1415" s="37"/>
      <c r="AA1415" s="37"/>
      <c r="AB1415" s="37"/>
      <c r="AC1415" s="37"/>
      <c r="AD1415" s="37"/>
      <c r="AE1415" s="37"/>
      <c r="AT1415" s="20" t="s">
        <v>147</v>
      </c>
      <c r="AU1415" s="20" t="s">
        <v>81</v>
      </c>
    </row>
    <row r="1416" spans="1:65" s="13" customFormat="1" ht="10.199999999999999">
      <c r="B1416" s="193"/>
      <c r="C1416" s="194"/>
      <c r="D1416" s="195" t="s">
        <v>149</v>
      </c>
      <c r="E1416" s="196" t="s">
        <v>18</v>
      </c>
      <c r="F1416" s="197" t="s">
        <v>1872</v>
      </c>
      <c r="G1416" s="194"/>
      <c r="H1416" s="196" t="s">
        <v>18</v>
      </c>
      <c r="I1416" s="198"/>
      <c r="J1416" s="194"/>
      <c r="K1416" s="194"/>
      <c r="L1416" s="199"/>
      <c r="M1416" s="200"/>
      <c r="N1416" s="201"/>
      <c r="O1416" s="201"/>
      <c r="P1416" s="201"/>
      <c r="Q1416" s="201"/>
      <c r="R1416" s="201"/>
      <c r="S1416" s="201"/>
      <c r="T1416" s="202"/>
      <c r="AT1416" s="203" t="s">
        <v>149</v>
      </c>
      <c r="AU1416" s="203" t="s">
        <v>81</v>
      </c>
      <c r="AV1416" s="13" t="s">
        <v>79</v>
      </c>
      <c r="AW1416" s="13" t="s">
        <v>33</v>
      </c>
      <c r="AX1416" s="13" t="s">
        <v>71</v>
      </c>
      <c r="AY1416" s="203" t="s">
        <v>138</v>
      </c>
    </row>
    <row r="1417" spans="1:65" s="14" customFormat="1" ht="10.199999999999999">
      <c r="B1417" s="204"/>
      <c r="C1417" s="205"/>
      <c r="D1417" s="195" t="s">
        <v>149</v>
      </c>
      <c r="E1417" s="206" t="s">
        <v>18</v>
      </c>
      <c r="F1417" s="207" t="s">
        <v>1236</v>
      </c>
      <c r="G1417" s="205"/>
      <c r="H1417" s="208">
        <v>5</v>
      </c>
      <c r="I1417" s="209"/>
      <c r="J1417" s="205"/>
      <c r="K1417" s="205"/>
      <c r="L1417" s="210"/>
      <c r="M1417" s="211"/>
      <c r="N1417" s="212"/>
      <c r="O1417" s="212"/>
      <c r="P1417" s="212"/>
      <c r="Q1417" s="212"/>
      <c r="R1417" s="212"/>
      <c r="S1417" s="212"/>
      <c r="T1417" s="213"/>
      <c r="AT1417" s="214" t="s">
        <v>149</v>
      </c>
      <c r="AU1417" s="214" t="s">
        <v>81</v>
      </c>
      <c r="AV1417" s="14" t="s">
        <v>81</v>
      </c>
      <c r="AW1417" s="14" t="s">
        <v>33</v>
      </c>
      <c r="AX1417" s="14" t="s">
        <v>71</v>
      </c>
      <c r="AY1417" s="214" t="s">
        <v>138</v>
      </c>
    </row>
    <row r="1418" spans="1:65" s="15" customFormat="1" ht="10.199999999999999">
      <c r="B1418" s="215"/>
      <c r="C1418" s="216"/>
      <c r="D1418" s="195" t="s">
        <v>149</v>
      </c>
      <c r="E1418" s="217" t="s">
        <v>18</v>
      </c>
      <c r="F1418" s="218" t="s">
        <v>154</v>
      </c>
      <c r="G1418" s="216"/>
      <c r="H1418" s="219">
        <v>5</v>
      </c>
      <c r="I1418" s="220"/>
      <c r="J1418" s="216"/>
      <c r="K1418" s="216"/>
      <c r="L1418" s="221"/>
      <c r="M1418" s="222"/>
      <c r="N1418" s="223"/>
      <c r="O1418" s="223"/>
      <c r="P1418" s="223"/>
      <c r="Q1418" s="223"/>
      <c r="R1418" s="223"/>
      <c r="S1418" s="223"/>
      <c r="T1418" s="224"/>
      <c r="AT1418" s="225" t="s">
        <v>149</v>
      </c>
      <c r="AU1418" s="225" t="s">
        <v>81</v>
      </c>
      <c r="AV1418" s="15" t="s">
        <v>145</v>
      </c>
      <c r="AW1418" s="15" t="s">
        <v>33</v>
      </c>
      <c r="AX1418" s="15" t="s">
        <v>79</v>
      </c>
      <c r="AY1418" s="225" t="s">
        <v>138</v>
      </c>
    </row>
    <row r="1419" spans="1:65" s="2" customFormat="1" ht="80.400000000000006" customHeight="1">
      <c r="A1419" s="37"/>
      <c r="B1419" s="38"/>
      <c r="C1419" s="237" t="s">
        <v>1873</v>
      </c>
      <c r="D1419" s="237" t="s">
        <v>276</v>
      </c>
      <c r="E1419" s="238" t="s">
        <v>1874</v>
      </c>
      <c r="F1419" s="239" t="s">
        <v>1875</v>
      </c>
      <c r="G1419" s="240" t="s">
        <v>245</v>
      </c>
      <c r="H1419" s="241">
        <v>5</v>
      </c>
      <c r="I1419" s="242"/>
      <c r="J1419" s="241">
        <f>ROUND(I1419*H1419,2)</f>
        <v>0</v>
      </c>
      <c r="K1419" s="239" t="s">
        <v>18</v>
      </c>
      <c r="L1419" s="243"/>
      <c r="M1419" s="244" t="s">
        <v>18</v>
      </c>
      <c r="N1419" s="245" t="s">
        <v>42</v>
      </c>
      <c r="O1419" s="67"/>
      <c r="P1419" s="184">
        <f>O1419*H1419</f>
        <v>0</v>
      </c>
      <c r="Q1419" s="184">
        <v>3.0349999999999999E-2</v>
      </c>
      <c r="R1419" s="184">
        <f>Q1419*H1419</f>
        <v>0.15175</v>
      </c>
      <c r="S1419" s="184">
        <v>0</v>
      </c>
      <c r="T1419" s="185">
        <f>S1419*H1419</f>
        <v>0</v>
      </c>
      <c r="U1419" s="37"/>
      <c r="V1419" s="37"/>
      <c r="W1419" s="37"/>
      <c r="X1419" s="37"/>
      <c r="Y1419" s="37"/>
      <c r="Z1419" s="37"/>
      <c r="AA1419" s="37"/>
      <c r="AB1419" s="37"/>
      <c r="AC1419" s="37"/>
      <c r="AD1419" s="37"/>
      <c r="AE1419" s="37"/>
      <c r="AR1419" s="186" t="s">
        <v>357</v>
      </c>
      <c r="AT1419" s="186" t="s">
        <v>276</v>
      </c>
      <c r="AU1419" s="186" t="s">
        <v>81</v>
      </c>
      <c r="AY1419" s="20" t="s">
        <v>138</v>
      </c>
      <c r="BE1419" s="187">
        <f>IF(N1419="základní",J1419,0)</f>
        <v>0</v>
      </c>
      <c r="BF1419" s="187">
        <f>IF(N1419="snížená",J1419,0)</f>
        <v>0</v>
      </c>
      <c r="BG1419" s="187">
        <f>IF(N1419="zákl. přenesená",J1419,0)</f>
        <v>0</v>
      </c>
      <c r="BH1419" s="187">
        <f>IF(N1419="sníž. přenesená",J1419,0)</f>
        <v>0</v>
      </c>
      <c r="BI1419" s="187">
        <f>IF(N1419="nulová",J1419,0)</f>
        <v>0</v>
      </c>
      <c r="BJ1419" s="20" t="s">
        <v>79</v>
      </c>
      <c r="BK1419" s="187">
        <f>ROUND(I1419*H1419,2)</f>
        <v>0</v>
      </c>
      <c r="BL1419" s="20" t="s">
        <v>249</v>
      </c>
      <c r="BM1419" s="186" t="s">
        <v>1876</v>
      </c>
    </row>
    <row r="1420" spans="1:65" s="2" customFormat="1" ht="28.8">
      <c r="A1420" s="37"/>
      <c r="B1420" s="38"/>
      <c r="C1420" s="39"/>
      <c r="D1420" s="195" t="s">
        <v>316</v>
      </c>
      <c r="E1420" s="39"/>
      <c r="F1420" s="246" t="s">
        <v>1849</v>
      </c>
      <c r="G1420" s="39"/>
      <c r="H1420" s="39"/>
      <c r="I1420" s="190"/>
      <c r="J1420" s="39"/>
      <c r="K1420" s="39"/>
      <c r="L1420" s="42"/>
      <c r="M1420" s="191"/>
      <c r="N1420" s="192"/>
      <c r="O1420" s="67"/>
      <c r="P1420" s="67"/>
      <c r="Q1420" s="67"/>
      <c r="R1420" s="67"/>
      <c r="S1420" s="67"/>
      <c r="T1420" s="68"/>
      <c r="U1420" s="37"/>
      <c r="V1420" s="37"/>
      <c r="W1420" s="37"/>
      <c r="X1420" s="37"/>
      <c r="Y1420" s="37"/>
      <c r="Z1420" s="37"/>
      <c r="AA1420" s="37"/>
      <c r="AB1420" s="37"/>
      <c r="AC1420" s="37"/>
      <c r="AD1420" s="37"/>
      <c r="AE1420" s="37"/>
      <c r="AT1420" s="20" t="s">
        <v>316</v>
      </c>
      <c r="AU1420" s="20" t="s">
        <v>81</v>
      </c>
    </row>
    <row r="1421" spans="1:65" s="13" customFormat="1" ht="10.199999999999999">
      <c r="B1421" s="193"/>
      <c r="C1421" s="194"/>
      <c r="D1421" s="195" t="s">
        <v>149</v>
      </c>
      <c r="E1421" s="196" t="s">
        <v>18</v>
      </c>
      <c r="F1421" s="197" t="s">
        <v>1872</v>
      </c>
      <c r="G1421" s="194"/>
      <c r="H1421" s="196" t="s">
        <v>18</v>
      </c>
      <c r="I1421" s="198"/>
      <c r="J1421" s="194"/>
      <c r="K1421" s="194"/>
      <c r="L1421" s="199"/>
      <c r="M1421" s="200"/>
      <c r="N1421" s="201"/>
      <c r="O1421" s="201"/>
      <c r="P1421" s="201"/>
      <c r="Q1421" s="201"/>
      <c r="R1421" s="201"/>
      <c r="S1421" s="201"/>
      <c r="T1421" s="202"/>
      <c r="AT1421" s="203" t="s">
        <v>149</v>
      </c>
      <c r="AU1421" s="203" t="s">
        <v>81</v>
      </c>
      <c r="AV1421" s="13" t="s">
        <v>79</v>
      </c>
      <c r="AW1421" s="13" t="s">
        <v>33</v>
      </c>
      <c r="AX1421" s="13" t="s">
        <v>71</v>
      </c>
      <c r="AY1421" s="203" t="s">
        <v>138</v>
      </c>
    </row>
    <row r="1422" spans="1:65" s="14" customFormat="1" ht="10.199999999999999">
      <c r="B1422" s="204"/>
      <c r="C1422" s="205"/>
      <c r="D1422" s="195" t="s">
        <v>149</v>
      </c>
      <c r="E1422" s="206" t="s">
        <v>18</v>
      </c>
      <c r="F1422" s="207" t="s">
        <v>1236</v>
      </c>
      <c r="G1422" s="205"/>
      <c r="H1422" s="208">
        <v>5</v>
      </c>
      <c r="I1422" s="209"/>
      <c r="J1422" s="205"/>
      <c r="K1422" s="205"/>
      <c r="L1422" s="210"/>
      <c r="M1422" s="211"/>
      <c r="N1422" s="212"/>
      <c r="O1422" s="212"/>
      <c r="P1422" s="212"/>
      <c r="Q1422" s="212"/>
      <c r="R1422" s="212"/>
      <c r="S1422" s="212"/>
      <c r="T1422" s="213"/>
      <c r="AT1422" s="214" t="s">
        <v>149</v>
      </c>
      <c r="AU1422" s="214" t="s">
        <v>81</v>
      </c>
      <c r="AV1422" s="14" t="s">
        <v>81</v>
      </c>
      <c r="AW1422" s="14" t="s">
        <v>33</v>
      </c>
      <c r="AX1422" s="14" t="s">
        <v>71</v>
      </c>
      <c r="AY1422" s="214" t="s">
        <v>138</v>
      </c>
    </row>
    <row r="1423" spans="1:65" s="15" customFormat="1" ht="10.199999999999999">
      <c r="B1423" s="215"/>
      <c r="C1423" s="216"/>
      <c r="D1423" s="195" t="s">
        <v>149</v>
      </c>
      <c r="E1423" s="217" t="s">
        <v>18</v>
      </c>
      <c r="F1423" s="218" t="s">
        <v>154</v>
      </c>
      <c r="G1423" s="216"/>
      <c r="H1423" s="219">
        <v>5</v>
      </c>
      <c r="I1423" s="220"/>
      <c r="J1423" s="216"/>
      <c r="K1423" s="216"/>
      <c r="L1423" s="221"/>
      <c r="M1423" s="222"/>
      <c r="N1423" s="223"/>
      <c r="O1423" s="223"/>
      <c r="P1423" s="223"/>
      <c r="Q1423" s="223"/>
      <c r="R1423" s="223"/>
      <c r="S1423" s="223"/>
      <c r="T1423" s="224"/>
      <c r="AT1423" s="225" t="s">
        <v>149</v>
      </c>
      <c r="AU1423" s="225" t="s">
        <v>81</v>
      </c>
      <c r="AV1423" s="15" t="s">
        <v>145</v>
      </c>
      <c r="AW1423" s="15" t="s">
        <v>33</v>
      </c>
      <c r="AX1423" s="15" t="s">
        <v>79</v>
      </c>
      <c r="AY1423" s="225" t="s">
        <v>138</v>
      </c>
    </row>
    <row r="1424" spans="1:65" s="2" customFormat="1" ht="14.4" customHeight="1">
      <c r="A1424" s="37"/>
      <c r="B1424" s="38"/>
      <c r="C1424" s="176" t="s">
        <v>1877</v>
      </c>
      <c r="D1424" s="176" t="s">
        <v>140</v>
      </c>
      <c r="E1424" s="177" t="s">
        <v>1878</v>
      </c>
      <c r="F1424" s="178" t="s">
        <v>1879</v>
      </c>
      <c r="G1424" s="179" t="s">
        <v>245</v>
      </c>
      <c r="H1424" s="180">
        <v>6</v>
      </c>
      <c r="I1424" s="181"/>
      <c r="J1424" s="180">
        <f>ROUND(I1424*H1424,2)</f>
        <v>0</v>
      </c>
      <c r="K1424" s="178" t="s">
        <v>144</v>
      </c>
      <c r="L1424" s="42"/>
      <c r="M1424" s="182" t="s">
        <v>18</v>
      </c>
      <c r="N1424" s="183" t="s">
        <v>42</v>
      </c>
      <c r="O1424" s="67"/>
      <c r="P1424" s="184">
        <f>O1424*H1424</f>
        <v>0</v>
      </c>
      <c r="Q1424" s="184">
        <v>2.5999999999999998E-4</v>
      </c>
      <c r="R1424" s="184">
        <f>Q1424*H1424</f>
        <v>1.5599999999999998E-3</v>
      </c>
      <c r="S1424" s="184">
        <v>0.02</v>
      </c>
      <c r="T1424" s="185">
        <f>S1424*H1424</f>
        <v>0.12</v>
      </c>
      <c r="U1424" s="37"/>
      <c r="V1424" s="37"/>
      <c r="W1424" s="37"/>
      <c r="X1424" s="37"/>
      <c r="Y1424" s="37"/>
      <c r="Z1424" s="37"/>
      <c r="AA1424" s="37"/>
      <c r="AB1424" s="37"/>
      <c r="AC1424" s="37"/>
      <c r="AD1424" s="37"/>
      <c r="AE1424" s="37"/>
      <c r="AR1424" s="186" t="s">
        <v>249</v>
      </c>
      <c r="AT1424" s="186" t="s">
        <v>140</v>
      </c>
      <c r="AU1424" s="186" t="s">
        <v>81</v>
      </c>
      <c r="AY1424" s="20" t="s">
        <v>138</v>
      </c>
      <c r="BE1424" s="187">
        <f>IF(N1424="základní",J1424,0)</f>
        <v>0</v>
      </c>
      <c r="BF1424" s="187">
        <f>IF(N1424="snížená",J1424,0)</f>
        <v>0</v>
      </c>
      <c r="BG1424" s="187">
        <f>IF(N1424="zákl. přenesená",J1424,0)</f>
        <v>0</v>
      </c>
      <c r="BH1424" s="187">
        <f>IF(N1424="sníž. přenesená",J1424,0)</f>
        <v>0</v>
      </c>
      <c r="BI1424" s="187">
        <f>IF(N1424="nulová",J1424,0)</f>
        <v>0</v>
      </c>
      <c r="BJ1424" s="20" t="s">
        <v>79</v>
      </c>
      <c r="BK1424" s="187">
        <f>ROUND(I1424*H1424,2)</f>
        <v>0</v>
      </c>
      <c r="BL1424" s="20" t="s">
        <v>249</v>
      </c>
      <c r="BM1424" s="186" t="s">
        <v>1880</v>
      </c>
    </row>
    <row r="1425" spans="1:65" s="2" customFormat="1" ht="10.199999999999999">
      <c r="A1425" s="37"/>
      <c r="B1425" s="38"/>
      <c r="C1425" s="39"/>
      <c r="D1425" s="188" t="s">
        <v>147</v>
      </c>
      <c r="E1425" s="39"/>
      <c r="F1425" s="189" t="s">
        <v>1881</v>
      </c>
      <c r="G1425" s="39"/>
      <c r="H1425" s="39"/>
      <c r="I1425" s="190"/>
      <c r="J1425" s="39"/>
      <c r="K1425" s="39"/>
      <c r="L1425" s="42"/>
      <c r="M1425" s="191"/>
      <c r="N1425" s="192"/>
      <c r="O1425" s="67"/>
      <c r="P1425" s="67"/>
      <c r="Q1425" s="67"/>
      <c r="R1425" s="67"/>
      <c r="S1425" s="67"/>
      <c r="T1425" s="68"/>
      <c r="U1425" s="37"/>
      <c r="V1425" s="37"/>
      <c r="W1425" s="37"/>
      <c r="X1425" s="37"/>
      <c r="Y1425" s="37"/>
      <c r="Z1425" s="37"/>
      <c r="AA1425" s="37"/>
      <c r="AB1425" s="37"/>
      <c r="AC1425" s="37"/>
      <c r="AD1425" s="37"/>
      <c r="AE1425" s="37"/>
      <c r="AT1425" s="20" t="s">
        <v>147</v>
      </c>
      <c r="AU1425" s="20" t="s">
        <v>81</v>
      </c>
    </row>
    <row r="1426" spans="1:65" s="13" customFormat="1" ht="10.199999999999999">
      <c r="B1426" s="193"/>
      <c r="C1426" s="194"/>
      <c r="D1426" s="195" t="s">
        <v>149</v>
      </c>
      <c r="E1426" s="196" t="s">
        <v>18</v>
      </c>
      <c r="F1426" s="197" t="s">
        <v>1882</v>
      </c>
      <c r="G1426" s="194"/>
      <c r="H1426" s="196" t="s">
        <v>18</v>
      </c>
      <c r="I1426" s="198"/>
      <c r="J1426" s="194"/>
      <c r="K1426" s="194"/>
      <c r="L1426" s="199"/>
      <c r="M1426" s="200"/>
      <c r="N1426" s="201"/>
      <c r="O1426" s="201"/>
      <c r="P1426" s="201"/>
      <c r="Q1426" s="201"/>
      <c r="R1426" s="201"/>
      <c r="S1426" s="201"/>
      <c r="T1426" s="202"/>
      <c r="AT1426" s="203" t="s">
        <v>149</v>
      </c>
      <c r="AU1426" s="203" t="s">
        <v>81</v>
      </c>
      <c r="AV1426" s="13" t="s">
        <v>79</v>
      </c>
      <c r="AW1426" s="13" t="s">
        <v>33</v>
      </c>
      <c r="AX1426" s="13" t="s">
        <v>71</v>
      </c>
      <c r="AY1426" s="203" t="s">
        <v>138</v>
      </c>
    </row>
    <row r="1427" spans="1:65" s="14" customFormat="1" ht="10.199999999999999">
      <c r="B1427" s="204"/>
      <c r="C1427" s="205"/>
      <c r="D1427" s="195" t="s">
        <v>149</v>
      </c>
      <c r="E1427" s="206" t="s">
        <v>18</v>
      </c>
      <c r="F1427" s="207" t="s">
        <v>1883</v>
      </c>
      <c r="G1427" s="205"/>
      <c r="H1427" s="208">
        <v>6</v>
      </c>
      <c r="I1427" s="209"/>
      <c r="J1427" s="205"/>
      <c r="K1427" s="205"/>
      <c r="L1427" s="210"/>
      <c r="M1427" s="211"/>
      <c r="N1427" s="212"/>
      <c r="O1427" s="212"/>
      <c r="P1427" s="212"/>
      <c r="Q1427" s="212"/>
      <c r="R1427" s="212"/>
      <c r="S1427" s="212"/>
      <c r="T1427" s="213"/>
      <c r="AT1427" s="214" t="s">
        <v>149</v>
      </c>
      <c r="AU1427" s="214" t="s">
        <v>81</v>
      </c>
      <c r="AV1427" s="14" t="s">
        <v>81</v>
      </c>
      <c r="AW1427" s="14" t="s">
        <v>33</v>
      </c>
      <c r="AX1427" s="14" t="s">
        <v>71</v>
      </c>
      <c r="AY1427" s="214" t="s">
        <v>138</v>
      </c>
    </row>
    <row r="1428" spans="1:65" s="15" customFormat="1" ht="10.199999999999999">
      <c r="B1428" s="215"/>
      <c r="C1428" s="216"/>
      <c r="D1428" s="195" t="s">
        <v>149</v>
      </c>
      <c r="E1428" s="217" t="s">
        <v>18</v>
      </c>
      <c r="F1428" s="218" t="s">
        <v>154</v>
      </c>
      <c r="G1428" s="216"/>
      <c r="H1428" s="219">
        <v>6</v>
      </c>
      <c r="I1428" s="220"/>
      <c r="J1428" s="216"/>
      <c r="K1428" s="216"/>
      <c r="L1428" s="221"/>
      <c r="M1428" s="222"/>
      <c r="N1428" s="223"/>
      <c r="O1428" s="223"/>
      <c r="P1428" s="223"/>
      <c r="Q1428" s="223"/>
      <c r="R1428" s="223"/>
      <c r="S1428" s="223"/>
      <c r="T1428" s="224"/>
      <c r="AT1428" s="225" t="s">
        <v>149</v>
      </c>
      <c r="AU1428" s="225" t="s">
        <v>81</v>
      </c>
      <c r="AV1428" s="15" t="s">
        <v>145</v>
      </c>
      <c r="AW1428" s="15" t="s">
        <v>33</v>
      </c>
      <c r="AX1428" s="15" t="s">
        <v>79</v>
      </c>
      <c r="AY1428" s="225" t="s">
        <v>138</v>
      </c>
    </row>
    <row r="1429" spans="1:65" s="2" customFormat="1" ht="57.6" customHeight="1">
      <c r="A1429" s="37"/>
      <c r="B1429" s="38"/>
      <c r="C1429" s="237" t="s">
        <v>1884</v>
      </c>
      <c r="D1429" s="237" t="s">
        <v>276</v>
      </c>
      <c r="E1429" s="238" t="s">
        <v>1885</v>
      </c>
      <c r="F1429" s="239" t="s">
        <v>1886</v>
      </c>
      <c r="G1429" s="240" t="s">
        <v>245</v>
      </c>
      <c r="H1429" s="241">
        <v>6</v>
      </c>
      <c r="I1429" s="242"/>
      <c r="J1429" s="241">
        <f>ROUND(I1429*H1429,2)</f>
        <v>0</v>
      </c>
      <c r="K1429" s="239" t="s">
        <v>18</v>
      </c>
      <c r="L1429" s="243"/>
      <c r="M1429" s="244" t="s">
        <v>18</v>
      </c>
      <c r="N1429" s="245" t="s">
        <v>42</v>
      </c>
      <c r="O1429" s="67"/>
      <c r="P1429" s="184">
        <f>O1429*H1429</f>
        <v>0</v>
      </c>
      <c r="Q1429" s="184">
        <v>3.8269999999999998E-2</v>
      </c>
      <c r="R1429" s="184">
        <f>Q1429*H1429</f>
        <v>0.22961999999999999</v>
      </c>
      <c r="S1429" s="184">
        <v>0</v>
      </c>
      <c r="T1429" s="185">
        <f>S1429*H1429</f>
        <v>0</v>
      </c>
      <c r="U1429" s="37"/>
      <c r="V1429" s="37"/>
      <c r="W1429" s="37"/>
      <c r="X1429" s="37"/>
      <c r="Y1429" s="37"/>
      <c r="Z1429" s="37"/>
      <c r="AA1429" s="37"/>
      <c r="AB1429" s="37"/>
      <c r="AC1429" s="37"/>
      <c r="AD1429" s="37"/>
      <c r="AE1429" s="37"/>
      <c r="AR1429" s="186" t="s">
        <v>357</v>
      </c>
      <c r="AT1429" s="186" t="s">
        <v>276</v>
      </c>
      <c r="AU1429" s="186" t="s">
        <v>81</v>
      </c>
      <c r="AY1429" s="20" t="s">
        <v>138</v>
      </c>
      <c r="BE1429" s="187">
        <f>IF(N1429="základní",J1429,0)</f>
        <v>0</v>
      </c>
      <c r="BF1429" s="187">
        <f>IF(N1429="snížená",J1429,0)</f>
        <v>0</v>
      </c>
      <c r="BG1429" s="187">
        <f>IF(N1429="zákl. přenesená",J1429,0)</f>
        <v>0</v>
      </c>
      <c r="BH1429" s="187">
        <f>IF(N1429="sníž. přenesená",J1429,0)</f>
        <v>0</v>
      </c>
      <c r="BI1429" s="187">
        <f>IF(N1429="nulová",J1429,0)</f>
        <v>0</v>
      </c>
      <c r="BJ1429" s="20" t="s">
        <v>79</v>
      </c>
      <c r="BK1429" s="187">
        <f>ROUND(I1429*H1429,2)</f>
        <v>0</v>
      </c>
      <c r="BL1429" s="20" t="s">
        <v>249</v>
      </c>
      <c r="BM1429" s="186" t="s">
        <v>1887</v>
      </c>
    </row>
    <row r="1430" spans="1:65" s="2" customFormat="1" ht="28.8">
      <c r="A1430" s="37"/>
      <c r="B1430" s="38"/>
      <c r="C1430" s="39"/>
      <c r="D1430" s="195" t="s">
        <v>316</v>
      </c>
      <c r="E1430" s="39"/>
      <c r="F1430" s="246" t="s">
        <v>1849</v>
      </c>
      <c r="G1430" s="39"/>
      <c r="H1430" s="39"/>
      <c r="I1430" s="190"/>
      <c r="J1430" s="39"/>
      <c r="K1430" s="39"/>
      <c r="L1430" s="42"/>
      <c r="M1430" s="191"/>
      <c r="N1430" s="192"/>
      <c r="O1430" s="67"/>
      <c r="P1430" s="67"/>
      <c r="Q1430" s="67"/>
      <c r="R1430" s="67"/>
      <c r="S1430" s="67"/>
      <c r="T1430" s="68"/>
      <c r="U1430" s="37"/>
      <c r="V1430" s="37"/>
      <c r="W1430" s="37"/>
      <c r="X1430" s="37"/>
      <c r="Y1430" s="37"/>
      <c r="Z1430" s="37"/>
      <c r="AA1430" s="37"/>
      <c r="AB1430" s="37"/>
      <c r="AC1430" s="37"/>
      <c r="AD1430" s="37"/>
      <c r="AE1430" s="37"/>
      <c r="AT1430" s="20" t="s">
        <v>316</v>
      </c>
      <c r="AU1430" s="20" t="s">
        <v>81</v>
      </c>
    </row>
    <row r="1431" spans="1:65" s="13" customFormat="1" ht="10.199999999999999">
      <c r="B1431" s="193"/>
      <c r="C1431" s="194"/>
      <c r="D1431" s="195" t="s">
        <v>149</v>
      </c>
      <c r="E1431" s="196" t="s">
        <v>18</v>
      </c>
      <c r="F1431" s="197" t="s">
        <v>1882</v>
      </c>
      <c r="G1431" s="194"/>
      <c r="H1431" s="196" t="s">
        <v>18</v>
      </c>
      <c r="I1431" s="198"/>
      <c r="J1431" s="194"/>
      <c r="K1431" s="194"/>
      <c r="L1431" s="199"/>
      <c r="M1431" s="200"/>
      <c r="N1431" s="201"/>
      <c r="O1431" s="201"/>
      <c r="P1431" s="201"/>
      <c r="Q1431" s="201"/>
      <c r="R1431" s="201"/>
      <c r="S1431" s="201"/>
      <c r="T1431" s="202"/>
      <c r="AT1431" s="203" t="s">
        <v>149</v>
      </c>
      <c r="AU1431" s="203" t="s">
        <v>81</v>
      </c>
      <c r="AV1431" s="13" t="s">
        <v>79</v>
      </c>
      <c r="AW1431" s="13" t="s">
        <v>33</v>
      </c>
      <c r="AX1431" s="13" t="s">
        <v>71</v>
      </c>
      <c r="AY1431" s="203" t="s">
        <v>138</v>
      </c>
    </row>
    <row r="1432" spans="1:65" s="14" customFormat="1" ht="10.199999999999999">
      <c r="B1432" s="204"/>
      <c r="C1432" s="205"/>
      <c r="D1432" s="195" t="s">
        <v>149</v>
      </c>
      <c r="E1432" s="206" t="s">
        <v>18</v>
      </c>
      <c r="F1432" s="207" t="s">
        <v>1883</v>
      </c>
      <c r="G1432" s="205"/>
      <c r="H1432" s="208">
        <v>6</v>
      </c>
      <c r="I1432" s="209"/>
      <c r="J1432" s="205"/>
      <c r="K1432" s="205"/>
      <c r="L1432" s="210"/>
      <c r="M1432" s="211"/>
      <c r="N1432" s="212"/>
      <c r="O1432" s="212"/>
      <c r="P1432" s="212"/>
      <c r="Q1432" s="212"/>
      <c r="R1432" s="212"/>
      <c r="S1432" s="212"/>
      <c r="T1432" s="213"/>
      <c r="AT1432" s="214" t="s">
        <v>149</v>
      </c>
      <c r="AU1432" s="214" t="s">
        <v>81</v>
      </c>
      <c r="AV1432" s="14" t="s">
        <v>81</v>
      </c>
      <c r="AW1432" s="14" t="s">
        <v>33</v>
      </c>
      <c r="AX1432" s="14" t="s">
        <v>71</v>
      </c>
      <c r="AY1432" s="214" t="s">
        <v>138</v>
      </c>
    </row>
    <row r="1433" spans="1:65" s="15" customFormat="1" ht="10.199999999999999">
      <c r="B1433" s="215"/>
      <c r="C1433" s="216"/>
      <c r="D1433" s="195" t="s">
        <v>149</v>
      </c>
      <c r="E1433" s="217" t="s">
        <v>18</v>
      </c>
      <c r="F1433" s="218" t="s">
        <v>154</v>
      </c>
      <c r="G1433" s="216"/>
      <c r="H1433" s="219">
        <v>6</v>
      </c>
      <c r="I1433" s="220"/>
      <c r="J1433" s="216"/>
      <c r="K1433" s="216"/>
      <c r="L1433" s="221"/>
      <c r="M1433" s="222"/>
      <c r="N1433" s="223"/>
      <c r="O1433" s="223"/>
      <c r="P1433" s="223"/>
      <c r="Q1433" s="223"/>
      <c r="R1433" s="223"/>
      <c r="S1433" s="223"/>
      <c r="T1433" s="224"/>
      <c r="AT1433" s="225" t="s">
        <v>149</v>
      </c>
      <c r="AU1433" s="225" t="s">
        <v>81</v>
      </c>
      <c r="AV1433" s="15" t="s">
        <v>145</v>
      </c>
      <c r="AW1433" s="15" t="s">
        <v>33</v>
      </c>
      <c r="AX1433" s="15" t="s">
        <v>79</v>
      </c>
      <c r="AY1433" s="225" t="s">
        <v>138</v>
      </c>
    </row>
    <row r="1434" spans="1:65" s="2" customFormat="1" ht="22.2" customHeight="1">
      <c r="A1434" s="37"/>
      <c r="B1434" s="38"/>
      <c r="C1434" s="176" t="s">
        <v>1888</v>
      </c>
      <c r="D1434" s="176" t="s">
        <v>140</v>
      </c>
      <c r="E1434" s="177" t="s">
        <v>1889</v>
      </c>
      <c r="F1434" s="178" t="s">
        <v>1890</v>
      </c>
      <c r="G1434" s="179" t="s">
        <v>245</v>
      </c>
      <c r="H1434" s="180">
        <v>1</v>
      </c>
      <c r="I1434" s="181"/>
      <c r="J1434" s="180">
        <f>ROUND(I1434*H1434,2)</f>
        <v>0</v>
      </c>
      <c r="K1434" s="178" t="s">
        <v>144</v>
      </c>
      <c r="L1434" s="42"/>
      <c r="M1434" s="182" t="s">
        <v>18</v>
      </c>
      <c r="N1434" s="183" t="s">
        <v>42</v>
      </c>
      <c r="O1434" s="67"/>
      <c r="P1434" s="184">
        <f>O1434*H1434</f>
        <v>0</v>
      </c>
      <c r="Q1434" s="184">
        <v>0</v>
      </c>
      <c r="R1434" s="184">
        <f>Q1434*H1434</f>
        <v>0</v>
      </c>
      <c r="S1434" s="184">
        <v>0</v>
      </c>
      <c r="T1434" s="185">
        <f>S1434*H1434</f>
        <v>0</v>
      </c>
      <c r="U1434" s="37"/>
      <c r="V1434" s="37"/>
      <c r="W1434" s="37"/>
      <c r="X1434" s="37"/>
      <c r="Y1434" s="37"/>
      <c r="Z1434" s="37"/>
      <c r="AA1434" s="37"/>
      <c r="AB1434" s="37"/>
      <c r="AC1434" s="37"/>
      <c r="AD1434" s="37"/>
      <c r="AE1434" s="37"/>
      <c r="AR1434" s="186" t="s">
        <v>249</v>
      </c>
      <c r="AT1434" s="186" t="s">
        <v>140</v>
      </c>
      <c r="AU1434" s="186" t="s">
        <v>81</v>
      </c>
      <c r="AY1434" s="20" t="s">
        <v>138</v>
      </c>
      <c r="BE1434" s="187">
        <f>IF(N1434="základní",J1434,0)</f>
        <v>0</v>
      </c>
      <c r="BF1434" s="187">
        <f>IF(N1434="snížená",J1434,0)</f>
        <v>0</v>
      </c>
      <c r="BG1434" s="187">
        <f>IF(N1434="zákl. přenesená",J1434,0)</f>
        <v>0</v>
      </c>
      <c r="BH1434" s="187">
        <f>IF(N1434="sníž. přenesená",J1434,0)</f>
        <v>0</v>
      </c>
      <c r="BI1434" s="187">
        <f>IF(N1434="nulová",J1434,0)</f>
        <v>0</v>
      </c>
      <c r="BJ1434" s="20" t="s">
        <v>79</v>
      </c>
      <c r="BK1434" s="187">
        <f>ROUND(I1434*H1434,2)</f>
        <v>0</v>
      </c>
      <c r="BL1434" s="20" t="s">
        <v>249</v>
      </c>
      <c r="BM1434" s="186" t="s">
        <v>1891</v>
      </c>
    </row>
    <row r="1435" spans="1:65" s="2" customFormat="1" ht="10.199999999999999">
      <c r="A1435" s="37"/>
      <c r="B1435" s="38"/>
      <c r="C1435" s="39"/>
      <c r="D1435" s="188" t="s">
        <v>147</v>
      </c>
      <c r="E1435" s="39"/>
      <c r="F1435" s="189" t="s">
        <v>1892</v>
      </c>
      <c r="G1435" s="39"/>
      <c r="H1435" s="39"/>
      <c r="I1435" s="190"/>
      <c r="J1435" s="39"/>
      <c r="K1435" s="39"/>
      <c r="L1435" s="42"/>
      <c r="M1435" s="191"/>
      <c r="N1435" s="192"/>
      <c r="O1435" s="67"/>
      <c r="P1435" s="67"/>
      <c r="Q1435" s="67"/>
      <c r="R1435" s="67"/>
      <c r="S1435" s="67"/>
      <c r="T1435" s="68"/>
      <c r="U1435" s="37"/>
      <c r="V1435" s="37"/>
      <c r="W1435" s="37"/>
      <c r="X1435" s="37"/>
      <c r="Y1435" s="37"/>
      <c r="Z1435" s="37"/>
      <c r="AA1435" s="37"/>
      <c r="AB1435" s="37"/>
      <c r="AC1435" s="37"/>
      <c r="AD1435" s="37"/>
      <c r="AE1435" s="37"/>
      <c r="AT1435" s="20" t="s">
        <v>147</v>
      </c>
      <c r="AU1435" s="20" t="s">
        <v>81</v>
      </c>
    </row>
    <row r="1436" spans="1:65" s="13" customFormat="1" ht="10.199999999999999">
      <c r="B1436" s="193"/>
      <c r="C1436" s="194"/>
      <c r="D1436" s="195" t="s">
        <v>149</v>
      </c>
      <c r="E1436" s="196" t="s">
        <v>18</v>
      </c>
      <c r="F1436" s="197" t="s">
        <v>1893</v>
      </c>
      <c r="G1436" s="194"/>
      <c r="H1436" s="196" t="s">
        <v>18</v>
      </c>
      <c r="I1436" s="198"/>
      <c r="J1436" s="194"/>
      <c r="K1436" s="194"/>
      <c r="L1436" s="199"/>
      <c r="M1436" s="200"/>
      <c r="N1436" s="201"/>
      <c r="O1436" s="201"/>
      <c r="P1436" s="201"/>
      <c r="Q1436" s="201"/>
      <c r="R1436" s="201"/>
      <c r="S1436" s="201"/>
      <c r="T1436" s="202"/>
      <c r="AT1436" s="203" t="s">
        <v>149</v>
      </c>
      <c r="AU1436" s="203" t="s">
        <v>81</v>
      </c>
      <c r="AV1436" s="13" t="s">
        <v>79</v>
      </c>
      <c r="AW1436" s="13" t="s">
        <v>33</v>
      </c>
      <c r="AX1436" s="13" t="s">
        <v>71</v>
      </c>
      <c r="AY1436" s="203" t="s">
        <v>138</v>
      </c>
    </row>
    <row r="1437" spans="1:65" s="14" customFormat="1" ht="10.199999999999999">
      <c r="B1437" s="204"/>
      <c r="C1437" s="205"/>
      <c r="D1437" s="195" t="s">
        <v>149</v>
      </c>
      <c r="E1437" s="206" t="s">
        <v>18</v>
      </c>
      <c r="F1437" s="207" t="s">
        <v>255</v>
      </c>
      <c r="G1437" s="205"/>
      <c r="H1437" s="208">
        <v>1</v>
      </c>
      <c r="I1437" s="209"/>
      <c r="J1437" s="205"/>
      <c r="K1437" s="205"/>
      <c r="L1437" s="210"/>
      <c r="M1437" s="211"/>
      <c r="N1437" s="212"/>
      <c r="O1437" s="212"/>
      <c r="P1437" s="212"/>
      <c r="Q1437" s="212"/>
      <c r="R1437" s="212"/>
      <c r="S1437" s="212"/>
      <c r="T1437" s="213"/>
      <c r="AT1437" s="214" t="s">
        <v>149</v>
      </c>
      <c r="AU1437" s="214" t="s">
        <v>81</v>
      </c>
      <c r="AV1437" s="14" t="s">
        <v>81</v>
      </c>
      <c r="AW1437" s="14" t="s">
        <v>33</v>
      </c>
      <c r="AX1437" s="14" t="s">
        <v>71</v>
      </c>
      <c r="AY1437" s="214" t="s">
        <v>138</v>
      </c>
    </row>
    <row r="1438" spans="1:65" s="15" customFormat="1" ht="10.199999999999999">
      <c r="B1438" s="215"/>
      <c r="C1438" s="216"/>
      <c r="D1438" s="195" t="s">
        <v>149</v>
      </c>
      <c r="E1438" s="217" t="s">
        <v>18</v>
      </c>
      <c r="F1438" s="218" t="s">
        <v>154</v>
      </c>
      <c r="G1438" s="216"/>
      <c r="H1438" s="219">
        <v>1</v>
      </c>
      <c r="I1438" s="220"/>
      <c r="J1438" s="216"/>
      <c r="K1438" s="216"/>
      <c r="L1438" s="221"/>
      <c r="M1438" s="222"/>
      <c r="N1438" s="223"/>
      <c r="O1438" s="223"/>
      <c r="P1438" s="223"/>
      <c r="Q1438" s="223"/>
      <c r="R1438" s="223"/>
      <c r="S1438" s="223"/>
      <c r="T1438" s="224"/>
      <c r="AT1438" s="225" t="s">
        <v>149</v>
      </c>
      <c r="AU1438" s="225" t="s">
        <v>81</v>
      </c>
      <c r="AV1438" s="15" t="s">
        <v>145</v>
      </c>
      <c r="AW1438" s="15" t="s">
        <v>33</v>
      </c>
      <c r="AX1438" s="15" t="s">
        <v>79</v>
      </c>
      <c r="AY1438" s="225" t="s">
        <v>138</v>
      </c>
    </row>
    <row r="1439" spans="1:65" s="2" customFormat="1" ht="57.6" customHeight="1">
      <c r="A1439" s="37"/>
      <c r="B1439" s="38"/>
      <c r="C1439" s="237" t="s">
        <v>1894</v>
      </c>
      <c r="D1439" s="237" t="s">
        <v>276</v>
      </c>
      <c r="E1439" s="238" t="s">
        <v>1895</v>
      </c>
      <c r="F1439" s="239" t="s">
        <v>1896</v>
      </c>
      <c r="G1439" s="240" t="s">
        <v>245</v>
      </c>
      <c r="H1439" s="241">
        <v>1</v>
      </c>
      <c r="I1439" s="242"/>
      <c r="J1439" s="241">
        <f>ROUND(I1439*H1439,2)</f>
        <v>0</v>
      </c>
      <c r="K1439" s="239" t="s">
        <v>144</v>
      </c>
      <c r="L1439" s="243"/>
      <c r="M1439" s="244" t="s">
        <v>18</v>
      </c>
      <c r="N1439" s="245" t="s">
        <v>42</v>
      </c>
      <c r="O1439" s="67"/>
      <c r="P1439" s="184">
        <f>O1439*H1439</f>
        <v>0</v>
      </c>
      <c r="Q1439" s="184">
        <v>2.4299999999999999E-2</v>
      </c>
      <c r="R1439" s="184">
        <f>Q1439*H1439</f>
        <v>2.4299999999999999E-2</v>
      </c>
      <c r="S1439" s="184">
        <v>0</v>
      </c>
      <c r="T1439" s="185">
        <f>S1439*H1439</f>
        <v>0</v>
      </c>
      <c r="U1439" s="37"/>
      <c r="V1439" s="37"/>
      <c r="W1439" s="37"/>
      <c r="X1439" s="37"/>
      <c r="Y1439" s="37"/>
      <c r="Z1439" s="37"/>
      <c r="AA1439" s="37"/>
      <c r="AB1439" s="37"/>
      <c r="AC1439" s="37"/>
      <c r="AD1439" s="37"/>
      <c r="AE1439" s="37"/>
      <c r="AR1439" s="186" t="s">
        <v>357</v>
      </c>
      <c r="AT1439" s="186" t="s">
        <v>276</v>
      </c>
      <c r="AU1439" s="186" t="s">
        <v>81</v>
      </c>
      <c r="AY1439" s="20" t="s">
        <v>138</v>
      </c>
      <c r="BE1439" s="187">
        <f>IF(N1439="základní",J1439,0)</f>
        <v>0</v>
      </c>
      <c r="BF1439" s="187">
        <f>IF(N1439="snížená",J1439,0)</f>
        <v>0</v>
      </c>
      <c r="BG1439" s="187">
        <f>IF(N1439="zákl. přenesená",J1439,0)</f>
        <v>0</v>
      </c>
      <c r="BH1439" s="187">
        <f>IF(N1439="sníž. přenesená",J1439,0)</f>
        <v>0</v>
      </c>
      <c r="BI1439" s="187">
        <f>IF(N1439="nulová",J1439,0)</f>
        <v>0</v>
      </c>
      <c r="BJ1439" s="20" t="s">
        <v>79</v>
      </c>
      <c r="BK1439" s="187">
        <f>ROUND(I1439*H1439,2)</f>
        <v>0</v>
      </c>
      <c r="BL1439" s="20" t="s">
        <v>249</v>
      </c>
      <c r="BM1439" s="186" t="s">
        <v>1897</v>
      </c>
    </row>
    <row r="1440" spans="1:65" s="13" customFormat="1" ht="10.199999999999999">
      <c r="B1440" s="193"/>
      <c r="C1440" s="194"/>
      <c r="D1440" s="195" t="s">
        <v>149</v>
      </c>
      <c r="E1440" s="196" t="s">
        <v>18</v>
      </c>
      <c r="F1440" s="197" t="s">
        <v>1893</v>
      </c>
      <c r="G1440" s="194"/>
      <c r="H1440" s="196" t="s">
        <v>18</v>
      </c>
      <c r="I1440" s="198"/>
      <c r="J1440" s="194"/>
      <c r="K1440" s="194"/>
      <c r="L1440" s="199"/>
      <c r="M1440" s="200"/>
      <c r="N1440" s="201"/>
      <c r="O1440" s="201"/>
      <c r="P1440" s="201"/>
      <c r="Q1440" s="201"/>
      <c r="R1440" s="201"/>
      <c r="S1440" s="201"/>
      <c r="T1440" s="202"/>
      <c r="AT1440" s="203" t="s">
        <v>149</v>
      </c>
      <c r="AU1440" s="203" t="s">
        <v>81</v>
      </c>
      <c r="AV1440" s="13" t="s">
        <v>79</v>
      </c>
      <c r="AW1440" s="13" t="s">
        <v>33</v>
      </c>
      <c r="AX1440" s="13" t="s">
        <v>71</v>
      </c>
      <c r="AY1440" s="203" t="s">
        <v>138</v>
      </c>
    </row>
    <row r="1441" spans="1:65" s="14" customFormat="1" ht="10.199999999999999">
      <c r="B1441" s="204"/>
      <c r="C1441" s="205"/>
      <c r="D1441" s="195" t="s">
        <v>149</v>
      </c>
      <c r="E1441" s="206" t="s">
        <v>18</v>
      </c>
      <c r="F1441" s="207" t="s">
        <v>255</v>
      </c>
      <c r="G1441" s="205"/>
      <c r="H1441" s="208">
        <v>1</v>
      </c>
      <c r="I1441" s="209"/>
      <c r="J1441" s="205"/>
      <c r="K1441" s="205"/>
      <c r="L1441" s="210"/>
      <c r="M1441" s="211"/>
      <c r="N1441" s="212"/>
      <c r="O1441" s="212"/>
      <c r="P1441" s="212"/>
      <c r="Q1441" s="212"/>
      <c r="R1441" s="212"/>
      <c r="S1441" s="212"/>
      <c r="T1441" s="213"/>
      <c r="AT1441" s="214" t="s">
        <v>149</v>
      </c>
      <c r="AU1441" s="214" t="s">
        <v>81</v>
      </c>
      <c r="AV1441" s="14" t="s">
        <v>81</v>
      </c>
      <c r="AW1441" s="14" t="s">
        <v>33</v>
      </c>
      <c r="AX1441" s="14" t="s">
        <v>71</v>
      </c>
      <c r="AY1441" s="214" t="s">
        <v>138</v>
      </c>
    </row>
    <row r="1442" spans="1:65" s="15" customFormat="1" ht="10.199999999999999">
      <c r="B1442" s="215"/>
      <c r="C1442" s="216"/>
      <c r="D1442" s="195" t="s">
        <v>149</v>
      </c>
      <c r="E1442" s="217" t="s">
        <v>18</v>
      </c>
      <c r="F1442" s="218" t="s">
        <v>154</v>
      </c>
      <c r="G1442" s="216"/>
      <c r="H1442" s="219">
        <v>1</v>
      </c>
      <c r="I1442" s="220"/>
      <c r="J1442" s="216"/>
      <c r="K1442" s="216"/>
      <c r="L1442" s="221"/>
      <c r="M1442" s="222"/>
      <c r="N1442" s="223"/>
      <c r="O1442" s="223"/>
      <c r="P1442" s="223"/>
      <c r="Q1442" s="223"/>
      <c r="R1442" s="223"/>
      <c r="S1442" s="223"/>
      <c r="T1442" s="224"/>
      <c r="AT1442" s="225" t="s">
        <v>149</v>
      </c>
      <c r="AU1442" s="225" t="s">
        <v>81</v>
      </c>
      <c r="AV1442" s="15" t="s">
        <v>145</v>
      </c>
      <c r="AW1442" s="15" t="s">
        <v>33</v>
      </c>
      <c r="AX1442" s="15" t="s">
        <v>79</v>
      </c>
      <c r="AY1442" s="225" t="s">
        <v>138</v>
      </c>
    </row>
    <row r="1443" spans="1:65" s="2" customFormat="1" ht="14.4" customHeight="1">
      <c r="A1443" s="37"/>
      <c r="B1443" s="38"/>
      <c r="C1443" s="176" t="s">
        <v>1898</v>
      </c>
      <c r="D1443" s="176" t="s">
        <v>140</v>
      </c>
      <c r="E1443" s="177" t="s">
        <v>1899</v>
      </c>
      <c r="F1443" s="178" t="s">
        <v>1900</v>
      </c>
      <c r="G1443" s="179" t="s">
        <v>245</v>
      </c>
      <c r="H1443" s="180">
        <v>6</v>
      </c>
      <c r="I1443" s="181"/>
      <c r="J1443" s="180">
        <f>ROUND(I1443*H1443,2)</f>
        <v>0</v>
      </c>
      <c r="K1443" s="178" t="s">
        <v>144</v>
      </c>
      <c r="L1443" s="42"/>
      <c r="M1443" s="182" t="s">
        <v>18</v>
      </c>
      <c r="N1443" s="183" t="s">
        <v>42</v>
      </c>
      <c r="O1443" s="67"/>
      <c r="P1443" s="184">
        <f>O1443*H1443</f>
        <v>0</v>
      </c>
      <c r="Q1443" s="184">
        <v>8.4000000000000003E-4</v>
      </c>
      <c r="R1443" s="184">
        <f>Q1443*H1443</f>
        <v>5.0400000000000002E-3</v>
      </c>
      <c r="S1443" s="184">
        <v>0</v>
      </c>
      <c r="T1443" s="185">
        <f>S1443*H1443</f>
        <v>0</v>
      </c>
      <c r="U1443" s="37"/>
      <c r="V1443" s="37"/>
      <c r="W1443" s="37"/>
      <c r="X1443" s="37"/>
      <c r="Y1443" s="37"/>
      <c r="Z1443" s="37"/>
      <c r="AA1443" s="37"/>
      <c r="AB1443" s="37"/>
      <c r="AC1443" s="37"/>
      <c r="AD1443" s="37"/>
      <c r="AE1443" s="37"/>
      <c r="AR1443" s="186" t="s">
        <v>249</v>
      </c>
      <c r="AT1443" s="186" t="s">
        <v>140</v>
      </c>
      <c r="AU1443" s="186" t="s">
        <v>81</v>
      </c>
      <c r="AY1443" s="20" t="s">
        <v>138</v>
      </c>
      <c r="BE1443" s="187">
        <f>IF(N1443="základní",J1443,0)</f>
        <v>0</v>
      </c>
      <c r="BF1443" s="187">
        <f>IF(N1443="snížená",J1443,0)</f>
        <v>0</v>
      </c>
      <c r="BG1443" s="187">
        <f>IF(N1443="zákl. přenesená",J1443,0)</f>
        <v>0</v>
      </c>
      <c r="BH1443" s="187">
        <f>IF(N1443="sníž. přenesená",J1443,0)</f>
        <v>0</v>
      </c>
      <c r="BI1443" s="187">
        <f>IF(N1443="nulová",J1443,0)</f>
        <v>0</v>
      </c>
      <c r="BJ1443" s="20" t="s">
        <v>79</v>
      </c>
      <c r="BK1443" s="187">
        <f>ROUND(I1443*H1443,2)</f>
        <v>0</v>
      </c>
      <c r="BL1443" s="20" t="s">
        <v>249</v>
      </c>
      <c r="BM1443" s="186" t="s">
        <v>1901</v>
      </c>
    </row>
    <row r="1444" spans="1:65" s="2" customFormat="1" ht="10.199999999999999">
      <c r="A1444" s="37"/>
      <c r="B1444" s="38"/>
      <c r="C1444" s="39"/>
      <c r="D1444" s="188" t="s">
        <v>147</v>
      </c>
      <c r="E1444" s="39"/>
      <c r="F1444" s="189" t="s">
        <v>1902</v>
      </c>
      <c r="G1444" s="39"/>
      <c r="H1444" s="39"/>
      <c r="I1444" s="190"/>
      <c r="J1444" s="39"/>
      <c r="K1444" s="39"/>
      <c r="L1444" s="42"/>
      <c r="M1444" s="191"/>
      <c r="N1444" s="192"/>
      <c r="O1444" s="67"/>
      <c r="P1444" s="67"/>
      <c r="Q1444" s="67"/>
      <c r="R1444" s="67"/>
      <c r="S1444" s="67"/>
      <c r="T1444" s="68"/>
      <c r="U1444" s="37"/>
      <c r="V1444" s="37"/>
      <c r="W1444" s="37"/>
      <c r="X1444" s="37"/>
      <c r="Y1444" s="37"/>
      <c r="Z1444" s="37"/>
      <c r="AA1444" s="37"/>
      <c r="AB1444" s="37"/>
      <c r="AC1444" s="37"/>
      <c r="AD1444" s="37"/>
      <c r="AE1444" s="37"/>
      <c r="AT1444" s="20" t="s">
        <v>147</v>
      </c>
      <c r="AU1444" s="20" t="s">
        <v>81</v>
      </c>
    </row>
    <row r="1445" spans="1:65" s="13" customFormat="1" ht="10.199999999999999">
      <c r="B1445" s="193"/>
      <c r="C1445" s="194"/>
      <c r="D1445" s="195" t="s">
        <v>149</v>
      </c>
      <c r="E1445" s="196" t="s">
        <v>18</v>
      </c>
      <c r="F1445" s="197" t="s">
        <v>1882</v>
      </c>
      <c r="G1445" s="194"/>
      <c r="H1445" s="196" t="s">
        <v>18</v>
      </c>
      <c r="I1445" s="198"/>
      <c r="J1445" s="194"/>
      <c r="K1445" s="194"/>
      <c r="L1445" s="199"/>
      <c r="M1445" s="200"/>
      <c r="N1445" s="201"/>
      <c r="O1445" s="201"/>
      <c r="P1445" s="201"/>
      <c r="Q1445" s="201"/>
      <c r="R1445" s="201"/>
      <c r="S1445" s="201"/>
      <c r="T1445" s="202"/>
      <c r="AT1445" s="203" t="s">
        <v>149</v>
      </c>
      <c r="AU1445" s="203" t="s">
        <v>81</v>
      </c>
      <c r="AV1445" s="13" t="s">
        <v>79</v>
      </c>
      <c r="AW1445" s="13" t="s">
        <v>33</v>
      </c>
      <c r="AX1445" s="13" t="s">
        <v>71</v>
      </c>
      <c r="AY1445" s="203" t="s">
        <v>138</v>
      </c>
    </row>
    <row r="1446" spans="1:65" s="14" customFormat="1" ht="10.199999999999999">
      <c r="B1446" s="204"/>
      <c r="C1446" s="205"/>
      <c r="D1446" s="195" t="s">
        <v>149</v>
      </c>
      <c r="E1446" s="206" t="s">
        <v>18</v>
      </c>
      <c r="F1446" s="207" t="s">
        <v>1883</v>
      </c>
      <c r="G1446" s="205"/>
      <c r="H1446" s="208">
        <v>6</v>
      </c>
      <c r="I1446" s="209"/>
      <c r="J1446" s="205"/>
      <c r="K1446" s="205"/>
      <c r="L1446" s="210"/>
      <c r="M1446" s="211"/>
      <c r="N1446" s="212"/>
      <c r="O1446" s="212"/>
      <c r="P1446" s="212"/>
      <c r="Q1446" s="212"/>
      <c r="R1446" s="212"/>
      <c r="S1446" s="212"/>
      <c r="T1446" s="213"/>
      <c r="AT1446" s="214" t="s">
        <v>149</v>
      </c>
      <c r="AU1446" s="214" t="s">
        <v>81</v>
      </c>
      <c r="AV1446" s="14" t="s">
        <v>81</v>
      </c>
      <c r="AW1446" s="14" t="s">
        <v>33</v>
      </c>
      <c r="AX1446" s="14" t="s">
        <v>71</v>
      </c>
      <c r="AY1446" s="214" t="s">
        <v>138</v>
      </c>
    </row>
    <row r="1447" spans="1:65" s="15" customFormat="1" ht="10.199999999999999">
      <c r="B1447" s="215"/>
      <c r="C1447" s="216"/>
      <c r="D1447" s="195" t="s">
        <v>149</v>
      </c>
      <c r="E1447" s="217" t="s">
        <v>18</v>
      </c>
      <c r="F1447" s="218" t="s">
        <v>154</v>
      </c>
      <c r="G1447" s="216"/>
      <c r="H1447" s="219">
        <v>6</v>
      </c>
      <c r="I1447" s="220"/>
      <c r="J1447" s="216"/>
      <c r="K1447" s="216"/>
      <c r="L1447" s="221"/>
      <c r="M1447" s="222"/>
      <c r="N1447" s="223"/>
      <c r="O1447" s="223"/>
      <c r="P1447" s="223"/>
      <c r="Q1447" s="223"/>
      <c r="R1447" s="223"/>
      <c r="S1447" s="223"/>
      <c r="T1447" s="224"/>
      <c r="AT1447" s="225" t="s">
        <v>149</v>
      </c>
      <c r="AU1447" s="225" t="s">
        <v>81</v>
      </c>
      <c r="AV1447" s="15" t="s">
        <v>145</v>
      </c>
      <c r="AW1447" s="15" t="s">
        <v>33</v>
      </c>
      <c r="AX1447" s="15" t="s">
        <v>79</v>
      </c>
      <c r="AY1447" s="225" t="s">
        <v>138</v>
      </c>
    </row>
    <row r="1448" spans="1:65" s="2" customFormat="1" ht="70.2" customHeight="1">
      <c r="A1448" s="37"/>
      <c r="B1448" s="38"/>
      <c r="C1448" s="237" t="s">
        <v>1903</v>
      </c>
      <c r="D1448" s="237" t="s">
        <v>276</v>
      </c>
      <c r="E1448" s="238" t="s">
        <v>1904</v>
      </c>
      <c r="F1448" s="239" t="s">
        <v>1905</v>
      </c>
      <c r="G1448" s="240" t="s">
        <v>245</v>
      </c>
      <c r="H1448" s="241">
        <v>1</v>
      </c>
      <c r="I1448" s="242"/>
      <c r="J1448" s="241">
        <f>ROUND(I1448*H1448,2)</f>
        <v>0</v>
      </c>
      <c r="K1448" s="239" t="s">
        <v>18</v>
      </c>
      <c r="L1448" s="243"/>
      <c r="M1448" s="244" t="s">
        <v>18</v>
      </c>
      <c r="N1448" s="245" t="s">
        <v>42</v>
      </c>
      <c r="O1448" s="67"/>
      <c r="P1448" s="184">
        <f>O1448*H1448</f>
        <v>0</v>
      </c>
      <c r="Q1448" s="184">
        <v>9.7600000000000006E-2</v>
      </c>
      <c r="R1448" s="184">
        <f>Q1448*H1448</f>
        <v>9.7600000000000006E-2</v>
      </c>
      <c r="S1448" s="184">
        <v>0</v>
      </c>
      <c r="T1448" s="185">
        <f>S1448*H1448</f>
        <v>0</v>
      </c>
      <c r="U1448" s="37"/>
      <c r="V1448" s="37"/>
      <c r="W1448" s="37"/>
      <c r="X1448" s="37"/>
      <c r="Y1448" s="37"/>
      <c r="Z1448" s="37"/>
      <c r="AA1448" s="37"/>
      <c r="AB1448" s="37"/>
      <c r="AC1448" s="37"/>
      <c r="AD1448" s="37"/>
      <c r="AE1448" s="37"/>
      <c r="AR1448" s="186" t="s">
        <v>357</v>
      </c>
      <c r="AT1448" s="186" t="s">
        <v>276</v>
      </c>
      <c r="AU1448" s="186" t="s">
        <v>81</v>
      </c>
      <c r="AY1448" s="20" t="s">
        <v>138</v>
      </c>
      <c r="BE1448" s="187">
        <f>IF(N1448="základní",J1448,0)</f>
        <v>0</v>
      </c>
      <c r="BF1448" s="187">
        <f>IF(N1448="snížená",J1448,0)</f>
        <v>0</v>
      </c>
      <c r="BG1448" s="187">
        <f>IF(N1448="zákl. přenesená",J1448,0)</f>
        <v>0</v>
      </c>
      <c r="BH1448" s="187">
        <f>IF(N1448="sníž. přenesená",J1448,0)</f>
        <v>0</v>
      </c>
      <c r="BI1448" s="187">
        <f>IF(N1448="nulová",J1448,0)</f>
        <v>0</v>
      </c>
      <c r="BJ1448" s="20" t="s">
        <v>79</v>
      </c>
      <c r="BK1448" s="187">
        <f>ROUND(I1448*H1448,2)</f>
        <v>0</v>
      </c>
      <c r="BL1448" s="20" t="s">
        <v>249</v>
      </c>
      <c r="BM1448" s="186" t="s">
        <v>1906</v>
      </c>
    </row>
    <row r="1449" spans="1:65" s="2" customFormat="1" ht="28.8">
      <c r="A1449" s="37"/>
      <c r="B1449" s="38"/>
      <c r="C1449" s="39"/>
      <c r="D1449" s="195" t="s">
        <v>316</v>
      </c>
      <c r="E1449" s="39"/>
      <c r="F1449" s="246" t="s">
        <v>1849</v>
      </c>
      <c r="G1449" s="39"/>
      <c r="H1449" s="39"/>
      <c r="I1449" s="190"/>
      <c r="J1449" s="39"/>
      <c r="K1449" s="39"/>
      <c r="L1449" s="42"/>
      <c r="M1449" s="191"/>
      <c r="N1449" s="192"/>
      <c r="O1449" s="67"/>
      <c r="P1449" s="67"/>
      <c r="Q1449" s="67"/>
      <c r="R1449" s="67"/>
      <c r="S1449" s="67"/>
      <c r="T1449" s="68"/>
      <c r="U1449" s="37"/>
      <c r="V1449" s="37"/>
      <c r="W1449" s="37"/>
      <c r="X1449" s="37"/>
      <c r="Y1449" s="37"/>
      <c r="Z1449" s="37"/>
      <c r="AA1449" s="37"/>
      <c r="AB1449" s="37"/>
      <c r="AC1449" s="37"/>
      <c r="AD1449" s="37"/>
      <c r="AE1449" s="37"/>
      <c r="AT1449" s="20" t="s">
        <v>316</v>
      </c>
      <c r="AU1449" s="20" t="s">
        <v>81</v>
      </c>
    </row>
    <row r="1450" spans="1:65" s="13" customFormat="1" ht="10.199999999999999">
      <c r="B1450" s="193"/>
      <c r="C1450" s="194"/>
      <c r="D1450" s="195" t="s">
        <v>149</v>
      </c>
      <c r="E1450" s="196" t="s">
        <v>18</v>
      </c>
      <c r="F1450" s="197" t="s">
        <v>1907</v>
      </c>
      <c r="G1450" s="194"/>
      <c r="H1450" s="196" t="s">
        <v>18</v>
      </c>
      <c r="I1450" s="198"/>
      <c r="J1450" s="194"/>
      <c r="K1450" s="194"/>
      <c r="L1450" s="199"/>
      <c r="M1450" s="200"/>
      <c r="N1450" s="201"/>
      <c r="O1450" s="201"/>
      <c r="P1450" s="201"/>
      <c r="Q1450" s="201"/>
      <c r="R1450" s="201"/>
      <c r="S1450" s="201"/>
      <c r="T1450" s="202"/>
      <c r="AT1450" s="203" t="s">
        <v>149</v>
      </c>
      <c r="AU1450" s="203" t="s">
        <v>81</v>
      </c>
      <c r="AV1450" s="13" t="s">
        <v>79</v>
      </c>
      <c r="AW1450" s="13" t="s">
        <v>33</v>
      </c>
      <c r="AX1450" s="13" t="s">
        <v>71</v>
      </c>
      <c r="AY1450" s="203" t="s">
        <v>138</v>
      </c>
    </row>
    <row r="1451" spans="1:65" s="14" customFormat="1" ht="10.199999999999999">
      <c r="B1451" s="204"/>
      <c r="C1451" s="205"/>
      <c r="D1451" s="195" t="s">
        <v>149</v>
      </c>
      <c r="E1451" s="206" t="s">
        <v>18</v>
      </c>
      <c r="F1451" s="207" t="s">
        <v>255</v>
      </c>
      <c r="G1451" s="205"/>
      <c r="H1451" s="208">
        <v>1</v>
      </c>
      <c r="I1451" s="209"/>
      <c r="J1451" s="205"/>
      <c r="K1451" s="205"/>
      <c r="L1451" s="210"/>
      <c r="M1451" s="211"/>
      <c r="N1451" s="212"/>
      <c r="O1451" s="212"/>
      <c r="P1451" s="212"/>
      <c r="Q1451" s="212"/>
      <c r="R1451" s="212"/>
      <c r="S1451" s="212"/>
      <c r="T1451" s="213"/>
      <c r="AT1451" s="214" t="s">
        <v>149</v>
      </c>
      <c r="AU1451" s="214" t="s">
        <v>81</v>
      </c>
      <c r="AV1451" s="14" t="s">
        <v>81</v>
      </c>
      <c r="AW1451" s="14" t="s">
        <v>33</v>
      </c>
      <c r="AX1451" s="14" t="s">
        <v>71</v>
      </c>
      <c r="AY1451" s="214" t="s">
        <v>138</v>
      </c>
    </row>
    <row r="1452" spans="1:65" s="15" customFormat="1" ht="10.199999999999999">
      <c r="B1452" s="215"/>
      <c r="C1452" s="216"/>
      <c r="D1452" s="195" t="s">
        <v>149</v>
      </c>
      <c r="E1452" s="217" t="s">
        <v>18</v>
      </c>
      <c r="F1452" s="218" t="s">
        <v>154</v>
      </c>
      <c r="G1452" s="216"/>
      <c r="H1452" s="219">
        <v>1</v>
      </c>
      <c r="I1452" s="220"/>
      <c r="J1452" s="216"/>
      <c r="K1452" s="216"/>
      <c r="L1452" s="221"/>
      <c r="M1452" s="222"/>
      <c r="N1452" s="223"/>
      <c r="O1452" s="223"/>
      <c r="P1452" s="223"/>
      <c r="Q1452" s="223"/>
      <c r="R1452" s="223"/>
      <c r="S1452" s="223"/>
      <c r="T1452" s="224"/>
      <c r="AT1452" s="225" t="s">
        <v>149</v>
      </c>
      <c r="AU1452" s="225" t="s">
        <v>81</v>
      </c>
      <c r="AV1452" s="15" t="s">
        <v>145</v>
      </c>
      <c r="AW1452" s="15" t="s">
        <v>33</v>
      </c>
      <c r="AX1452" s="15" t="s">
        <v>79</v>
      </c>
      <c r="AY1452" s="225" t="s">
        <v>138</v>
      </c>
    </row>
    <row r="1453" spans="1:65" s="2" customFormat="1" ht="22.2" customHeight="1">
      <c r="A1453" s="37"/>
      <c r="B1453" s="38"/>
      <c r="C1453" s="176" t="s">
        <v>1908</v>
      </c>
      <c r="D1453" s="176" t="s">
        <v>140</v>
      </c>
      <c r="E1453" s="177" t="s">
        <v>1909</v>
      </c>
      <c r="F1453" s="178" t="s">
        <v>1910</v>
      </c>
      <c r="G1453" s="179" t="s">
        <v>245</v>
      </c>
      <c r="H1453" s="180">
        <v>8</v>
      </c>
      <c r="I1453" s="181"/>
      <c r="J1453" s="180">
        <f>ROUND(I1453*H1453,2)</f>
        <v>0</v>
      </c>
      <c r="K1453" s="178" t="s">
        <v>144</v>
      </c>
      <c r="L1453" s="42"/>
      <c r="M1453" s="182" t="s">
        <v>18</v>
      </c>
      <c r="N1453" s="183" t="s">
        <v>42</v>
      </c>
      <c r="O1453" s="67"/>
      <c r="P1453" s="184">
        <f>O1453*H1453</f>
        <v>0</v>
      </c>
      <c r="Q1453" s="184">
        <v>0</v>
      </c>
      <c r="R1453" s="184">
        <f>Q1453*H1453</f>
        <v>0</v>
      </c>
      <c r="S1453" s="184">
        <v>3.2000000000000001E-2</v>
      </c>
      <c r="T1453" s="185">
        <f>S1453*H1453</f>
        <v>0.25600000000000001</v>
      </c>
      <c r="U1453" s="37"/>
      <c r="V1453" s="37"/>
      <c r="W1453" s="37"/>
      <c r="X1453" s="37"/>
      <c r="Y1453" s="37"/>
      <c r="Z1453" s="37"/>
      <c r="AA1453" s="37"/>
      <c r="AB1453" s="37"/>
      <c r="AC1453" s="37"/>
      <c r="AD1453" s="37"/>
      <c r="AE1453" s="37"/>
      <c r="AR1453" s="186" t="s">
        <v>249</v>
      </c>
      <c r="AT1453" s="186" t="s">
        <v>140</v>
      </c>
      <c r="AU1453" s="186" t="s">
        <v>81</v>
      </c>
      <c r="AY1453" s="20" t="s">
        <v>138</v>
      </c>
      <c r="BE1453" s="187">
        <f>IF(N1453="základní",J1453,0)</f>
        <v>0</v>
      </c>
      <c r="BF1453" s="187">
        <f>IF(N1453="snížená",J1453,0)</f>
        <v>0</v>
      </c>
      <c r="BG1453" s="187">
        <f>IF(N1453="zákl. přenesená",J1453,0)</f>
        <v>0</v>
      </c>
      <c r="BH1453" s="187">
        <f>IF(N1453="sníž. přenesená",J1453,0)</f>
        <v>0</v>
      </c>
      <c r="BI1453" s="187">
        <f>IF(N1453="nulová",J1453,0)</f>
        <v>0</v>
      </c>
      <c r="BJ1453" s="20" t="s">
        <v>79</v>
      </c>
      <c r="BK1453" s="187">
        <f>ROUND(I1453*H1453,2)</f>
        <v>0</v>
      </c>
      <c r="BL1453" s="20" t="s">
        <v>249</v>
      </c>
      <c r="BM1453" s="186" t="s">
        <v>1911</v>
      </c>
    </row>
    <row r="1454" spans="1:65" s="2" customFormat="1" ht="10.199999999999999">
      <c r="A1454" s="37"/>
      <c r="B1454" s="38"/>
      <c r="C1454" s="39"/>
      <c r="D1454" s="188" t="s">
        <v>147</v>
      </c>
      <c r="E1454" s="39"/>
      <c r="F1454" s="189" t="s">
        <v>1912</v>
      </c>
      <c r="G1454" s="39"/>
      <c r="H1454" s="39"/>
      <c r="I1454" s="190"/>
      <c r="J1454" s="39"/>
      <c r="K1454" s="39"/>
      <c r="L1454" s="42"/>
      <c r="M1454" s="191"/>
      <c r="N1454" s="192"/>
      <c r="O1454" s="67"/>
      <c r="P1454" s="67"/>
      <c r="Q1454" s="67"/>
      <c r="R1454" s="67"/>
      <c r="S1454" s="67"/>
      <c r="T1454" s="68"/>
      <c r="U1454" s="37"/>
      <c r="V1454" s="37"/>
      <c r="W1454" s="37"/>
      <c r="X1454" s="37"/>
      <c r="Y1454" s="37"/>
      <c r="Z1454" s="37"/>
      <c r="AA1454" s="37"/>
      <c r="AB1454" s="37"/>
      <c r="AC1454" s="37"/>
      <c r="AD1454" s="37"/>
      <c r="AE1454" s="37"/>
      <c r="AT1454" s="20" t="s">
        <v>147</v>
      </c>
      <c r="AU1454" s="20" t="s">
        <v>81</v>
      </c>
    </row>
    <row r="1455" spans="1:65" s="13" customFormat="1" ht="10.199999999999999">
      <c r="B1455" s="193"/>
      <c r="C1455" s="194"/>
      <c r="D1455" s="195" t="s">
        <v>149</v>
      </c>
      <c r="E1455" s="196" t="s">
        <v>18</v>
      </c>
      <c r="F1455" s="197" t="s">
        <v>1913</v>
      </c>
      <c r="G1455" s="194"/>
      <c r="H1455" s="196" t="s">
        <v>18</v>
      </c>
      <c r="I1455" s="198"/>
      <c r="J1455" s="194"/>
      <c r="K1455" s="194"/>
      <c r="L1455" s="199"/>
      <c r="M1455" s="200"/>
      <c r="N1455" s="201"/>
      <c r="O1455" s="201"/>
      <c r="P1455" s="201"/>
      <c r="Q1455" s="201"/>
      <c r="R1455" s="201"/>
      <c r="S1455" s="201"/>
      <c r="T1455" s="202"/>
      <c r="AT1455" s="203" t="s">
        <v>149</v>
      </c>
      <c r="AU1455" s="203" t="s">
        <v>81</v>
      </c>
      <c r="AV1455" s="13" t="s">
        <v>79</v>
      </c>
      <c r="AW1455" s="13" t="s">
        <v>33</v>
      </c>
      <c r="AX1455" s="13" t="s">
        <v>71</v>
      </c>
      <c r="AY1455" s="203" t="s">
        <v>138</v>
      </c>
    </row>
    <row r="1456" spans="1:65" s="14" customFormat="1" ht="10.199999999999999">
      <c r="B1456" s="204"/>
      <c r="C1456" s="205"/>
      <c r="D1456" s="195" t="s">
        <v>149</v>
      </c>
      <c r="E1456" s="206" t="s">
        <v>18</v>
      </c>
      <c r="F1456" s="207" t="s">
        <v>1866</v>
      </c>
      <c r="G1456" s="205"/>
      <c r="H1456" s="208">
        <v>8</v>
      </c>
      <c r="I1456" s="209"/>
      <c r="J1456" s="205"/>
      <c r="K1456" s="205"/>
      <c r="L1456" s="210"/>
      <c r="M1456" s="211"/>
      <c r="N1456" s="212"/>
      <c r="O1456" s="212"/>
      <c r="P1456" s="212"/>
      <c r="Q1456" s="212"/>
      <c r="R1456" s="212"/>
      <c r="S1456" s="212"/>
      <c r="T1456" s="213"/>
      <c r="AT1456" s="214" t="s">
        <v>149</v>
      </c>
      <c r="AU1456" s="214" t="s">
        <v>81</v>
      </c>
      <c r="AV1456" s="14" t="s">
        <v>81</v>
      </c>
      <c r="AW1456" s="14" t="s">
        <v>33</v>
      </c>
      <c r="AX1456" s="14" t="s">
        <v>71</v>
      </c>
      <c r="AY1456" s="214" t="s">
        <v>138</v>
      </c>
    </row>
    <row r="1457" spans="1:65" s="15" customFormat="1" ht="10.199999999999999">
      <c r="B1457" s="215"/>
      <c r="C1457" s="216"/>
      <c r="D1457" s="195" t="s">
        <v>149</v>
      </c>
      <c r="E1457" s="217" t="s">
        <v>18</v>
      </c>
      <c r="F1457" s="218" t="s">
        <v>154</v>
      </c>
      <c r="G1457" s="216"/>
      <c r="H1457" s="219">
        <v>8</v>
      </c>
      <c r="I1457" s="220"/>
      <c r="J1457" s="216"/>
      <c r="K1457" s="216"/>
      <c r="L1457" s="221"/>
      <c r="M1457" s="222"/>
      <c r="N1457" s="223"/>
      <c r="O1457" s="223"/>
      <c r="P1457" s="223"/>
      <c r="Q1457" s="223"/>
      <c r="R1457" s="223"/>
      <c r="S1457" s="223"/>
      <c r="T1457" s="224"/>
      <c r="AT1457" s="225" t="s">
        <v>149</v>
      </c>
      <c r="AU1457" s="225" t="s">
        <v>81</v>
      </c>
      <c r="AV1457" s="15" t="s">
        <v>145</v>
      </c>
      <c r="AW1457" s="15" t="s">
        <v>33</v>
      </c>
      <c r="AX1457" s="15" t="s">
        <v>79</v>
      </c>
      <c r="AY1457" s="225" t="s">
        <v>138</v>
      </c>
    </row>
    <row r="1458" spans="1:65" s="2" customFormat="1" ht="57.6" customHeight="1">
      <c r="A1458" s="37"/>
      <c r="B1458" s="38"/>
      <c r="C1458" s="237" t="s">
        <v>1914</v>
      </c>
      <c r="D1458" s="237" t="s">
        <v>276</v>
      </c>
      <c r="E1458" s="238" t="s">
        <v>1915</v>
      </c>
      <c r="F1458" s="239" t="s">
        <v>1916</v>
      </c>
      <c r="G1458" s="240" t="s">
        <v>245</v>
      </c>
      <c r="H1458" s="241">
        <v>8</v>
      </c>
      <c r="I1458" s="242"/>
      <c r="J1458" s="241">
        <f>ROUND(I1458*H1458,2)</f>
        <v>0</v>
      </c>
      <c r="K1458" s="239" t="s">
        <v>18</v>
      </c>
      <c r="L1458" s="243"/>
      <c r="M1458" s="244" t="s">
        <v>18</v>
      </c>
      <c r="N1458" s="245" t="s">
        <v>42</v>
      </c>
      <c r="O1458" s="67"/>
      <c r="P1458" s="184">
        <f>O1458*H1458</f>
        <v>0</v>
      </c>
      <c r="Q1458" s="184">
        <v>1.38E-2</v>
      </c>
      <c r="R1458" s="184">
        <f>Q1458*H1458</f>
        <v>0.1104</v>
      </c>
      <c r="S1458" s="184">
        <v>0</v>
      </c>
      <c r="T1458" s="185">
        <f>S1458*H1458</f>
        <v>0</v>
      </c>
      <c r="U1458" s="37"/>
      <c r="V1458" s="37"/>
      <c r="W1458" s="37"/>
      <c r="X1458" s="37"/>
      <c r="Y1458" s="37"/>
      <c r="Z1458" s="37"/>
      <c r="AA1458" s="37"/>
      <c r="AB1458" s="37"/>
      <c r="AC1458" s="37"/>
      <c r="AD1458" s="37"/>
      <c r="AE1458" s="37"/>
      <c r="AR1458" s="186" t="s">
        <v>357</v>
      </c>
      <c r="AT1458" s="186" t="s">
        <v>276</v>
      </c>
      <c r="AU1458" s="186" t="s">
        <v>81</v>
      </c>
      <c r="AY1458" s="20" t="s">
        <v>138</v>
      </c>
      <c r="BE1458" s="187">
        <f>IF(N1458="základní",J1458,0)</f>
        <v>0</v>
      </c>
      <c r="BF1458" s="187">
        <f>IF(N1458="snížená",J1458,0)</f>
        <v>0</v>
      </c>
      <c r="BG1458" s="187">
        <f>IF(N1458="zákl. přenesená",J1458,0)</f>
        <v>0</v>
      </c>
      <c r="BH1458" s="187">
        <f>IF(N1458="sníž. přenesená",J1458,0)</f>
        <v>0</v>
      </c>
      <c r="BI1458" s="187">
        <f>IF(N1458="nulová",J1458,0)</f>
        <v>0</v>
      </c>
      <c r="BJ1458" s="20" t="s">
        <v>79</v>
      </c>
      <c r="BK1458" s="187">
        <f>ROUND(I1458*H1458,2)</f>
        <v>0</v>
      </c>
      <c r="BL1458" s="20" t="s">
        <v>249</v>
      </c>
      <c r="BM1458" s="186" t="s">
        <v>1917</v>
      </c>
    </row>
    <row r="1459" spans="1:65" s="13" customFormat="1" ht="10.199999999999999">
      <c r="B1459" s="193"/>
      <c r="C1459" s="194"/>
      <c r="D1459" s="195" t="s">
        <v>149</v>
      </c>
      <c r="E1459" s="196" t="s">
        <v>18</v>
      </c>
      <c r="F1459" s="197" t="s">
        <v>1913</v>
      </c>
      <c r="G1459" s="194"/>
      <c r="H1459" s="196" t="s">
        <v>18</v>
      </c>
      <c r="I1459" s="198"/>
      <c r="J1459" s="194"/>
      <c r="K1459" s="194"/>
      <c r="L1459" s="199"/>
      <c r="M1459" s="200"/>
      <c r="N1459" s="201"/>
      <c r="O1459" s="201"/>
      <c r="P1459" s="201"/>
      <c r="Q1459" s="201"/>
      <c r="R1459" s="201"/>
      <c r="S1459" s="201"/>
      <c r="T1459" s="202"/>
      <c r="AT1459" s="203" t="s">
        <v>149</v>
      </c>
      <c r="AU1459" s="203" t="s">
        <v>81</v>
      </c>
      <c r="AV1459" s="13" t="s">
        <v>79</v>
      </c>
      <c r="AW1459" s="13" t="s">
        <v>33</v>
      </c>
      <c r="AX1459" s="13" t="s">
        <v>71</v>
      </c>
      <c r="AY1459" s="203" t="s">
        <v>138</v>
      </c>
    </row>
    <row r="1460" spans="1:65" s="14" customFormat="1" ht="10.199999999999999">
      <c r="B1460" s="204"/>
      <c r="C1460" s="205"/>
      <c r="D1460" s="195" t="s">
        <v>149</v>
      </c>
      <c r="E1460" s="206" t="s">
        <v>18</v>
      </c>
      <c r="F1460" s="207" t="s">
        <v>1866</v>
      </c>
      <c r="G1460" s="205"/>
      <c r="H1460" s="208">
        <v>8</v>
      </c>
      <c r="I1460" s="209"/>
      <c r="J1460" s="205"/>
      <c r="K1460" s="205"/>
      <c r="L1460" s="210"/>
      <c r="M1460" s="211"/>
      <c r="N1460" s="212"/>
      <c r="O1460" s="212"/>
      <c r="P1460" s="212"/>
      <c r="Q1460" s="212"/>
      <c r="R1460" s="212"/>
      <c r="S1460" s="212"/>
      <c r="T1460" s="213"/>
      <c r="AT1460" s="214" t="s">
        <v>149</v>
      </c>
      <c r="AU1460" s="214" t="s">
        <v>81</v>
      </c>
      <c r="AV1460" s="14" t="s">
        <v>81</v>
      </c>
      <c r="AW1460" s="14" t="s">
        <v>33</v>
      </c>
      <c r="AX1460" s="14" t="s">
        <v>71</v>
      </c>
      <c r="AY1460" s="214" t="s">
        <v>138</v>
      </c>
    </row>
    <row r="1461" spans="1:65" s="13" customFormat="1" ht="10.199999999999999">
      <c r="B1461" s="193"/>
      <c r="C1461" s="194"/>
      <c r="D1461" s="195" t="s">
        <v>149</v>
      </c>
      <c r="E1461" s="196" t="s">
        <v>18</v>
      </c>
      <c r="F1461" s="197" t="s">
        <v>1918</v>
      </c>
      <c r="G1461" s="194"/>
      <c r="H1461" s="196" t="s">
        <v>18</v>
      </c>
      <c r="I1461" s="198"/>
      <c r="J1461" s="194"/>
      <c r="K1461" s="194"/>
      <c r="L1461" s="199"/>
      <c r="M1461" s="200"/>
      <c r="N1461" s="201"/>
      <c r="O1461" s="201"/>
      <c r="P1461" s="201"/>
      <c r="Q1461" s="201"/>
      <c r="R1461" s="201"/>
      <c r="S1461" s="201"/>
      <c r="T1461" s="202"/>
      <c r="AT1461" s="203" t="s">
        <v>149</v>
      </c>
      <c r="AU1461" s="203" t="s">
        <v>81</v>
      </c>
      <c r="AV1461" s="13" t="s">
        <v>79</v>
      </c>
      <c r="AW1461" s="13" t="s">
        <v>33</v>
      </c>
      <c r="AX1461" s="13" t="s">
        <v>71</v>
      </c>
      <c r="AY1461" s="203" t="s">
        <v>138</v>
      </c>
    </row>
    <row r="1462" spans="1:65" s="15" customFormat="1" ht="10.199999999999999">
      <c r="B1462" s="215"/>
      <c r="C1462" s="216"/>
      <c r="D1462" s="195" t="s">
        <v>149</v>
      </c>
      <c r="E1462" s="217" t="s">
        <v>18</v>
      </c>
      <c r="F1462" s="218" t="s">
        <v>154</v>
      </c>
      <c r="G1462" s="216"/>
      <c r="H1462" s="219">
        <v>8</v>
      </c>
      <c r="I1462" s="220"/>
      <c r="J1462" s="216"/>
      <c r="K1462" s="216"/>
      <c r="L1462" s="221"/>
      <c r="M1462" s="222"/>
      <c r="N1462" s="223"/>
      <c r="O1462" s="223"/>
      <c r="P1462" s="223"/>
      <c r="Q1462" s="223"/>
      <c r="R1462" s="223"/>
      <c r="S1462" s="223"/>
      <c r="T1462" s="224"/>
      <c r="AT1462" s="225" t="s">
        <v>149</v>
      </c>
      <c r="AU1462" s="225" t="s">
        <v>81</v>
      </c>
      <c r="AV1462" s="15" t="s">
        <v>145</v>
      </c>
      <c r="AW1462" s="15" t="s">
        <v>33</v>
      </c>
      <c r="AX1462" s="15" t="s">
        <v>79</v>
      </c>
      <c r="AY1462" s="225" t="s">
        <v>138</v>
      </c>
    </row>
    <row r="1463" spans="1:65" s="2" customFormat="1" ht="14.4" customHeight="1">
      <c r="A1463" s="37"/>
      <c r="B1463" s="38"/>
      <c r="C1463" s="176" t="s">
        <v>1919</v>
      </c>
      <c r="D1463" s="176" t="s">
        <v>140</v>
      </c>
      <c r="E1463" s="177" t="s">
        <v>1920</v>
      </c>
      <c r="F1463" s="178" t="s">
        <v>1921</v>
      </c>
      <c r="G1463" s="179" t="s">
        <v>245</v>
      </c>
      <c r="H1463" s="180">
        <v>3</v>
      </c>
      <c r="I1463" s="181"/>
      <c r="J1463" s="180">
        <f>ROUND(I1463*H1463,2)</f>
        <v>0</v>
      </c>
      <c r="K1463" s="178" t="s">
        <v>144</v>
      </c>
      <c r="L1463" s="42"/>
      <c r="M1463" s="182" t="s">
        <v>18</v>
      </c>
      <c r="N1463" s="183" t="s">
        <v>42</v>
      </c>
      <c r="O1463" s="67"/>
      <c r="P1463" s="184">
        <f>O1463*H1463</f>
        <v>0</v>
      </c>
      <c r="Q1463" s="184">
        <v>8.7000000000000001E-4</v>
      </c>
      <c r="R1463" s="184">
        <f>Q1463*H1463</f>
        <v>2.6099999999999999E-3</v>
      </c>
      <c r="S1463" s="184">
        <v>3.5000000000000003E-2</v>
      </c>
      <c r="T1463" s="185">
        <f>S1463*H1463</f>
        <v>0.10500000000000001</v>
      </c>
      <c r="U1463" s="37"/>
      <c r="V1463" s="37"/>
      <c r="W1463" s="37"/>
      <c r="X1463" s="37"/>
      <c r="Y1463" s="37"/>
      <c r="Z1463" s="37"/>
      <c r="AA1463" s="37"/>
      <c r="AB1463" s="37"/>
      <c r="AC1463" s="37"/>
      <c r="AD1463" s="37"/>
      <c r="AE1463" s="37"/>
      <c r="AR1463" s="186" t="s">
        <v>249</v>
      </c>
      <c r="AT1463" s="186" t="s">
        <v>140</v>
      </c>
      <c r="AU1463" s="186" t="s">
        <v>81</v>
      </c>
      <c r="AY1463" s="20" t="s">
        <v>138</v>
      </c>
      <c r="BE1463" s="187">
        <f>IF(N1463="základní",J1463,0)</f>
        <v>0</v>
      </c>
      <c r="BF1463" s="187">
        <f>IF(N1463="snížená",J1463,0)</f>
        <v>0</v>
      </c>
      <c r="BG1463" s="187">
        <f>IF(N1463="zákl. přenesená",J1463,0)</f>
        <v>0</v>
      </c>
      <c r="BH1463" s="187">
        <f>IF(N1463="sníž. přenesená",J1463,0)</f>
        <v>0</v>
      </c>
      <c r="BI1463" s="187">
        <f>IF(N1463="nulová",J1463,0)</f>
        <v>0</v>
      </c>
      <c r="BJ1463" s="20" t="s">
        <v>79</v>
      </c>
      <c r="BK1463" s="187">
        <f>ROUND(I1463*H1463,2)</f>
        <v>0</v>
      </c>
      <c r="BL1463" s="20" t="s">
        <v>249</v>
      </c>
      <c r="BM1463" s="186" t="s">
        <v>1922</v>
      </c>
    </row>
    <row r="1464" spans="1:65" s="2" customFormat="1" ht="10.199999999999999">
      <c r="A1464" s="37"/>
      <c r="B1464" s="38"/>
      <c r="C1464" s="39"/>
      <c r="D1464" s="188" t="s">
        <v>147</v>
      </c>
      <c r="E1464" s="39"/>
      <c r="F1464" s="189" t="s">
        <v>1923</v>
      </c>
      <c r="G1464" s="39"/>
      <c r="H1464" s="39"/>
      <c r="I1464" s="190"/>
      <c r="J1464" s="39"/>
      <c r="K1464" s="39"/>
      <c r="L1464" s="42"/>
      <c r="M1464" s="191"/>
      <c r="N1464" s="192"/>
      <c r="O1464" s="67"/>
      <c r="P1464" s="67"/>
      <c r="Q1464" s="67"/>
      <c r="R1464" s="67"/>
      <c r="S1464" s="67"/>
      <c r="T1464" s="68"/>
      <c r="U1464" s="37"/>
      <c r="V1464" s="37"/>
      <c r="W1464" s="37"/>
      <c r="X1464" s="37"/>
      <c r="Y1464" s="37"/>
      <c r="Z1464" s="37"/>
      <c r="AA1464" s="37"/>
      <c r="AB1464" s="37"/>
      <c r="AC1464" s="37"/>
      <c r="AD1464" s="37"/>
      <c r="AE1464" s="37"/>
      <c r="AT1464" s="20" t="s">
        <v>147</v>
      </c>
      <c r="AU1464" s="20" t="s">
        <v>81</v>
      </c>
    </row>
    <row r="1465" spans="1:65" s="13" customFormat="1" ht="10.199999999999999">
      <c r="B1465" s="193"/>
      <c r="C1465" s="194"/>
      <c r="D1465" s="195" t="s">
        <v>149</v>
      </c>
      <c r="E1465" s="196" t="s">
        <v>18</v>
      </c>
      <c r="F1465" s="197" t="s">
        <v>1924</v>
      </c>
      <c r="G1465" s="194"/>
      <c r="H1465" s="196" t="s">
        <v>18</v>
      </c>
      <c r="I1465" s="198"/>
      <c r="J1465" s="194"/>
      <c r="K1465" s="194"/>
      <c r="L1465" s="199"/>
      <c r="M1465" s="200"/>
      <c r="N1465" s="201"/>
      <c r="O1465" s="201"/>
      <c r="P1465" s="201"/>
      <c r="Q1465" s="201"/>
      <c r="R1465" s="201"/>
      <c r="S1465" s="201"/>
      <c r="T1465" s="202"/>
      <c r="AT1465" s="203" t="s">
        <v>149</v>
      </c>
      <c r="AU1465" s="203" t="s">
        <v>81</v>
      </c>
      <c r="AV1465" s="13" t="s">
        <v>79</v>
      </c>
      <c r="AW1465" s="13" t="s">
        <v>33</v>
      </c>
      <c r="AX1465" s="13" t="s">
        <v>71</v>
      </c>
      <c r="AY1465" s="203" t="s">
        <v>138</v>
      </c>
    </row>
    <row r="1466" spans="1:65" s="14" customFormat="1" ht="10.199999999999999">
      <c r="B1466" s="204"/>
      <c r="C1466" s="205"/>
      <c r="D1466" s="195" t="s">
        <v>149</v>
      </c>
      <c r="E1466" s="206" t="s">
        <v>18</v>
      </c>
      <c r="F1466" s="207" t="s">
        <v>1183</v>
      </c>
      <c r="G1466" s="205"/>
      <c r="H1466" s="208">
        <v>3</v>
      </c>
      <c r="I1466" s="209"/>
      <c r="J1466" s="205"/>
      <c r="K1466" s="205"/>
      <c r="L1466" s="210"/>
      <c r="M1466" s="211"/>
      <c r="N1466" s="212"/>
      <c r="O1466" s="212"/>
      <c r="P1466" s="212"/>
      <c r="Q1466" s="212"/>
      <c r="R1466" s="212"/>
      <c r="S1466" s="212"/>
      <c r="T1466" s="213"/>
      <c r="AT1466" s="214" t="s">
        <v>149</v>
      </c>
      <c r="AU1466" s="214" t="s">
        <v>81</v>
      </c>
      <c r="AV1466" s="14" t="s">
        <v>81</v>
      </c>
      <c r="AW1466" s="14" t="s">
        <v>33</v>
      </c>
      <c r="AX1466" s="14" t="s">
        <v>71</v>
      </c>
      <c r="AY1466" s="214" t="s">
        <v>138</v>
      </c>
    </row>
    <row r="1467" spans="1:65" s="15" customFormat="1" ht="10.199999999999999">
      <c r="B1467" s="215"/>
      <c r="C1467" s="216"/>
      <c r="D1467" s="195" t="s">
        <v>149</v>
      </c>
      <c r="E1467" s="217" t="s">
        <v>18</v>
      </c>
      <c r="F1467" s="218" t="s">
        <v>154</v>
      </c>
      <c r="G1467" s="216"/>
      <c r="H1467" s="219">
        <v>3</v>
      </c>
      <c r="I1467" s="220"/>
      <c r="J1467" s="216"/>
      <c r="K1467" s="216"/>
      <c r="L1467" s="221"/>
      <c r="M1467" s="222"/>
      <c r="N1467" s="223"/>
      <c r="O1467" s="223"/>
      <c r="P1467" s="223"/>
      <c r="Q1467" s="223"/>
      <c r="R1467" s="223"/>
      <c r="S1467" s="223"/>
      <c r="T1467" s="224"/>
      <c r="AT1467" s="225" t="s">
        <v>149</v>
      </c>
      <c r="AU1467" s="225" t="s">
        <v>81</v>
      </c>
      <c r="AV1467" s="15" t="s">
        <v>145</v>
      </c>
      <c r="AW1467" s="15" t="s">
        <v>33</v>
      </c>
      <c r="AX1467" s="15" t="s">
        <v>79</v>
      </c>
      <c r="AY1467" s="225" t="s">
        <v>138</v>
      </c>
    </row>
    <row r="1468" spans="1:65" s="2" customFormat="1" ht="70.2" customHeight="1">
      <c r="A1468" s="37"/>
      <c r="B1468" s="38"/>
      <c r="C1468" s="237" t="s">
        <v>1925</v>
      </c>
      <c r="D1468" s="237" t="s">
        <v>276</v>
      </c>
      <c r="E1468" s="238" t="s">
        <v>1926</v>
      </c>
      <c r="F1468" s="239" t="s">
        <v>1927</v>
      </c>
      <c r="G1468" s="240" t="s">
        <v>245</v>
      </c>
      <c r="H1468" s="241">
        <v>1</v>
      </c>
      <c r="I1468" s="242"/>
      <c r="J1468" s="241">
        <f>ROUND(I1468*H1468,2)</f>
        <v>0</v>
      </c>
      <c r="K1468" s="239" t="s">
        <v>18</v>
      </c>
      <c r="L1468" s="243"/>
      <c r="M1468" s="244" t="s">
        <v>18</v>
      </c>
      <c r="N1468" s="245" t="s">
        <v>42</v>
      </c>
      <c r="O1468" s="67"/>
      <c r="P1468" s="184">
        <f>O1468*H1468</f>
        <v>0</v>
      </c>
      <c r="Q1468" s="184">
        <v>5.355E-2</v>
      </c>
      <c r="R1468" s="184">
        <f>Q1468*H1468</f>
        <v>5.355E-2</v>
      </c>
      <c r="S1468" s="184">
        <v>0</v>
      </c>
      <c r="T1468" s="185">
        <f>S1468*H1468</f>
        <v>0</v>
      </c>
      <c r="U1468" s="37"/>
      <c r="V1468" s="37"/>
      <c r="W1468" s="37"/>
      <c r="X1468" s="37"/>
      <c r="Y1468" s="37"/>
      <c r="Z1468" s="37"/>
      <c r="AA1468" s="37"/>
      <c r="AB1468" s="37"/>
      <c r="AC1468" s="37"/>
      <c r="AD1468" s="37"/>
      <c r="AE1468" s="37"/>
      <c r="AR1468" s="186" t="s">
        <v>357</v>
      </c>
      <c r="AT1468" s="186" t="s">
        <v>276</v>
      </c>
      <c r="AU1468" s="186" t="s">
        <v>81</v>
      </c>
      <c r="AY1468" s="20" t="s">
        <v>138</v>
      </c>
      <c r="BE1468" s="187">
        <f>IF(N1468="základní",J1468,0)</f>
        <v>0</v>
      </c>
      <c r="BF1468" s="187">
        <f>IF(N1468="snížená",J1468,0)</f>
        <v>0</v>
      </c>
      <c r="BG1468" s="187">
        <f>IF(N1468="zákl. přenesená",J1468,0)</f>
        <v>0</v>
      </c>
      <c r="BH1468" s="187">
        <f>IF(N1468="sníž. přenesená",J1468,0)</f>
        <v>0</v>
      </c>
      <c r="BI1468" s="187">
        <f>IF(N1468="nulová",J1468,0)</f>
        <v>0</v>
      </c>
      <c r="BJ1468" s="20" t="s">
        <v>79</v>
      </c>
      <c r="BK1468" s="187">
        <f>ROUND(I1468*H1468,2)</f>
        <v>0</v>
      </c>
      <c r="BL1468" s="20" t="s">
        <v>249</v>
      </c>
      <c r="BM1468" s="186" t="s">
        <v>1928</v>
      </c>
    </row>
    <row r="1469" spans="1:65" s="2" customFormat="1" ht="28.8">
      <c r="A1469" s="37"/>
      <c r="B1469" s="38"/>
      <c r="C1469" s="39"/>
      <c r="D1469" s="195" t="s">
        <v>316</v>
      </c>
      <c r="E1469" s="39"/>
      <c r="F1469" s="246" t="s">
        <v>1849</v>
      </c>
      <c r="G1469" s="39"/>
      <c r="H1469" s="39"/>
      <c r="I1469" s="190"/>
      <c r="J1469" s="39"/>
      <c r="K1469" s="39"/>
      <c r="L1469" s="42"/>
      <c r="M1469" s="191"/>
      <c r="N1469" s="192"/>
      <c r="O1469" s="67"/>
      <c r="P1469" s="67"/>
      <c r="Q1469" s="67"/>
      <c r="R1469" s="67"/>
      <c r="S1469" s="67"/>
      <c r="T1469" s="68"/>
      <c r="U1469" s="37"/>
      <c r="V1469" s="37"/>
      <c r="W1469" s="37"/>
      <c r="X1469" s="37"/>
      <c r="Y1469" s="37"/>
      <c r="Z1469" s="37"/>
      <c r="AA1469" s="37"/>
      <c r="AB1469" s="37"/>
      <c r="AC1469" s="37"/>
      <c r="AD1469" s="37"/>
      <c r="AE1469" s="37"/>
      <c r="AT1469" s="20" t="s">
        <v>316</v>
      </c>
      <c r="AU1469" s="20" t="s">
        <v>81</v>
      </c>
    </row>
    <row r="1470" spans="1:65" s="13" customFormat="1" ht="10.199999999999999">
      <c r="B1470" s="193"/>
      <c r="C1470" s="194"/>
      <c r="D1470" s="195" t="s">
        <v>149</v>
      </c>
      <c r="E1470" s="196" t="s">
        <v>18</v>
      </c>
      <c r="F1470" s="197" t="s">
        <v>1929</v>
      </c>
      <c r="G1470" s="194"/>
      <c r="H1470" s="196" t="s">
        <v>18</v>
      </c>
      <c r="I1470" s="198"/>
      <c r="J1470" s="194"/>
      <c r="K1470" s="194"/>
      <c r="L1470" s="199"/>
      <c r="M1470" s="200"/>
      <c r="N1470" s="201"/>
      <c r="O1470" s="201"/>
      <c r="P1470" s="201"/>
      <c r="Q1470" s="201"/>
      <c r="R1470" s="201"/>
      <c r="S1470" s="201"/>
      <c r="T1470" s="202"/>
      <c r="AT1470" s="203" t="s">
        <v>149</v>
      </c>
      <c r="AU1470" s="203" t="s">
        <v>81</v>
      </c>
      <c r="AV1470" s="13" t="s">
        <v>79</v>
      </c>
      <c r="AW1470" s="13" t="s">
        <v>33</v>
      </c>
      <c r="AX1470" s="13" t="s">
        <v>71</v>
      </c>
      <c r="AY1470" s="203" t="s">
        <v>138</v>
      </c>
    </row>
    <row r="1471" spans="1:65" s="14" customFormat="1" ht="10.199999999999999">
      <c r="B1471" s="204"/>
      <c r="C1471" s="205"/>
      <c r="D1471" s="195" t="s">
        <v>149</v>
      </c>
      <c r="E1471" s="206" t="s">
        <v>18</v>
      </c>
      <c r="F1471" s="207" t="s">
        <v>255</v>
      </c>
      <c r="G1471" s="205"/>
      <c r="H1471" s="208">
        <v>1</v>
      </c>
      <c r="I1471" s="209"/>
      <c r="J1471" s="205"/>
      <c r="K1471" s="205"/>
      <c r="L1471" s="210"/>
      <c r="M1471" s="211"/>
      <c r="N1471" s="212"/>
      <c r="O1471" s="212"/>
      <c r="P1471" s="212"/>
      <c r="Q1471" s="212"/>
      <c r="R1471" s="212"/>
      <c r="S1471" s="212"/>
      <c r="T1471" s="213"/>
      <c r="AT1471" s="214" t="s">
        <v>149</v>
      </c>
      <c r="AU1471" s="214" t="s">
        <v>81</v>
      </c>
      <c r="AV1471" s="14" t="s">
        <v>81</v>
      </c>
      <c r="AW1471" s="14" t="s">
        <v>33</v>
      </c>
      <c r="AX1471" s="14" t="s">
        <v>71</v>
      </c>
      <c r="AY1471" s="214" t="s">
        <v>138</v>
      </c>
    </row>
    <row r="1472" spans="1:65" s="15" customFormat="1" ht="10.199999999999999">
      <c r="B1472" s="215"/>
      <c r="C1472" s="216"/>
      <c r="D1472" s="195" t="s">
        <v>149</v>
      </c>
      <c r="E1472" s="217" t="s">
        <v>18</v>
      </c>
      <c r="F1472" s="218" t="s">
        <v>154</v>
      </c>
      <c r="G1472" s="216"/>
      <c r="H1472" s="219">
        <v>1</v>
      </c>
      <c r="I1472" s="220"/>
      <c r="J1472" s="216"/>
      <c r="K1472" s="216"/>
      <c r="L1472" s="221"/>
      <c r="M1472" s="222"/>
      <c r="N1472" s="223"/>
      <c r="O1472" s="223"/>
      <c r="P1472" s="223"/>
      <c r="Q1472" s="223"/>
      <c r="R1472" s="223"/>
      <c r="S1472" s="223"/>
      <c r="T1472" s="224"/>
      <c r="AT1472" s="225" t="s">
        <v>149</v>
      </c>
      <c r="AU1472" s="225" t="s">
        <v>81</v>
      </c>
      <c r="AV1472" s="15" t="s">
        <v>145</v>
      </c>
      <c r="AW1472" s="15" t="s">
        <v>33</v>
      </c>
      <c r="AX1472" s="15" t="s">
        <v>79</v>
      </c>
      <c r="AY1472" s="225" t="s">
        <v>138</v>
      </c>
    </row>
    <row r="1473" spans="1:65" s="2" customFormat="1" ht="70.2" customHeight="1">
      <c r="A1473" s="37"/>
      <c r="B1473" s="38"/>
      <c r="C1473" s="237" t="s">
        <v>1930</v>
      </c>
      <c r="D1473" s="237" t="s">
        <v>276</v>
      </c>
      <c r="E1473" s="238" t="s">
        <v>1931</v>
      </c>
      <c r="F1473" s="239" t="s">
        <v>1927</v>
      </c>
      <c r="G1473" s="240" t="s">
        <v>245</v>
      </c>
      <c r="H1473" s="241">
        <v>2</v>
      </c>
      <c r="I1473" s="242"/>
      <c r="J1473" s="241">
        <f>ROUND(I1473*H1473,2)</f>
        <v>0</v>
      </c>
      <c r="K1473" s="239" t="s">
        <v>18</v>
      </c>
      <c r="L1473" s="243"/>
      <c r="M1473" s="244" t="s">
        <v>18</v>
      </c>
      <c r="N1473" s="245" t="s">
        <v>42</v>
      </c>
      <c r="O1473" s="67"/>
      <c r="P1473" s="184">
        <f>O1473*H1473</f>
        <v>0</v>
      </c>
      <c r="Q1473" s="184">
        <v>4.7690000000000003E-2</v>
      </c>
      <c r="R1473" s="184">
        <f>Q1473*H1473</f>
        <v>9.5380000000000006E-2</v>
      </c>
      <c r="S1473" s="184">
        <v>0</v>
      </c>
      <c r="T1473" s="185">
        <f>S1473*H1473</f>
        <v>0</v>
      </c>
      <c r="U1473" s="37"/>
      <c r="V1473" s="37"/>
      <c r="W1473" s="37"/>
      <c r="X1473" s="37"/>
      <c r="Y1473" s="37"/>
      <c r="Z1473" s="37"/>
      <c r="AA1473" s="37"/>
      <c r="AB1473" s="37"/>
      <c r="AC1473" s="37"/>
      <c r="AD1473" s="37"/>
      <c r="AE1473" s="37"/>
      <c r="AR1473" s="186" t="s">
        <v>357</v>
      </c>
      <c r="AT1473" s="186" t="s">
        <v>276</v>
      </c>
      <c r="AU1473" s="186" t="s">
        <v>81</v>
      </c>
      <c r="AY1473" s="20" t="s">
        <v>138</v>
      </c>
      <c r="BE1473" s="187">
        <f>IF(N1473="základní",J1473,0)</f>
        <v>0</v>
      </c>
      <c r="BF1473" s="187">
        <f>IF(N1473="snížená",J1473,0)</f>
        <v>0</v>
      </c>
      <c r="BG1473" s="187">
        <f>IF(N1473="zákl. přenesená",J1473,0)</f>
        <v>0</v>
      </c>
      <c r="BH1473" s="187">
        <f>IF(N1473="sníž. přenesená",J1473,0)</f>
        <v>0</v>
      </c>
      <c r="BI1473" s="187">
        <f>IF(N1473="nulová",J1473,0)</f>
        <v>0</v>
      </c>
      <c r="BJ1473" s="20" t="s">
        <v>79</v>
      </c>
      <c r="BK1473" s="187">
        <f>ROUND(I1473*H1473,2)</f>
        <v>0</v>
      </c>
      <c r="BL1473" s="20" t="s">
        <v>249</v>
      </c>
      <c r="BM1473" s="186" t="s">
        <v>1932</v>
      </c>
    </row>
    <row r="1474" spans="1:65" s="2" customFormat="1" ht="28.8">
      <c r="A1474" s="37"/>
      <c r="B1474" s="38"/>
      <c r="C1474" s="39"/>
      <c r="D1474" s="195" t="s">
        <v>316</v>
      </c>
      <c r="E1474" s="39"/>
      <c r="F1474" s="246" t="s">
        <v>1849</v>
      </c>
      <c r="G1474" s="39"/>
      <c r="H1474" s="39"/>
      <c r="I1474" s="190"/>
      <c r="J1474" s="39"/>
      <c r="K1474" s="39"/>
      <c r="L1474" s="42"/>
      <c r="M1474" s="191"/>
      <c r="N1474" s="192"/>
      <c r="O1474" s="67"/>
      <c r="P1474" s="67"/>
      <c r="Q1474" s="67"/>
      <c r="R1474" s="67"/>
      <c r="S1474" s="67"/>
      <c r="T1474" s="68"/>
      <c r="U1474" s="37"/>
      <c r="V1474" s="37"/>
      <c r="W1474" s="37"/>
      <c r="X1474" s="37"/>
      <c r="Y1474" s="37"/>
      <c r="Z1474" s="37"/>
      <c r="AA1474" s="37"/>
      <c r="AB1474" s="37"/>
      <c r="AC1474" s="37"/>
      <c r="AD1474" s="37"/>
      <c r="AE1474" s="37"/>
      <c r="AT1474" s="20" t="s">
        <v>316</v>
      </c>
      <c r="AU1474" s="20" t="s">
        <v>81</v>
      </c>
    </row>
    <row r="1475" spans="1:65" s="13" customFormat="1" ht="10.199999999999999">
      <c r="B1475" s="193"/>
      <c r="C1475" s="194"/>
      <c r="D1475" s="195" t="s">
        <v>149</v>
      </c>
      <c r="E1475" s="196" t="s">
        <v>18</v>
      </c>
      <c r="F1475" s="197" t="s">
        <v>1933</v>
      </c>
      <c r="G1475" s="194"/>
      <c r="H1475" s="196" t="s">
        <v>18</v>
      </c>
      <c r="I1475" s="198"/>
      <c r="J1475" s="194"/>
      <c r="K1475" s="194"/>
      <c r="L1475" s="199"/>
      <c r="M1475" s="200"/>
      <c r="N1475" s="201"/>
      <c r="O1475" s="201"/>
      <c r="P1475" s="201"/>
      <c r="Q1475" s="201"/>
      <c r="R1475" s="201"/>
      <c r="S1475" s="201"/>
      <c r="T1475" s="202"/>
      <c r="AT1475" s="203" t="s">
        <v>149</v>
      </c>
      <c r="AU1475" s="203" t="s">
        <v>81</v>
      </c>
      <c r="AV1475" s="13" t="s">
        <v>79</v>
      </c>
      <c r="AW1475" s="13" t="s">
        <v>33</v>
      </c>
      <c r="AX1475" s="13" t="s">
        <v>71</v>
      </c>
      <c r="AY1475" s="203" t="s">
        <v>138</v>
      </c>
    </row>
    <row r="1476" spans="1:65" s="14" customFormat="1" ht="10.199999999999999">
      <c r="B1476" s="204"/>
      <c r="C1476" s="205"/>
      <c r="D1476" s="195" t="s">
        <v>149</v>
      </c>
      <c r="E1476" s="206" t="s">
        <v>18</v>
      </c>
      <c r="F1476" s="207" t="s">
        <v>1426</v>
      </c>
      <c r="G1476" s="205"/>
      <c r="H1476" s="208">
        <v>2</v>
      </c>
      <c r="I1476" s="209"/>
      <c r="J1476" s="205"/>
      <c r="K1476" s="205"/>
      <c r="L1476" s="210"/>
      <c r="M1476" s="211"/>
      <c r="N1476" s="212"/>
      <c r="O1476" s="212"/>
      <c r="P1476" s="212"/>
      <c r="Q1476" s="212"/>
      <c r="R1476" s="212"/>
      <c r="S1476" s="212"/>
      <c r="T1476" s="213"/>
      <c r="AT1476" s="214" t="s">
        <v>149</v>
      </c>
      <c r="AU1476" s="214" t="s">
        <v>81</v>
      </c>
      <c r="AV1476" s="14" t="s">
        <v>81</v>
      </c>
      <c r="AW1476" s="14" t="s">
        <v>33</v>
      </c>
      <c r="AX1476" s="14" t="s">
        <v>71</v>
      </c>
      <c r="AY1476" s="214" t="s">
        <v>138</v>
      </c>
    </row>
    <row r="1477" spans="1:65" s="15" customFormat="1" ht="10.199999999999999">
      <c r="B1477" s="215"/>
      <c r="C1477" s="216"/>
      <c r="D1477" s="195" t="s">
        <v>149</v>
      </c>
      <c r="E1477" s="217" t="s">
        <v>18</v>
      </c>
      <c r="F1477" s="218" t="s">
        <v>154</v>
      </c>
      <c r="G1477" s="216"/>
      <c r="H1477" s="219">
        <v>2</v>
      </c>
      <c r="I1477" s="220"/>
      <c r="J1477" s="216"/>
      <c r="K1477" s="216"/>
      <c r="L1477" s="221"/>
      <c r="M1477" s="222"/>
      <c r="N1477" s="223"/>
      <c r="O1477" s="223"/>
      <c r="P1477" s="223"/>
      <c r="Q1477" s="223"/>
      <c r="R1477" s="223"/>
      <c r="S1477" s="223"/>
      <c r="T1477" s="224"/>
      <c r="AT1477" s="225" t="s">
        <v>149</v>
      </c>
      <c r="AU1477" s="225" t="s">
        <v>81</v>
      </c>
      <c r="AV1477" s="15" t="s">
        <v>145</v>
      </c>
      <c r="AW1477" s="15" t="s">
        <v>33</v>
      </c>
      <c r="AX1477" s="15" t="s">
        <v>79</v>
      </c>
      <c r="AY1477" s="225" t="s">
        <v>138</v>
      </c>
    </row>
    <row r="1478" spans="1:65" s="2" customFormat="1" ht="14.4" customHeight="1">
      <c r="A1478" s="37"/>
      <c r="B1478" s="38"/>
      <c r="C1478" s="176" t="s">
        <v>1934</v>
      </c>
      <c r="D1478" s="176" t="s">
        <v>140</v>
      </c>
      <c r="E1478" s="177" t="s">
        <v>1935</v>
      </c>
      <c r="F1478" s="178" t="s">
        <v>1936</v>
      </c>
      <c r="G1478" s="179" t="s">
        <v>245</v>
      </c>
      <c r="H1478" s="180">
        <v>1</v>
      </c>
      <c r="I1478" s="181"/>
      <c r="J1478" s="180">
        <f>ROUND(I1478*H1478,2)</f>
        <v>0</v>
      </c>
      <c r="K1478" s="178" t="s">
        <v>144</v>
      </c>
      <c r="L1478" s="42"/>
      <c r="M1478" s="182" t="s">
        <v>18</v>
      </c>
      <c r="N1478" s="183" t="s">
        <v>42</v>
      </c>
      <c r="O1478" s="67"/>
      <c r="P1478" s="184">
        <f>O1478*H1478</f>
        <v>0</v>
      </c>
      <c r="Q1478" s="184">
        <v>8.0999999999999996E-4</v>
      </c>
      <c r="R1478" s="184">
        <f>Q1478*H1478</f>
        <v>8.0999999999999996E-4</v>
      </c>
      <c r="S1478" s="184">
        <v>4.4999999999999998E-2</v>
      </c>
      <c r="T1478" s="185">
        <f>S1478*H1478</f>
        <v>4.4999999999999998E-2</v>
      </c>
      <c r="U1478" s="37"/>
      <c r="V1478" s="37"/>
      <c r="W1478" s="37"/>
      <c r="X1478" s="37"/>
      <c r="Y1478" s="37"/>
      <c r="Z1478" s="37"/>
      <c r="AA1478" s="37"/>
      <c r="AB1478" s="37"/>
      <c r="AC1478" s="37"/>
      <c r="AD1478" s="37"/>
      <c r="AE1478" s="37"/>
      <c r="AR1478" s="186" t="s">
        <v>249</v>
      </c>
      <c r="AT1478" s="186" t="s">
        <v>140</v>
      </c>
      <c r="AU1478" s="186" t="s">
        <v>81</v>
      </c>
      <c r="AY1478" s="20" t="s">
        <v>138</v>
      </c>
      <c r="BE1478" s="187">
        <f>IF(N1478="základní",J1478,0)</f>
        <v>0</v>
      </c>
      <c r="BF1478" s="187">
        <f>IF(N1478="snížená",J1478,0)</f>
        <v>0</v>
      </c>
      <c r="BG1478" s="187">
        <f>IF(N1478="zákl. přenesená",J1478,0)</f>
        <v>0</v>
      </c>
      <c r="BH1478" s="187">
        <f>IF(N1478="sníž. přenesená",J1478,0)</f>
        <v>0</v>
      </c>
      <c r="BI1478" s="187">
        <f>IF(N1478="nulová",J1478,0)</f>
        <v>0</v>
      </c>
      <c r="BJ1478" s="20" t="s">
        <v>79</v>
      </c>
      <c r="BK1478" s="187">
        <f>ROUND(I1478*H1478,2)</f>
        <v>0</v>
      </c>
      <c r="BL1478" s="20" t="s">
        <v>249</v>
      </c>
      <c r="BM1478" s="186" t="s">
        <v>1937</v>
      </c>
    </row>
    <row r="1479" spans="1:65" s="2" customFormat="1" ht="10.199999999999999">
      <c r="A1479" s="37"/>
      <c r="B1479" s="38"/>
      <c r="C1479" s="39"/>
      <c r="D1479" s="188" t="s">
        <v>147</v>
      </c>
      <c r="E1479" s="39"/>
      <c r="F1479" s="189" t="s">
        <v>1938</v>
      </c>
      <c r="G1479" s="39"/>
      <c r="H1479" s="39"/>
      <c r="I1479" s="190"/>
      <c r="J1479" s="39"/>
      <c r="K1479" s="39"/>
      <c r="L1479" s="42"/>
      <c r="M1479" s="191"/>
      <c r="N1479" s="192"/>
      <c r="O1479" s="67"/>
      <c r="P1479" s="67"/>
      <c r="Q1479" s="67"/>
      <c r="R1479" s="67"/>
      <c r="S1479" s="67"/>
      <c r="T1479" s="68"/>
      <c r="U1479" s="37"/>
      <c r="V1479" s="37"/>
      <c r="W1479" s="37"/>
      <c r="X1479" s="37"/>
      <c r="Y1479" s="37"/>
      <c r="Z1479" s="37"/>
      <c r="AA1479" s="37"/>
      <c r="AB1479" s="37"/>
      <c r="AC1479" s="37"/>
      <c r="AD1479" s="37"/>
      <c r="AE1479" s="37"/>
      <c r="AT1479" s="20" t="s">
        <v>147</v>
      </c>
      <c r="AU1479" s="20" t="s">
        <v>81</v>
      </c>
    </row>
    <row r="1480" spans="1:65" s="13" customFormat="1" ht="10.199999999999999">
      <c r="B1480" s="193"/>
      <c r="C1480" s="194"/>
      <c r="D1480" s="195" t="s">
        <v>149</v>
      </c>
      <c r="E1480" s="196" t="s">
        <v>18</v>
      </c>
      <c r="F1480" s="197" t="s">
        <v>1939</v>
      </c>
      <c r="G1480" s="194"/>
      <c r="H1480" s="196" t="s">
        <v>18</v>
      </c>
      <c r="I1480" s="198"/>
      <c r="J1480" s="194"/>
      <c r="K1480" s="194"/>
      <c r="L1480" s="199"/>
      <c r="M1480" s="200"/>
      <c r="N1480" s="201"/>
      <c r="O1480" s="201"/>
      <c r="P1480" s="201"/>
      <c r="Q1480" s="201"/>
      <c r="R1480" s="201"/>
      <c r="S1480" s="201"/>
      <c r="T1480" s="202"/>
      <c r="AT1480" s="203" t="s">
        <v>149</v>
      </c>
      <c r="AU1480" s="203" t="s">
        <v>81</v>
      </c>
      <c r="AV1480" s="13" t="s">
        <v>79</v>
      </c>
      <c r="AW1480" s="13" t="s">
        <v>33</v>
      </c>
      <c r="AX1480" s="13" t="s">
        <v>71</v>
      </c>
      <c r="AY1480" s="203" t="s">
        <v>138</v>
      </c>
    </row>
    <row r="1481" spans="1:65" s="14" customFormat="1" ht="10.199999999999999">
      <c r="B1481" s="204"/>
      <c r="C1481" s="205"/>
      <c r="D1481" s="195" t="s">
        <v>149</v>
      </c>
      <c r="E1481" s="206" t="s">
        <v>18</v>
      </c>
      <c r="F1481" s="207" t="s">
        <v>255</v>
      </c>
      <c r="G1481" s="205"/>
      <c r="H1481" s="208">
        <v>1</v>
      </c>
      <c r="I1481" s="209"/>
      <c r="J1481" s="205"/>
      <c r="K1481" s="205"/>
      <c r="L1481" s="210"/>
      <c r="M1481" s="211"/>
      <c r="N1481" s="212"/>
      <c r="O1481" s="212"/>
      <c r="P1481" s="212"/>
      <c r="Q1481" s="212"/>
      <c r="R1481" s="212"/>
      <c r="S1481" s="212"/>
      <c r="T1481" s="213"/>
      <c r="AT1481" s="214" t="s">
        <v>149</v>
      </c>
      <c r="AU1481" s="214" t="s">
        <v>81</v>
      </c>
      <c r="AV1481" s="14" t="s">
        <v>81</v>
      </c>
      <c r="AW1481" s="14" t="s">
        <v>33</v>
      </c>
      <c r="AX1481" s="14" t="s">
        <v>71</v>
      </c>
      <c r="AY1481" s="214" t="s">
        <v>138</v>
      </c>
    </row>
    <row r="1482" spans="1:65" s="15" customFormat="1" ht="10.199999999999999">
      <c r="B1482" s="215"/>
      <c r="C1482" s="216"/>
      <c r="D1482" s="195" t="s">
        <v>149</v>
      </c>
      <c r="E1482" s="217" t="s">
        <v>18</v>
      </c>
      <c r="F1482" s="218" t="s">
        <v>154</v>
      </c>
      <c r="G1482" s="216"/>
      <c r="H1482" s="219">
        <v>1</v>
      </c>
      <c r="I1482" s="220"/>
      <c r="J1482" s="216"/>
      <c r="K1482" s="216"/>
      <c r="L1482" s="221"/>
      <c r="M1482" s="222"/>
      <c r="N1482" s="223"/>
      <c r="O1482" s="223"/>
      <c r="P1482" s="223"/>
      <c r="Q1482" s="223"/>
      <c r="R1482" s="223"/>
      <c r="S1482" s="223"/>
      <c r="T1482" s="224"/>
      <c r="AT1482" s="225" t="s">
        <v>149</v>
      </c>
      <c r="AU1482" s="225" t="s">
        <v>81</v>
      </c>
      <c r="AV1482" s="15" t="s">
        <v>145</v>
      </c>
      <c r="AW1482" s="15" t="s">
        <v>33</v>
      </c>
      <c r="AX1482" s="15" t="s">
        <v>79</v>
      </c>
      <c r="AY1482" s="225" t="s">
        <v>138</v>
      </c>
    </row>
    <row r="1483" spans="1:65" s="2" customFormat="1" ht="80.400000000000006" customHeight="1">
      <c r="A1483" s="37"/>
      <c r="B1483" s="38"/>
      <c r="C1483" s="237" t="s">
        <v>1940</v>
      </c>
      <c r="D1483" s="237" t="s">
        <v>276</v>
      </c>
      <c r="E1483" s="238" t="s">
        <v>1941</v>
      </c>
      <c r="F1483" s="239" t="s">
        <v>1942</v>
      </c>
      <c r="G1483" s="240" t="s">
        <v>245</v>
      </c>
      <c r="H1483" s="241">
        <v>1</v>
      </c>
      <c r="I1483" s="242"/>
      <c r="J1483" s="241">
        <f>ROUND(I1483*H1483,2)</f>
        <v>0</v>
      </c>
      <c r="K1483" s="239" t="s">
        <v>18</v>
      </c>
      <c r="L1483" s="243"/>
      <c r="M1483" s="244" t="s">
        <v>18</v>
      </c>
      <c r="N1483" s="245" t="s">
        <v>42</v>
      </c>
      <c r="O1483" s="67"/>
      <c r="P1483" s="184">
        <f>O1483*H1483</f>
        <v>0</v>
      </c>
      <c r="Q1483" s="184">
        <v>0.15010000000000001</v>
      </c>
      <c r="R1483" s="184">
        <f>Q1483*H1483</f>
        <v>0.15010000000000001</v>
      </c>
      <c r="S1483" s="184">
        <v>0</v>
      </c>
      <c r="T1483" s="185">
        <f>S1483*H1483</f>
        <v>0</v>
      </c>
      <c r="U1483" s="37"/>
      <c r="V1483" s="37"/>
      <c r="W1483" s="37"/>
      <c r="X1483" s="37"/>
      <c r="Y1483" s="37"/>
      <c r="Z1483" s="37"/>
      <c r="AA1483" s="37"/>
      <c r="AB1483" s="37"/>
      <c r="AC1483" s="37"/>
      <c r="AD1483" s="37"/>
      <c r="AE1483" s="37"/>
      <c r="AR1483" s="186" t="s">
        <v>357</v>
      </c>
      <c r="AT1483" s="186" t="s">
        <v>276</v>
      </c>
      <c r="AU1483" s="186" t="s">
        <v>81</v>
      </c>
      <c r="AY1483" s="20" t="s">
        <v>138</v>
      </c>
      <c r="BE1483" s="187">
        <f>IF(N1483="základní",J1483,0)</f>
        <v>0</v>
      </c>
      <c r="BF1483" s="187">
        <f>IF(N1483="snížená",J1483,0)</f>
        <v>0</v>
      </c>
      <c r="BG1483" s="187">
        <f>IF(N1483="zákl. přenesená",J1483,0)</f>
        <v>0</v>
      </c>
      <c r="BH1483" s="187">
        <f>IF(N1483="sníž. přenesená",J1483,0)</f>
        <v>0</v>
      </c>
      <c r="BI1483" s="187">
        <f>IF(N1483="nulová",J1483,0)</f>
        <v>0</v>
      </c>
      <c r="BJ1483" s="20" t="s">
        <v>79</v>
      </c>
      <c r="BK1483" s="187">
        <f>ROUND(I1483*H1483,2)</f>
        <v>0</v>
      </c>
      <c r="BL1483" s="20" t="s">
        <v>249</v>
      </c>
      <c r="BM1483" s="186" t="s">
        <v>1943</v>
      </c>
    </row>
    <row r="1484" spans="1:65" s="2" customFormat="1" ht="28.8">
      <c r="A1484" s="37"/>
      <c r="B1484" s="38"/>
      <c r="C1484" s="39"/>
      <c r="D1484" s="195" t="s">
        <v>316</v>
      </c>
      <c r="E1484" s="39"/>
      <c r="F1484" s="246" t="s">
        <v>1849</v>
      </c>
      <c r="G1484" s="39"/>
      <c r="H1484" s="39"/>
      <c r="I1484" s="190"/>
      <c r="J1484" s="39"/>
      <c r="K1484" s="39"/>
      <c r="L1484" s="42"/>
      <c r="M1484" s="191"/>
      <c r="N1484" s="192"/>
      <c r="O1484" s="67"/>
      <c r="P1484" s="67"/>
      <c r="Q1484" s="67"/>
      <c r="R1484" s="67"/>
      <c r="S1484" s="67"/>
      <c r="T1484" s="68"/>
      <c r="U1484" s="37"/>
      <c r="V1484" s="37"/>
      <c r="W1484" s="37"/>
      <c r="X1484" s="37"/>
      <c r="Y1484" s="37"/>
      <c r="Z1484" s="37"/>
      <c r="AA1484" s="37"/>
      <c r="AB1484" s="37"/>
      <c r="AC1484" s="37"/>
      <c r="AD1484" s="37"/>
      <c r="AE1484" s="37"/>
      <c r="AT1484" s="20" t="s">
        <v>316</v>
      </c>
      <c r="AU1484" s="20" t="s">
        <v>81</v>
      </c>
    </row>
    <row r="1485" spans="1:65" s="13" customFormat="1" ht="10.199999999999999">
      <c r="B1485" s="193"/>
      <c r="C1485" s="194"/>
      <c r="D1485" s="195" t="s">
        <v>149</v>
      </c>
      <c r="E1485" s="196" t="s">
        <v>18</v>
      </c>
      <c r="F1485" s="197" t="s">
        <v>1939</v>
      </c>
      <c r="G1485" s="194"/>
      <c r="H1485" s="196" t="s">
        <v>18</v>
      </c>
      <c r="I1485" s="198"/>
      <c r="J1485" s="194"/>
      <c r="K1485" s="194"/>
      <c r="L1485" s="199"/>
      <c r="M1485" s="200"/>
      <c r="N1485" s="201"/>
      <c r="O1485" s="201"/>
      <c r="P1485" s="201"/>
      <c r="Q1485" s="201"/>
      <c r="R1485" s="201"/>
      <c r="S1485" s="201"/>
      <c r="T1485" s="202"/>
      <c r="AT1485" s="203" t="s">
        <v>149</v>
      </c>
      <c r="AU1485" s="203" t="s">
        <v>81</v>
      </c>
      <c r="AV1485" s="13" t="s">
        <v>79</v>
      </c>
      <c r="AW1485" s="13" t="s">
        <v>33</v>
      </c>
      <c r="AX1485" s="13" t="s">
        <v>71</v>
      </c>
      <c r="AY1485" s="203" t="s">
        <v>138</v>
      </c>
    </row>
    <row r="1486" spans="1:65" s="14" customFormat="1" ht="10.199999999999999">
      <c r="B1486" s="204"/>
      <c r="C1486" s="205"/>
      <c r="D1486" s="195" t="s">
        <v>149</v>
      </c>
      <c r="E1486" s="206" t="s">
        <v>18</v>
      </c>
      <c r="F1486" s="207" t="s">
        <v>255</v>
      </c>
      <c r="G1486" s="205"/>
      <c r="H1486" s="208">
        <v>1</v>
      </c>
      <c r="I1486" s="209"/>
      <c r="J1486" s="205"/>
      <c r="K1486" s="205"/>
      <c r="L1486" s="210"/>
      <c r="M1486" s="211"/>
      <c r="N1486" s="212"/>
      <c r="O1486" s="212"/>
      <c r="P1486" s="212"/>
      <c r="Q1486" s="212"/>
      <c r="R1486" s="212"/>
      <c r="S1486" s="212"/>
      <c r="T1486" s="213"/>
      <c r="AT1486" s="214" t="s">
        <v>149</v>
      </c>
      <c r="AU1486" s="214" t="s">
        <v>81</v>
      </c>
      <c r="AV1486" s="14" t="s">
        <v>81</v>
      </c>
      <c r="AW1486" s="14" t="s">
        <v>33</v>
      </c>
      <c r="AX1486" s="14" t="s">
        <v>71</v>
      </c>
      <c r="AY1486" s="214" t="s">
        <v>138</v>
      </c>
    </row>
    <row r="1487" spans="1:65" s="15" customFormat="1" ht="10.199999999999999">
      <c r="B1487" s="215"/>
      <c r="C1487" s="216"/>
      <c r="D1487" s="195" t="s">
        <v>149</v>
      </c>
      <c r="E1487" s="217" t="s">
        <v>18</v>
      </c>
      <c r="F1487" s="218" t="s">
        <v>154</v>
      </c>
      <c r="G1487" s="216"/>
      <c r="H1487" s="219">
        <v>1</v>
      </c>
      <c r="I1487" s="220"/>
      <c r="J1487" s="216"/>
      <c r="K1487" s="216"/>
      <c r="L1487" s="221"/>
      <c r="M1487" s="222"/>
      <c r="N1487" s="223"/>
      <c r="O1487" s="223"/>
      <c r="P1487" s="223"/>
      <c r="Q1487" s="223"/>
      <c r="R1487" s="223"/>
      <c r="S1487" s="223"/>
      <c r="T1487" s="224"/>
      <c r="AT1487" s="225" t="s">
        <v>149</v>
      </c>
      <c r="AU1487" s="225" t="s">
        <v>81</v>
      </c>
      <c r="AV1487" s="15" t="s">
        <v>145</v>
      </c>
      <c r="AW1487" s="15" t="s">
        <v>33</v>
      </c>
      <c r="AX1487" s="15" t="s">
        <v>79</v>
      </c>
      <c r="AY1487" s="225" t="s">
        <v>138</v>
      </c>
    </row>
    <row r="1488" spans="1:65" s="2" customFormat="1" ht="22.2" customHeight="1">
      <c r="A1488" s="37"/>
      <c r="B1488" s="38"/>
      <c r="C1488" s="176" t="s">
        <v>1944</v>
      </c>
      <c r="D1488" s="176" t="s">
        <v>140</v>
      </c>
      <c r="E1488" s="177" t="s">
        <v>1945</v>
      </c>
      <c r="F1488" s="178" t="s">
        <v>1946</v>
      </c>
      <c r="G1488" s="179" t="s">
        <v>213</v>
      </c>
      <c r="H1488" s="180">
        <v>2.99</v>
      </c>
      <c r="I1488" s="181"/>
      <c r="J1488" s="180">
        <f>ROUND(I1488*H1488,2)</f>
        <v>0</v>
      </c>
      <c r="K1488" s="178" t="s">
        <v>144</v>
      </c>
      <c r="L1488" s="42"/>
      <c r="M1488" s="182" t="s">
        <v>18</v>
      </c>
      <c r="N1488" s="183" t="s">
        <v>42</v>
      </c>
      <c r="O1488" s="67"/>
      <c r="P1488" s="184">
        <f>O1488*H1488</f>
        <v>0</v>
      </c>
      <c r="Q1488" s="184">
        <v>0</v>
      </c>
      <c r="R1488" s="184">
        <f>Q1488*H1488</f>
        <v>0</v>
      </c>
      <c r="S1488" s="184">
        <v>0</v>
      </c>
      <c r="T1488" s="185">
        <f>S1488*H1488</f>
        <v>0</v>
      </c>
      <c r="U1488" s="37"/>
      <c r="V1488" s="37"/>
      <c r="W1488" s="37"/>
      <c r="X1488" s="37"/>
      <c r="Y1488" s="37"/>
      <c r="Z1488" s="37"/>
      <c r="AA1488" s="37"/>
      <c r="AB1488" s="37"/>
      <c r="AC1488" s="37"/>
      <c r="AD1488" s="37"/>
      <c r="AE1488" s="37"/>
      <c r="AR1488" s="186" t="s">
        <v>249</v>
      </c>
      <c r="AT1488" s="186" t="s">
        <v>140</v>
      </c>
      <c r="AU1488" s="186" t="s">
        <v>81</v>
      </c>
      <c r="AY1488" s="20" t="s">
        <v>138</v>
      </c>
      <c r="BE1488" s="187">
        <f>IF(N1488="základní",J1488,0)</f>
        <v>0</v>
      </c>
      <c r="BF1488" s="187">
        <f>IF(N1488="snížená",J1488,0)</f>
        <v>0</v>
      </c>
      <c r="BG1488" s="187">
        <f>IF(N1488="zákl. přenesená",J1488,0)</f>
        <v>0</v>
      </c>
      <c r="BH1488" s="187">
        <f>IF(N1488="sníž. přenesená",J1488,0)</f>
        <v>0</v>
      </c>
      <c r="BI1488" s="187">
        <f>IF(N1488="nulová",J1488,0)</f>
        <v>0</v>
      </c>
      <c r="BJ1488" s="20" t="s">
        <v>79</v>
      </c>
      <c r="BK1488" s="187">
        <f>ROUND(I1488*H1488,2)</f>
        <v>0</v>
      </c>
      <c r="BL1488" s="20" t="s">
        <v>249</v>
      </c>
      <c r="BM1488" s="186" t="s">
        <v>1947</v>
      </c>
    </row>
    <row r="1489" spans="1:65" s="2" customFormat="1" ht="10.199999999999999">
      <c r="A1489" s="37"/>
      <c r="B1489" s="38"/>
      <c r="C1489" s="39"/>
      <c r="D1489" s="188" t="s">
        <v>147</v>
      </c>
      <c r="E1489" s="39"/>
      <c r="F1489" s="189" t="s">
        <v>1948</v>
      </c>
      <c r="G1489" s="39"/>
      <c r="H1489" s="39"/>
      <c r="I1489" s="190"/>
      <c r="J1489" s="39"/>
      <c r="K1489" s="39"/>
      <c r="L1489" s="42"/>
      <c r="M1489" s="191"/>
      <c r="N1489" s="192"/>
      <c r="O1489" s="67"/>
      <c r="P1489" s="67"/>
      <c r="Q1489" s="67"/>
      <c r="R1489" s="67"/>
      <c r="S1489" s="67"/>
      <c r="T1489" s="68"/>
      <c r="U1489" s="37"/>
      <c r="V1489" s="37"/>
      <c r="W1489" s="37"/>
      <c r="X1489" s="37"/>
      <c r="Y1489" s="37"/>
      <c r="Z1489" s="37"/>
      <c r="AA1489" s="37"/>
      <c r="AB1489" s="37"/>
      <c r="AC1489" s="37"/>
      <c r="AD1489" s="37"/>
      <c r="AE1489" s="37"/>
      <c r="AT1489" s="20" t="s">
        <v>147</v>
      </c>
      <c r="AU1489" s="20" t="s">
        <v>81</v>
      </c>
    </row>
    <row r="1490" spans="1:65" s="12" customFormat="1" ht="22.8" customHeight="1">
      <c r="B1490" s="160"/>
      <c r="C1490" s="161"/>
      <c r="D1490" s="162" t="s">
        <v>70</v>
      </c>
      <c r="E1490" s="174" t="s">
        <v>1949</v>
      </c>
      <c r="F1490" s="174" t="s">
        <v>1950</v>
      </c>
      <c r="G1490" s="161"/>
      <c r="H1490" s="161"/>
      <c r="I1490" s="164"/>
      <c r="J1490" s="175">
        <f>BK1490</f>
        <v>0</v>
      </c>
      <c r="K1490" s="161"/>
      <c r="L1490" s="166"/>
      <c r="M1490" s="167"/>
      <c r="N1490" s="168"/>
      <c r="O1490" s="168"/>
      <c r="P1490" s="169">
        <f>SUM(P1491:P1528)</f>
        <v>0</v>
      </c>
      <c r="Q1490" s="168"/>
      <c r="R1490" s="169">
        <f>SUM(R1491:R1528)</f>
        <v>1.2600259999999999</v>
      </c>
      <c r="S1490" s="168"/>
      <c r="T1490" s="170">
        <f>SUM(T1491:T1528)</f>
        <v>0.81</v>
      </c>
      <c r="AR1490" s="171" t="s">
        <v>81</v>
      </c>
      <c r="AT1490" s="172" t="s">
        <v>70</v>
      </c>
      <c r="AU1490" s="172" t="s">
        <v>79</v>
      </c>
      <c r="AY1490" s="171" t="s">
        <v>138</v>
      </c>
      <c r="BK1490" s="173">
        <f>SUM(BK1491:BK1528)</f>
        <v>0</v>
      </c>
    </row>
    <row r="1491" spans="1:65" s="2" customFormat="1" ht="14.4" customHeight="1">
      <c r="A1491" s="37"/>
      <c r="B1491" s="38"/>
      <c r="C1491" s="176" t="s">
        <v>1951</v>
      </c>
      <c r="D1491" s="176" t="s">
        <v>140</v>
      </c>
      <c r="E1491" s="177" t="s">
        <v>1952</v>
      </c>
      <c r="F1491" s="178" t="s">
        <v>1953</v>
      </c>
      <c r="G1491" s="179" t="s">
        <v>245</v>
      </c>
      <c r="H1491" s="180">
        <v>1</v>
      </c>
      <c r="I1491" s="181"/>
      <c r="J1491" s="180">
        <f>ROUND(I1491*H1491,2)</f>
        <v>0</v>
      </c>
      <c r="K1491" s="178" t="s">
        <v>18</v>
      </c>
      <c r="L1491" s="42"/>
      <c r="M1491" s="182" t="s">
        <v>18</v>
      </c>
      <c r="N1491" s="183" t="s">
        <v>42</v>
      </c>
      <c r="O1491" s="67"/>
      <c r="P1491" s="184">
        <f>O1491*H1491</f>
        <v>0</v>
      </c>
      <c r="Q1491" s="184">
        <v>7.2000000000000005E-4</v>
      </c>
      <c r="R1491" s="184">
        <f>Q1491*H1491</f>
        <v>7.2000000000000005E-4</v>
      </c>
      <c r="S1491" s="184">
        <v>0</v>
      </c>
      <c r="T1491" s="185">
        <f>S1491*H1491</f>
        <v>0</v>
      </c>
      <c r="U1491" s="37"/>
      <c r="V1491" s="37"/>
      <c r="W1491" s="37"/>
      <c r="X1491" s="37"/>
      <c r="Y1491" s="37"/>
      <c r="Z1491" s="37"/>
      <c r="AA1491" s="37"/>
      <c r="AB1491" s="37"/>
      <c r="AC1491" s="37"/>
      <c r="AD1491" s="37"/>
      <c r="AE1491" s="37"/>
      <c r="AR1491" s="186" t="s">
        <v>249</v>
      </c>
      <c r="AT1491" s="186" t="s">
        <v>140</v>
      </c>
      <c r="AU1491" s="186" t="s">
        <v>81</v>
      </c>
      <c r="AY1491" s="20" t="s">
        <v>138</v>
      </c>
      <c r="BE1491" s="187">
        <f>IF(N1491="základní",J1491,0)</f>
        <v>0</v>
      </c>
      <c r="BF1491" s="187">
        <f>IF(N1491="snížená",J1491,0)</f>
        <v>0</v>
      </c>
      <c r="BG1491" s="187">
        <f>IF(N1491="zákl. přenesená",J1491,0)</f>
        <v>0</v>
      </c>
      <c r="BH1491" s="187">
        <f>IF(N1491="sníž. přenesená",J1491,0)</f>
        <v>0</v>
      </c>
      <c r="BI1491" s="187">
        <f>IF(N1491="nulová",J1491,0)</f>
        <v>0</v>
      </c>
      <c r="BJ1491" s="20" t="s">
        <v>79</v>
      </c>
      <c r="BK1491" s="187">
        <f>ROUND(I1491*H1491,2)</f>
        <v>0</v>
      </c>
      <c r="BL1491" s="20" t="s">
        <v>249</v>
      </c>
      <c r="BM1491" s="186" t="s">
        <v>1954</v>
      </c>
    </row>
    <row r="1492" spans="1:65" s="14" customFormat="1" ht="10.199999999999999">
      <c r="B1492" s="204"/>
      <c r="C1492" s="205"/>
      <c r="D1492" s="195" t="s">
        <v>149</v>
      </c>
      <c r="E1492" s="206" t="s">
        <v>18</v>
      </c>
      <c r="F1492" s="207" t="s">
        <v>255</v>
      </c>
      <c r="G1492" s="205"/>
      <c r="H1492" s="208">
        <v>1</v>
      </c>
      <c r="I1492" s="209"/>
      <c r="J1492" s="205"/>
      <c r="K1492" s="205"/>
      <c r="L1492" s="210"/>
      <c r="M1492" s="211"/>
      <c r="N1492" s="212"/>
      <c r="O1492" s="212"/>
      <c r="P1492" s="212"/>
      <c r="Q1492" s="212"/>
      <c r="R1492" s="212"/>
      <c r="S1492" s="212"/>
      <c r="T1492" s="213"/>
      <c r="AT1492" s="214" t="s">
        <v>149</v>
      </c>
      <c r="AU1492" s="214" t="s">
        <v>81</v>
      </c>
      <c r="AV1492" s="14" t="s">
        <v>81</v>
      </c>
      <c r="AW1492" s="14" t="s">
        <v>33</v>
      </c>
      <c r="AX1492" s="14" t="s">
        <v>79</v>
      </c>
      <c r="AY1492" s="214" t="s">
        <v>138</v>
      </c>
    </row>
    <row r="1493" spans="1:65" s="2" customFormat="1" ht="14.4" customHeight="1">
      <c r="A1493" s="37"/>
      <c r="B1493" s="38"/>
      <c r="C1493" s="176" t="s">
        <v>1955</v>
      </c>
      <c r="D1493" s="176" t="s">
        <v>140</v>
      </c>
      <c r="E1493" s="177" t="s">
        <v>1956</v>
      </c>
      <c r="F1493" s="178" t="s">
        <v>1957</v>
      </c>
      <c r="G1493" s="179" t="s">
        <v>157</v>
      </c>
      <c r="H1493" s="180">
        <v>7.8</v>
      </c>
      <c r="I1493" s="181"/>
      <c r="J1493" s="180">
        <f>ROUND(I1493*H1493,2)</f>
        <v>0</v>
      </c>
      <c r="K1493" s="178" t="s">
        <v>144</v>
      </c>
      <c r="L1493" s="42"/>
      <c r="M1493" s="182" t="s">
        <v>18</v>
      </c>
      <c r="N1493" s="183" t="s">
        <v>42</v>
      </c>
      <c r="O1493" s="67"/>
      <c r="P1493" s="184">
        <f>O1493*H1493</f>
        <v>0</v>
      </c>
      <c r="Q1493" s="184">
        <v>7.2000000000000005E-4</v>
      </c>
      <c r="R1493" s="184">
        <f>Q1493*H1493</f>
        <v>5.6160000000000003E-3</v>
      </c>
      <c r="S1493" s="184">
        <v>0</v>
      </c>
      <c r="T1493" s="185">
        <f>S1493*H1493</f>
        <v>0</v>
      </c>
      <c r="U1493" s="37"/>
      <c r="V1493" s="37"/>
      <c r="W1493" s="37"/>
      <c r="X1493" s="37"/>
      <c r="Y1493" s="37"/>
      <c r="Z1493" s="37"/>
      <c r="AA1493" s="37"/>
      <c r="AB1493" s="37"/>
      <c r="AC1493" s="37"/>
      <c r="AD1493" s="37"/>
      <c r="AE1493" s="37"/>
      <c r="AR1493" s="186" t="s">
        <v>249</v>
      </c>
      <c r="AT1493" s="186" t="s">
        <v>140</v>
      </c>
      <c r="AU1493" s="186" t="s">
        <v>81</v>
      </c>
      <c r="AY1493" s="20" t="s">
        <v>138</v>
      </c>
      <c r="BE1493" s="187">
        <f>IF(N1493="základní",J1493,0)</f>
        <v>0</v>
      </c>
      <c r="BF1493" s="187">
        <f>IF(N1493="snížená",J1493,0)</f>
        <v>0</v>
      </c>
      <c r="BG1493" s="187">
        <f>IF(N1493="zákl. přenesená",J1493,0)</f>
        <v>0</v>
      </c>
      <c r="BH1493" s="187">
        <f>IF(N1493="sníž. přenesená",J1493,0)</f>
        <v>0</v>
      </c>
      <c r="BI1493" s="187">
        <f>IF(N1493="nulová",J1493,0)</f>
        <v>0</v>
      </c>
      <c r="BJ1493" s="20" t="s">
        <v>79</v>
      </c>
      <c r="BK1493" s="187">
        <f>ROUND(I1493*H1493,2)</f>
        <v>0</v>
      </c>
      <c r="BL1493" s="20" t="s">
        <v>249</v>
      </c>
      <c r="BM1493" s="186" t="s">
        <v>1958</v>
      </c>
    </row>
    <row r="1494" spans="1:65" s="2" customFormat="1" ht="10.199999999999999">
      <c r="A1494" s="37"/>
      <c r="B1494" s="38"/>
      <c r="C1494" s="39"/>
      <c r="D1494" s="188" t="s">
        <v>147</v>
      </c>
      <c r="E1494" s="39"/>
      <c r="F1494" s="189" t="s">
        <v>1959</v>
      </c>
      <c r="G1494" s="39"/>
      <c r="H1494" s="39"/>
      <c r="I1494" s="190"/>
      <c r="J1494" s="39"/>
      <c r="K1494" s="39"/>
      <c r="L1494" s="42"/>
      <c r="M1494" s="191"/>
      <c r="N1494" s="192"/>
      <c r="O1494" s="67"/>
      <c r="P1494" s="67"/>
      <c r="Q1494" s="67"/>
      <c r="R1494" s="67"/>
      <c r="S1494" s="67"/>
      <c r="T1494" s="68"/>
      <c r="U1494" s="37"/>
      <c r="V1494" s="37"/>
      <c r="W1494" s="37"/>
      <c r="X1494" s="37"/>
      <c r="Y1494" s="37"/>
      <c r="Z1494" s="37"/>
      <c r="AA1494" s="37"/>
      <c r="AB1494" s="37"/>
      <c r="AC1494" s="37"/>
      <c r="AD1494" s="37"/>
      <c r="AE1494" s="37"/>
      <c r="AT1494" s="20" t="s">
        <v>147</v>
      </c>
      <c r="AU1494" s="20" t="s">
        <v>81</v>
      </c>
    </row>
    <row r="1495" spans="1:65" s="14" customFormat="1" ht="10.199999999999999">
      <c r="B1495" s="204"/>
      <c r="C1495" s="205"/>
      <c r="D1495" s="195" t="s">
        <v>149</v>
      </c>
      <c r="E1495" s="206" t="s">
        <v>18</v>
      </c>
      <c r="F1495" s="207" t="s">
        <v>1960</v>
      </c>
      <c r="G1495" s="205"/>
      <c r="H1495" s="208">
        <v>7.8</v>
      </c>
      <c r="I1495" s="209"/>
      <c r="J1495" s="205"/>
      <c r="K1495" s="205"/>
      <c r="L1495" s="210"/>
      <c r="M1495" s="211"/>
      <c r="N1495" s="212"/>
      <c r="O1495" s="212"/>
      <c r="P1495" s="212"/>
      <c r="Q1495" s="212"/>
      <c r="R1495" s="212"/>
      <c r="S1495" s="212"/>
      <c r="T1495" s="213"/>
      <c r="AT1495" s="214" t="s">
        <v>149</v>
      </c>
      <c r="AU1495" s="214" t="s">
        <v>81</v>
      </c>
      <c r="AV1495" s="14" t="s">
        <v>81</v>
      </c>
      <c r="AW1495" s="14" t="s">
        <v>33</v>
      </c>
      <c r="AX1495" s="14" t="s">
        <v>79</v>
      </c>
      <c r="AY1495" s="214" t="s">
        <v>138</v>
      </c>
    </row>
    <row r="1496" spans="1:65" s="2" customFormat="1" ht="45" customHeight="1">
      <c r="A1496" s="37"/>
      <c r="B1496" s="38"/>
      <c r="C1496" s="237" t="s">
        <v>1961</v>
      </c>
      <c r="D1496" s="237" t="s">
        <v>276</v>
      </c>
      <c r="E1496" s="238" t="s">
        <v>1962</v>
      </c>
      <c r="F1496" s="239" t="s">
        <v>1963</v>
      </c>
      <c r="G1496" s="240" t="s">
        <v>157</v>
      </c>
      <c r="H1496" s="241">
        <v>7.8</v>
      </c>
      <c r="I1496" s="242"/>
      <c r="J1496" s="241">
        <f>ROUND(I1496*H1496,2)</f>
        <v>0</v>
      </c>
      <c r="K1496" s="239" t="s">
        <v>18</v>
      </c>
      <c r="L1496" s="243"/>
      <c r="M1496" s="244" t="s">
        <v>18</v>
      </c>
      <c r="N1496" s="245" t="s">
        <v>42</v>
      </c>
      <c r="O1496" s="67"/>
      <c r="P1496" s="184">
        <f>O1496*H1496</f>
        <v>0</v>
      </c>
      <c r="Q1496" s="184">
        <v>0.03</v>
      </c>
      <c r="R1496" s="184">
        <f>Q1496*H1496</f>
        <v>0.23399999999999999</v>
      </c>
      <c r="S1496" s="184">
        <v>0</v>
      </c>
      <c r="T1496" s="185">
        <f>S1496*H1496</f>
        <v>0</v>
      </c>
      <c r="U1496" s="37"/>
      <c r="V1496" s="37"/>
      <c r="W1496" s="37"/>
      <c r="X1496" s="37"/>
      <c r="Y1496" s="37"/>
      <c r="Z1496" s="37"/>
      <c r="AA1496" s="37"/>
      <c r="AB1496" s="37"/>
      <c r="AC1496" s="37"/>
      <c r="AD1496" s="37"/>
      <c r="AE1496" s="37"/>
      <c r="AR1496" s="186" t="s">
        <v>357</v>
      </c>
      <c r="AT1496" s="186" t="s">
        <v>276</v>
      </c>
      <c r="AU1496" s="186" t="s">
        <v>81</v>
      </c>
      <c r="AY1496" s="20" t="s">
        <v>138</v>
      </c>
      <c r="BE1496" s="187">
        <f>IF(N1496="základní",J1496,0)</f>
        <v>0</v>
      </c>
      <c r="BF1496" s="187">
        <f>IF(N1496="snížená",J1496,0)</f>
        <v>0</v>
      </c>
      <c r="BG1496" s="187">
        <f>IF(N1496="zákl. přenesená",J1496,0)</f>
        <v>0</v>
      </c>
      <c r="BH1496" s="187">
        <f>IF(N1496="sníž. přenesená",J1496,0)</f>
        <v>0</v>
      </c>
      <c r="BI1496" s="187">
        <f>IF(N1496="nulová",J1496,0)</f>
        <v>0</v>
      </c>
      <c r="BJ1496" s="20" t="s">
        <v>79</v>
      </c>
      <c r="BK1496" s="187">
        <f>ROUND(I1496*H1496,2)</f>
        <v>0</v>
      </c>
      <c r="BL1496" s="20" t="s">
        <v>249</v>
      </c>
      <c r="BM1496" s="186" t="s">
        <v>1964</v>
      </c>
    </row>
    <row r="1497" spans="1:65" s="2" customFormat="1" ht="19.2">
      <c r="A1497" s="37"/>
      <c r="B1497" s="38"/>
      <c r="C1497" s="39"/>
      <c r="D1497" s="195" t="s">
        <v>316</v>
      </c>
      <c r="E1497" s="39"/>
      <c r="F1497" s="246" t="s">
        <v>1965</v>
      </c>
      <c r="G1497" s="39"/>
      <c r="H1497" s="39"/>
      <c r="I1497" s="190"/>
      <c r="J1497" s="39"/>
      <c r="K1497" s="39"/>
      <c r="L1497" s="42"/>
      <c r="M1497" s="191"/>
      <c r="N1497" s="192"/>
      <c r="O1497" s="67"/>
      <c r="P1497" s="67"/>
      <c r="Q1497" s="67"/>
      <c r="R1497" s="67"/>
      <c r="S1497" s="67"/>
      <c r="T1497" s="68"/>
      <c r="U1497" s="37"/>
      <c r="V1497" s="37"/>
      <c r="W1497" s="37"/>
      <c r="X1497" s="37"/>
      <c r="Y1497" s="37"/>
      <c r="Z1497" s="37"/>
      <c r="AA1497" s="37"/>
      <c r="AB1497" s="37"/>
      <c r="AC1497" s="37"/>
      <c r="AD1497" s="37"/>
      <c r="AE1497" s="37"/>
      <c r="AT1497" s="20" t="s">
        <v>316</v>
      </c>
      <c r="AU1497" s="20" t="s">
        <v>81</v>
      </c>
    </row>
    <row r="1498" spans="1:65" s="14" customFormat="1" ht="10.199999999999999">
      <c r="B1498" s="204"/>
      <c r="C1498" s="205"/>
      <c r="D1498" s="195" t="s">
        <v>149</v>
      </c>
      <c r="E1498" s="206" t="s">
        <v>18</v>
      </c>
      <c r="F1498" s="207" t="s">
        <v>1966</v>
      </c>
      <c r="G1498" s="205"/>
      <c r="H1498" s="208">
        <v>7.8</v>
      </c>
      <c r="I1498" s="209"/>
      <c r="J1498" s="205"/>
      <c r="K1498" s="205"/>
      <c r="L1498" s="210"/>
      <c r="M1498" s="211"/>
      <c r="N1498" s="212"/>
      <c r="O1498" s="212"/>
      <c r="P1498" s="212"/>
      <c r="Q1498" s="212"/>
      <c r="R1498" s="212"/>
      <c r="S1498" s="212"/>
      <c r="T1498" s="213"/>
      <c r="AT1498" s="214" t="s">
        <v>149</v>
      </c>
      <c r="AU1498" s="214" t="s">
        <v>81</v>
      </c>
      <c r="AV1498" s="14" t="s">
        <v>81</v>
      </c>
      <c r="AW1498" s="14" t="s">
        <v>33</v>
      </c>
      <c r="AX1498" s="14" t="s">
        <v>79</v>
      </c>
      <c r="AY1498" s="214" t="s">
        <v>138</v>
      </c>
    </row>
    <row r="1499" spans="1:65" s="2" customFormat="1" ht="19.8" customHeight="1">
      <c r="A1499" s="37"/>
      <c r="B1499" s="38"/>
      <c r="C1499" s="176" t="s">
        <v>1967</v>
      </c>
      <c r="D1499" s="176" t="s">
        <v>140</v>
      </c>
      <c r="E1499" s="177" t="s">
        <v>1968</v>
      </c>
      <c r="F1499" s="178" t="s">
        <v>1969</v>
      </c>
      <c r="G1499" s="179" t="s">
        <v>245</v>
      </c>
      <c r="H1499" s="180">
        <v>1</v>
      </c>
      <c r="I1499" s="181"/>
      <c r="J1499" s="180">
        <f>ROUND(I1499*H1499,2)</f>
        <v>0</v>
      </c>
      <c r="K1499" s="178" t="s">
        <v>144</v>
      </c>
      <c r="L1499" s="42"/>
      <c r="M1499" s="182" t="s">
        <v>18</v>
      </c>
      <c r="N1499" s="183" t="s">
        <v>42</v>
      </c>
      <c r="O1499" s="67"/>
      <c r="P1499" s="184">
        <f>O1499*H1499</f>
        <v>0</v>
      </c>
      <c r="Q1499" s="184">
        <v>5.9000000000000003E-4</v>
      </c>
      <c r="R1499" s="184">
        <f>Q1499*H1499</f>
        <v>5.9000000000000003E-4</v>
      </c>
      <c r="S1499" s="184">
        <v>0</v>
      </c>
      <c r="T1499" s="185">
        <f>S1499*H1499</f>
        <v>0</v>
      </c>
      <c r="U1499" s="37"/>
      <c r="V1499" s="37"/>
      <c r="W1499" s="37"/>
      <c r="X1499" s="37"/>
      <c r="Y1499" s="37"/>
      <c r="Z1499" s="37"/>
      <c r="AA1499" s="37"/>
      <c r="AB1499" s="37"/>
      <c r="AC1499" s="37"/>
      <c r="AD1499" s="37"/>
      <c r="AE1499" s="37"/>
      <c r="AR1499" s="186" t="s">
        <v>249</v>
      </c>
      <c r="AT1499" s="186" t="s">
        <v>140</v>
      </c>
      <c r="AU1499" s="186" t="s">
        <v>81</v>
      </c>
      <c r="AY1499" s="20" t="s">
        <v>138</v>
      </c>
      <c r="BE1499" s="187">
        <f>IF(N1499="základní",J1499,0)</f>
        <v>0</v>
      </c>
      <c r="BF1499" s="187">
        <f>IF(N1499="snížená",J1499,0)</f>
        <v>0</v>
      </c>
      <c r="BG1499" s="187">
        <f>IF(N1499="zákl. přenesená",J1499,0)</f>
        <v>0</v>
      </c>
      <c r="BH1499" s="187">
        <f>IF(N1499="sníž. přenesená",J1499,0)</f>
        <v>0</v>
      </c>
      <c r="BI1499" s="187">
        <f>IF(N1499="nulová",J1499,0)</f>
        <v>0</v>
      </c>
      <c r="BJ1499" s="20" t="s">
        <v>79</v>
      </c>
      <c r="BK1499" s="187">
        <f>ROUND(I1499*H1499,2)</f>
        <v>0</v>
      </c>
      <c r="BL1499" s="20" t="s">
        <v>249</v>
      </c>
      <c r="BM1499" s="186" t="s">
        <v>1970</v>
      </c>
    </row>
    <row r="1500" spans="1:65" s="2" customFormat="1" ht="10.199999999999999">
      <c r="A1500" s="37"/>
      <c r="B1500" s="38"/>
      <c r="C1500" s="39"/>
      <c r="D1500" s="188" t="s">
        <v>147</v>
      </c>
      <c r="E1500" s="39"/>
      <c r="F1500" s="189" t="s">
        <v>1971</v>
      </c>
      <c r="G1500" s="39"/>
      <c r="H1500" s="39"/>
      <c r="I1500" s="190"/>
      <c r="J1500" s="39"/>
      <c r="K1500" s="39"/>
      <c r="L1500" s="42"/>
      <c r="M1500" s="191"/>
      <c r="N1500" s="192"/>
      <c r="O1500" s="67"/>
      <c r="P1500" s="67"/>
      <c r="Q1500" s="67"/>
      <c r="R1500" s="67"/>
      <c r="S1500" s="67"/>
      <c r="T1500" s="68"/>
      <c r="U1500" s="37"/>
      <c r="V1500" s="37"/>
      <c r="W1500" s="37"/>
      <c r="X1500" s="37"/>
      <c r="Y1500" s="37"/>
      <c r="Z1500" s="37"/>
      <c r="AA1500" s="37"/>
      <c r="AB1500" s="37"/>
      <c r="AC1500" s="37"/>
      <c r="AD1500" s="37"/>
      <c r="AE1500" s="37"/>
      <c r="AT1500" s="20" t="s">
        <v>147</v>
      </c>
      <c r="AU1500" s="20" t="s">
        <v>81</v>
      </c>
    </row>
    <row r="1501" spans="1:65" s="14" customFormat="1" ht="10.199999999999999">
      <c r="B1501" s="204"/>
      <c r="C1501" s="205"/>
      <c r="D1501" s="195" t="s">
        <v>149</v>
      </c>
      <c r="E1501" s="206" t="s">
        <v>18</v>
      </c>
      <c r="F1501" s="207" t="s">
        <v>255</v>
      </c>
      <c r="G1501" s="205"/>
      <c r="H1501" s="208">
        <v>1</v>
      </c>
      <c r="I1501" s="209"/>
      <c r="J1501" s="205"/>
      <c r="K1501" s="205"/>
      <c r="L1501" s="210"/>
      <c r="M1501" s="211"/>
      <c r="N1501" s="212"/>
      <c r="O1501" s="212"/>
      <c r="P1501" s="212"/>
      <c r="Q1501" s="212"/>
      <c r="R1501" s="212"/>
      <c r="S1501" s="212"/>
      <c r="T1501" s="213"/>
      <c r="AT1501" s="214" t="s">
        <v>149</v>
      </c>
      <c r="AU1501" s="214" t="s">
        <v>81</v>
      </c>
      <c r="AV1501" s="14" t="s">
        <v>81</v>
      </c>
      <c r="AW1501" s="14" t="s">
        <v>33</v>
      </c>
      <c r="AX1501" s="14" t="s">
        <v>79</v>
      </c>
      <c r="AY1501" s="214" t="s">
        <v>138</v>
      </c>
    </row>
    <row r="1502" spans="1:65" s="2" customFormat="1" ht="14.4" customHeight="1">
      <c r="A1502" s="37"/>
      <c r="B1502" s="38"/>
      <c r="C1502" s="176" t="s">
        <v>1972</v>
      </c>
      <c r="D1502" s="176" t="s">
        <v>140</v>
      </c>
      <c r="E1502" s="177" t="s">
        <v>1973</v>
      </c>
      <c r="F1502" s="178" t="s">
        <v>1974</v>
      </c>
      <c r="G1502" s="179" t="s">
        <v>245</v>
      </c>
      <c r="H1502" s="180">
        <v>2</v>
      </c>
      <c r="I1502" s="181"/>
      <c r="J1502" s="180">
        <f>ROUND(I1502*H1502,2)</f>
        <v>0</v>
      </c>
      <c r="K1502" s="178" t="s">
        <v>144</v>
      </c>
      <c r="L1502" s="42"/>
      <c r="M1502" s="182" t="s">
        <v>18</v>
      </c>
      <c r="N1502" s="183" t="s">
        <v>42</v>
      </c>
      <c r="O1502" s="67"/>
      <c r="P1502" s="184">
        <f>O1502*H1502</f>
        <v>0</v>
      </c>
      <c r="Q1502" s="184">
        <v>5.9000000000000003E-4</v>
      </c>
      <c r="R1502" s="184">
        <f>Q1502*H1502</f>
        <v>1.1800000000000001E-3</v>
      </c>
      <c r="S1502" s="184">
        <v>0</v>
      </c>
      <c r="T1502" s="185">
        <f>S1502*H1502</f>
        <v>0</v>
      </c>
      <c r="U1502" s="37"/>
      <c r="V1502" s="37"/>
      <c r="W1502" s="37"/>
      <c r="X1502" s="37"/>
      <c r="Y1502" s="37"/>
      <c r="Z1502" s="37"/>
      <c r="AA1502" s="37"/>
      <c r="AB1502" s="37"/>
      <c r="AC1502" s="37"/>
      <c r="AD1502" s="37"/>
      <c r="AE1502" s="37"/>
      <c r="AR1502" s="186" t="s">
        <v>249</v>
      </c>
      <c r="AT1502" s="186" t="s">
        <v>140</v>
      </c>
      <c r="AU1502" s="186" t="s">
        <v>81</v>
      </c>
      <c r="AY1502" s="20" t="s">
        <v>138</v>
      </c>
      <c r="BE1502" s="187">
        <f>IF(N1502="základní",J1502,0)</f>
        <v>0</v>
      </c>
      <c r="BF1502" s="187">
        <f>IF(N1502="snížená",J1502,0)</f>
        <v>0</v>
      </c>
      <c r="BG1502" s="187">
        <f>IF(N1502="zákl. přenesená",J1502,0)</f>
        <v>0</v>
      </c>
      <c r="BH1502" s="187">
        <f>IF(N1502="sníž. přenesená",J1502,0)</f>
        <v>0</v>
      </c>
      <c r="BI1502" s="187">
        <f>IF(N1502="nulová",J1502,0)</f>
        <v>0</v>
      </c>
      <c r="BJ1502" s="20" t="s">
        <v>79</v>
      </c>
      <c r="BK1502" s="187">
        <f>ROUND(I1502*H1502,2)</f>
        <v>0</v>
      </c>
      <c r="BL1502" s="20" t="s">
        <v>249</v>
      </c>
      <c r="BM1502" s="186" t="s">
        <v>1975</v>
      </c>
    </row>
    <row r="1503" spans="1:65" s="2" customFormat="1" ht="10.199999999999999">
      <c r="A1503" s="37"/>
      <c r="B1503" s="38"/>
      <c r="C1503" s="39"/>
      <c r="D1503" s="188" t="s">
        <v>147</v>
      </c>
      <c r="E1503" s="39"/>
      <c r="F1503" s="189" t="s">
        <v>1976</v>
      </c>
      <c r="G1503" s="39"/>
      <c r="H1503" s="39"/>
      <c r="I1503" s="190"/>
      <c r="J1503" s="39"/>
      <c r="K1503" s="39"/>
      <c r="L1503" s="42"/>
      <c r="M1503" s="191"/>
      <c r="N1503" s="192"/>
      <c r="O1503" s="67"/>
      <c r="P1503" s="67"/>
      <c r="Q1503" s="67"/>
      <c r="R1503" s="67"/>
      <c r="S1503" s="67"/>
      <c r="T1503" s="68"/>
      <c r="U1503" s="37"/>
      <c r="V1503" s="37"/>
      <c r="W1503" s="37"/>
      <c r="X1503" s="37"/>
      <c r="Y1503" s="37"/>
      <c r="Z1503" s="37"/>
      <c r="AA1503" s="37"/>
      <c r="AB1503" s="37"/>
      <c r="AC1503" s="37"/>
      <c r="AD1503" s="37"/>
      <c r="AE1503" s="37"/>
      <c r="AT1503" s="20" t="s">
        <v>147</v>
      </c>
      <c r="AU1503" s="20" t="s">
        <v>81</v>
      </c>
    </row>
    <row r="1504" spans="1:65" s="14" customFormat="1" ht="10.199999999999999">
      <c r="B1504" s="204"/>
      <c r="C1504" s="205"/>
      <c r="D1504" s="195" t="s">
        <v>149</v>
      </c>
      <c r="E1504" s="206" t="s">
        <v>18</v>
      </c>
      <c r="F1504" s="207" t="s">
        <v>1426</v>
      </c>
      <c r="G1504" s="205"/>
      <c r="H1504" s="208">
        <v>2</v>
      </c>
      <c r="I1504" s="209"/>
      <c r="J1504" s="205"/>
      <c r="K1504" s="205"/>
      <c r="L1504" s="210"/>
      <c r="M1504" s="211"/>
      <c r="N1504" s="212"/>
      <c r="O1504" s="212"/>
      <c r="P1504" s="212"/>
      <c r="Q1504" s="212"/>
      <c r="R1504" s="212"/>
      <c r="S1504" s="212"/>
      <c r="T1504" s="213"/>
      <c r="AT1504" s="214" t="s">
        <v>149</v>
      </c>
      <c r="AU1504" s="214" t="s">
        <v>81</v>
      </c>
      <c r="AV1504" s="14" t="s">
        <v>81</v>
      </c>
      <c r="AW1504" s="14" t="s">
        <v>33</v>
      </c>
      <c r="AX1504" s="14" t="s">
        <v>79</v>
      </c>
      <c r="AY1504" s="214" t="s">
        <v>138</v>
      </c>
    </row>
    <row r="1505" spans="1:65" s="2" customFormat="1" ht="14.4" customHeight="1">
      <c r="A1505" s="37"/>
      <c r="B1505" s="38"/>
      <c r="C1505" s="176" t="s">
        <v>1977</v>
      </c>
      <c r="D1505" s="176" t="s">
        <v>140</v>
      </c>
      <c r="E1505" s="177" t="s">
        <v>1978</v>
      </c>
      <c r="F1505" s="178" t="s">
        <v>1979</v>
      </c>
      <c r="G1505" s="179" t="s">
        <v>245</v>
      </c>
      <c r="H1505" s="180">
        <v>3</v>
      </c>
      <c r="I1505" s="181"/>
      <c r="J1505" s="180">
        <f>ROUND(I1505*H1505,2)</f>
        <v>0</v>
      </c>
      <c r="K1505" s="178" t="s">
        <v>144</v>
      </c>
      <c r="L1505" s="42"/>
      <c r="M1505" s="182" t="s">
        <v>18</v>
      </c>
      <c r="N1505" s="183" t="s">
        <v>42</v>
      </c>
      <c r="O1505" s="67"/>
      <c r="P1505" s="184">
        <f>O1505*H1505</f>
        <v>0</v>
      </c>
      <c r="Q1505" s="184">
        <v>0</v>
      </c>
      <c r="R1505" s="184">
        <f>Q1505*H1505</f>
        <v>0</v>
      </c>
      <c r="S1505" s="184">
        <v>0</v>
      </c>
      <c r="T1505" s="185">
        <f>S1505*H1505</f>
        <v>0</v>
      </c>
      <c r="U1505" s="37"/>
      <c r="V1505" s="37"/>
      <c r="W1505" s="37"/>
      <c r="X1505" s="37"/>
      <c r="Y1505" s="37"/>
      <c r="Z1505" s="37"/>
      <c r="AA1505" s="37"/>
      <c r="AB1505" s="37"/>
      <c r="AC1505" s="37"/>
      <c r="AD1505" s="37"/>
      <c r="AE1505" s="37"/>
      <c r="AR1505" s="186" t="s">
        <v>249</v>
      </c>
      <c r="AT1505" s="186" t="s">
        <v>140</v>
      </c>
      <c r="AU1505" s="186" t="s">
        <v>81</v>
      </c>
      <c r="AY1505" s="20" t="s">
        <v>138</v>
      </c>
      <c r="BE1505" s="187">
        <f>IF(N1505="základní",J1505,0)</f>
        <v>0</v>
      </c>
      <c r="BF1505" s="187">
        <f>IF(N1505="snížená",J1505,0)</f>
        <v>0</v>
      </c>
      <c r="BG1505" s="187">
        <f>IF(N1505="zákl. přenesená",J1505,0)</f>
        <v>0</v>
      </c>
      <c r="BH1505" s="187">
        <f>IF(N1505="sníž. přenesená",J1505,0)</f>
        <v>0</v>
      </c>
      <c r="BI1505" s="187">
        <f>IF(N1505="nulová",J1505,0)</f>
        <v>0</v>
      </c>
      <c r="BJ1505" s="20" t="s">
        <v>79</v>
      </c>
      <c r="BK1505" s="187">
        <f>ROUND(I1505*H1505,2)</f>
        <v>0</v>
      </c>
      <c r="BL1505" s="20" t="s">
        <v>249</v>
      </c>
      <c r="BM1505" s="186" t="s">
        <v>1980</v>
      </c>
    </row>
    <row r="1506" spans="1:65" s="2" customFormat="1" ht="10.199999999999999">
      <c r="A1506" s="37"/>
      <c r="B1506" s="38"/>
      <c r="C1506" s="39"/>
      <c r="D1506" s="188" t="s">
        <v>147</v>
      </c>
      <c r="E1506" s="39"/>
      <c r="F1506" s="189" t="s">
        <v>1981</v>
      </c>
      <c r="G1506" s="39"/>
      <c r="H1506" s="39"/>
      <c r="I1506" s="190"/>
      <c r="J1506" s="39"/>
      <c r="K1506" s="39"/>
      <c r="L1506" s="42"/>
      <c r="M1506" s="191"/>
      <c r="N1506" s="192"/>
      <c r="O1506" s="67"/>
      <c r="P1506" s="67"/>
      <c r="Q1506" s="67"/>
      <c r="R1506" s="67"/>
      <c r="S1506" s="67"/>
      <c r="T1506" s="68"/>
      <c r="U1506" s="37"/>
      <c r="V1506" s="37"/>
      <c r="W1506" s="37"/>
      <c r="X1506" s="37"/>
      <c r="Y1506" s="37"/>
      <c r="Z1506" s="37"/>
      <c r="AA1506" s="37"/>
      <c r="AB1506" s="37"/>
      <c r="AC1506" s="37"/>
      <c r="AD1506" s="37"/>
      <c r="AE1506" s="37"/>
      <c r="AT1506" s="20" t="s">
        <v>147</v>
      </c>
      <c r="AU1506" s="20" t="s">
        <v>81</v>
      </c>
    </row>
    <row r="1507" spans="1:65" s="14" customFormat="1" ht="10.199999999999999">
      <c r="B1507" s="204"/>
      <c r="C1507" s="205"/>
      <c r="D1507" s="195" t="s">
        <v>149</v>
      </c>
      <c r="E1507" s="206" t="s">
        <v>18</v>
      </c>
      <c r="F1507" s="207" t="s">
        <v>1183</v>
      </c>
      <c r="G1507" s="205"/>
      <c r="H1507" s="208">
        <v>3</v>
      </c>
      <c r="I1507" s="209"/>
      <c r="J1507" s="205"/>
      <c r="K1507" s="205"/>
      <c r="L1507" s="210"/>
      <c r="M1507" s="211"/>
      <c r="N1507" s="212"/>
      <c r="O1507" s="212"/>
      <c r="P1507" s="212"/>
      <c r="Q1507" s="212"/>
      <c r="R1507" s="212"/>
      <c r="S1507" s="212"/>
      <c r="T1507" s="213"/>
      <c r="AT1507" s="214" t="s">
        <v>149</v>
      </c>
      <c r="AU1507" s="214" t="s">
        <v>81</v>
      </c>
      <c r="AV1507" s="14" t="s">
        <v>81</v>
      </c>
      <c r="AW1507" s="14" t="s">
        <v>33</v>
      </c>
      <c r="AX1507" s="14" t="s">
        <v>79</v>
      </c>
      <c r="AY1507" s="214" t="s">
        <v>138</v>
      </c>
    </row>
    <row r="1508" spans="1:65" s="13" customFormat="1" ht="10.199999999999999">
      <c r="B1508" s="193"/>
      <c r="C1508" s="194"/>
      <c r="D1508" s="195" t="s">
        <v>149</v>
      </c>
      <c r="E1508" s="196" t="s">
        <v>18</v>
      </c>
      <c r="F1508" s="197" t="s">
        <v>1982</v>
      </c>
      <c r="G1508" s="194"/>
      <c r="H1508" s="196" t="s">
        <v>18</v>
      </c>
      <c r="I1508" s="198"/>
      <c r="J1508" s="194"/>
      <c r="K1508" s="194"/>
      <c r="L1508" s="199"/>
      <c r="M1508" s="200"/>
      <c r="N1508" s="201"/>
      <c r="O1508" s="201"/>
      <c r="P1508" s="201"/>
      <c r="Q1508" s="201"/>
      <c r="R1508" s="201"/>
      <c r="S1508" s="201"/>
      <c r="T1508" s="202"/>
      <c r="AT1508" s="203" t="s">
        <v>149</v>
      </c>
      <c r="AU1508" s="203" t="s">
        <v>81</v>
      </c>
      <c r="AV1508" s="13" t="s">
        <v>79</v>
      </c>
      <c r="AW1508" s="13" t="s">
        <v>33</v>
      </c>
      <c r="AX1508" s="13" t="s">
        <v>71</v>
      </c>
      <c r="AY1508" s="203" t="s">
        <v>138</v>
      </c>
    </row>
    <row r="1509" spans="1:65" s="2" customFormat="1" ht="91.2" customHeight="1">
      <c r="A1509" s="37"/>
      <c r="B1509" s="38"/>
      <c r="C1509" s="237" t="s">
        <v>1983</v>
      </c>
      <c r="D1509" s="237" t="s">
        <v>276</v>
      </c>
      <c r="E1509" s="238" t="s">
        <v>1984</v>
      </c>
      <c r="F1509" s="239" t="s">
        <v>1985</v>
      </c>
      <c r="G1509" s="240" t="s">
        <v>245</v>
      </c>
      <c r="H1509" s="241">
        <v>1</v>
      </c>
      <c r="I1509" s="242"/>
      <c r="J1509" s="241">
        <f>ROUND(I1509*H1509,2)</f>
        <v>0</v>
      </c>
      <c r="K1509" s="239" t="s">
        <v>18</v>
      </c>
      <c r="L1509" s="243"/>
      <c r="M1509" s="244" t="s">
        <v>18</v>
      </c>
      <c r="N1509" s="245" t="s">
        <v>42</v>
      </c>
      <c r="O1509" s="67"/>
      <c r="P1509" s="184">
        <f>O1509*H1509</f>
        <v>0</v>
      </c>
      <c r="Q1509" s="184">
        <v>0.18898000000000001</v>
      </c>
      <c r="R1509" s="184">
        <f>Q1509*H1509</f>
        <v>0.18898000000000001</v>
      </c>
      <c r="S1509" s="184">
        <v>0</v>
      </c>
      <c r="T1509" s="185">
        <f>S1509*H1509</f>
        <v>0</v>
      </c>
      <c r="U1509" s="37"/>
      <c r="V1509" s="37"/>
      <c r="W1509" s="37"/>
      <c r="X1509" s="37"/>
      <c r="Y1509" s="37"/>
      <c r="Z1509" s="37"/>
      <c r="AA1509" s="37"/>
      <c r="AB1509" s="37"/>
      <c r="AC1509" s="37"/>
      <c r="AD1509" s="37"/>
      <c r="AE1509" s="37"/>
      <c r="AR1509" s="186" t="s">
        <v>357</v>
      </c>
      <c r="AT1509" s="186" t="s">
        <v>276</v>
      </c>
      <c r="AU1509" s="186" t="s">
        <v>81</v>
      </c>
      <c r="AY1509" s="20" t="s">
        <v>138</v>
      </c>
      <c r="BE1509" s="187">
        <f>IF(N1509="základní",J1509,0)</f>
        <v>0</v>
      </c>
      <c r="BF1509" s="187">
        <f>IF(N1509="snížená",J1509,0)</f>
        <v>0</v>
      </c>
      <c r="BG1509" s="187">
        <f>IF(N1509="zákl. přenesená",J1509,0)</f>
        <v>0</v>
      </c>
      <c r="BH1509" s="187">
        <f>IF(N1509="sníž. přenesená",J1509,0)</f>
        <v>0</v>
      </c>
      <c r="BI1509" s="187">
        <f>IF(N1509="nulová",J1509,0)</f>
        <v>0</v>
      </c>
      <c r="BJ1509" s="20" t="s">
        <v>79</v>
      </c>
      <c r="BK1509" s="187">
        <f>ROUND(I1509*H1509,2)</f>
        <v>0</v>
      </c>
      <c r="BL1509" s="20" t="s">
        <v>249</v>
      </c>
      <c r="BM1509" s="186" t="s">
        <v>1986</v>
      </c>
    </row>
    <row r="1510" spans="1:65" s="2" customFormat="1" ht="19.2">
      <c r="A1510" s="37"/>
      <c r="B1510" s="38"/>
      <c r="C1510" s="39"/>
      <c r="D1510" s="195" t="s">
        <v>316</v>
      </c>
      <c r="E1510" s="39"/>
      <c r="F1510" s="246" t="s">
        <v>1987</v>
      </c>
      <c r="G1510" s="39"/>
      <c r="H1510" s="39"/>
      <c r="I1510" s="190"/>
      <c r="J1510" s="39"/>
      <c r="K1510" s="39"/>
      <c r="L1510" s="42"/>
      <c r="M1510" s="191"/>
      <c r="N1510" s="192"/>
      <c r="O1510" s="67"/>
      <c r="P1510" s="67"/>
      <c r="Q1510" s="67"/>
      <c r="R1510" s="67"/>
      <c r="S1510" s="67"/>
      <c r="T1510" s="68"/>
      <c r="U1510" s="37"/>
      <c r="V1510" s="37"/>
      <c r="W1510" s="37"/>
      <c r="X1510" s="37"/>
      <c r="Y1510" s="37"/>
      <c r="Z1510" s="37"/>
      <c r="AA1510" s="37"/>
      <c r="AB1510" s="37"/>
      <c r="AC1510" s="37"/>
      <c r="AD1510" s="37"/>
      <c r="AE1510" s="37"/>
      <c r="AT1510" s="20" t="s">
        <v>316</v>
      </c>
      <c r="AU1510" s="20" t="s">
        <v>81</v>
      </c>
    </row>
    <row r="1511" spans="1:65" s="13" customFormat="1" ht="10.199999999999999">
      <c r="B1511" s="193"/>
      <c r="C1511" s="194"/>
      <c r="D1511" s="195" t="s">
        <v>149</v>
      </c>
      <c r="E1511" s="196" t="s">
        <v>18</v>
      </c>
      <c r="F1511" s="197" t="s">
        <v>1988</v>
      </c>
      <c r="G1511" s="194"/>
      <c r="H1511" s="196" t="s">
        <v>18</v>
      </c>
      <c r="I1511" s="198"/>
      <c r="J1511" s="194"/>
      <c r="K1511" s="194"/>
      <c r="L1511" s="199"/>
      <c r="M1511" s="200"/>
      <c r="N1511" s="201"/>
      <c r="O1511" s="201"/>
      <c r="P1511" s="201"/>
      <c r="Q1511" s="201"/>
      <c r="R1511" s="201"/>
      <c r="S1511" s="201"/>
      <c r="T1511" s="202"/>
      <c r="AT1511" s="203" t="s">
        <v>149</v>
      </c>
      <c r="AU1511" s="203" t="s">
        <v>81</v>
      </c>
      <c r="AV1511" s="13" t="s">
        <v>79</v>
      </c>
      <c r="AW1511" s="13" t="s">
        <v>33</v>
      </c>
      <c r="AX1511" s="13" t="s">
        <v>71</v>
      </c>
      <c r="AY1511" s="203" t="s">
        <v>138</v>
      </c>
    </row>
    <row r="1512" spans="1:65" s="14" customFormat="1" ht="10.199999999999999">
      <c r="B1512" s="204"/>
      <c r="C1512" s="205"/>
      <c r="D1512" s="195" t="s">
        <v>149</v>
      </c>
      <c r="E1512" s="206" t="s">
        <v>18</v>
      </c>
      <c r="F1512" s="207" t="s">
        <v>255</v>
      </c>
      <c r="G1512" s="205"/>
      <c r="H1512" s="208">
        <v>1</v>
      </c>
      <c r="I1512" s="209"/>
      <c r="J1512" s="205"/>
      <c r="K1512" s="205"/>
      <c r="L1512" s="210"/>
      <c r="M1512" s="211"/>
      <c r="N1512" s="212"/>
      <c r="O1512" s="212"/>
      <c r="P1512" s="212"/>
      <c r="Q1512" s="212"/>
      <c r="R1512" s="212"/>
      <c r="S1512" s="212"/>
      <c r="T1512" s="213"/>
      <c r="AT1512" s="214" t="s">
        <v>149</v>
      </c>
      <c r="AU1512" s="214" t="s">
        <v>81</v>
      </c>
      <c r="AV1512" s="14" t="s">
        <v>81</v>
      </c>
      <c r="AW1512" s="14" t="s">
        <v>33</v>
      </c>
      <c r="AX1512" s="14" t="s">
        <v>71</v>
      </c>
      <c r="AY1512" s="214" t="s">
        <v>138</v>
      </c>
    </row>
    <row r="1513" spans="1:65" s="15" customFormat="1" ht="10.199999999999999">
      <c r="B1513" s="215"/>
      <c r="C1513" s="216"/>
      <c r="D1513" s="195" t="s">
        <v>149</v>
      </c>
      <c r="E1513" s="217" t="s">
        <v>18</v>
      </c>
      <c r="F1513" s="218" t="s">
        <v>154</v>
      </c>
      <c r="G1513" s="216"/>
      <c r="H1513" s="219">
        <v>1</v>
      </c>
      <c r="I1513" s="220"/>
      <c r="J1513" s="216"/>
      <c r="K1513" s="216"/>
      <c r="L1513" s="221"/>
      <c r="M1513" s="222"/>
      <c r="N1513" s="223"/>
      <c r="O1513" s="223"/>
      <c r="P1513" s="223"/>
      <c r="Q1513" s="223"/>
      <c r="R1513" s="223"/>
      <c r="S1513" s="223"/>
      <c r="T1513" s="224"/>
      <c r="AT1513" s="225" t="s">
        <v>149</v>
      </c>
      <c r="AU1513" s="225" t="s">
        <v>81</v>
      </c>
      <c r="AV1513" s="15" t="s">
        <v>145</v>
      </c>
      <c r="AW1513" s="15" t="s">
        <v>33</v>
      </c>
      <c r="AX1513" s="15" t="s">
        <v>79</v>
      </c>
      <c r="AY1513" s="225" t="s">
        <v>138</v>
      </c>
    </row>
    <row r="1514" spans="1:65" s="2" customFormat="1" ht="91.2" customHeight="1">
      <c r="A1514" s="37"/>
      <c r="B1514" s="38"/>
      <c r="C1514" s="237" t="s">
        <v>1989</v>
      </c>
      <c r="D1514" s="237" t="s">
        <v>276</v>
      </c>
      <c r="E1514" s="238" t="s">
        <v>1990</v>
      </c>
      <c r="F1514" s="239" t="s">
        <v>1991</v>
      </c>
      <c r="G1514" s="240" t="s">
        <v>245</v>
      </c>
      <c r="H1514" s="241">
        <v>2</v>
      </c>
      <c r="I1514" s="242"/>
      <c r="J1514" s="241">
        <f>ROUND(I1514*H1514,2)</f>
        <v>0</v>
      </c>
      <c r="K1514" s="239" t="s">
        <v>18</v>
      </c>
      <c r="L1514" s="243"/>
      <c r="M1514" s="244" t="s">
        <v>18</v>
      </c>
      <c r="N1514" s="245" t="s">
        <v>42</v>
      </c>
      <c r="O1514" s="67"/>
      <c r="P1514" s="184">
        <f>O1514*H1514</f>
        <v>0</v>
      </c>
      <c r="Q1514" s="184">
        <v>0.34771999999999997</v>
      </c>
      <c r="R1514" s="184">
        <f>Q1514*H1514</f>
        <v>0.69543999999999995</v>
      </c>
      <c r="S1514" s="184">
        <v>0</v>
      </c>
      <c r="T1514" s="185">
        <f>S1514*H1514</f>
        <v>0</v>
      </c>
      <c r="U1514" s="37"/>
      <c r="V1514" s="37"/>
      <c r="W1514" s="37"/>
      <c r="X1514" s="37"/>
      <c r="Y1514" s="37"/>
      <c r="Z1514" s="37"/>
      <c r="AA1514" s="37"/>
      <c r="AB1514" s="37"/>
      <c r="AC1514" s="37"/>
      <c r="AD1514" s="37"/>
      <c r="AE1514" s="37"/>
      <c r="AR1514" s="186" t="s">
        <v>357</v>
      </c>
      <c r="AT1514" s="186" t="s">
        <v>276</v>
      </c>
      <c r="AU1514" s="186" t="s">
        <v>81</v>
      </c>
      <c r="AY1514" s="20" t="s">
        <v>138</v>
      </c>
      <c r="BE1514" s="187">
        <f>IF(N1514="základní",J1514,0)</f>
        <v>0</v>
      </c>
      <c r="BF1514" s="187">
        <f>IF(N1514="snížená",J1514,0)</f>
        <v>0</v>
      </c>
      <c r="BG1514" s="187">
        <f>IF(N1514="zákl. přenesená",J1514,0)</f>
        <v>0</v>
      </c>
      <c r="BH1514" s="187">
        <f>IF(N1514="sníž. přenesená",J1514,0)</f>
        <v>0</v>
      </c>
      <c r="BI1514" s="187">
        <f>IF(N1514="nulová",J1514,0)</f>
        <v>0</v>
      </c>
      <c r="BJ1514" s="20" t="s">
        <v>79</v>
      </c>
      <c r="BK1514" s="187">
        <f>ROUND(I1514*H1514,2)</f>
        <v>0</v>
      </c>
      <c r="BL1514" s="20" t="s">
        <v>249</v>
      </c>
      <c r="BM1514" s="186" t="s">
        <v>1992</v>
      </c>
    </row>
    <row r="1515" spans="1:65" s="2" customFormat="1" ht="19.2">
      <c r="A1515" s="37"/>
      <c r="B1515" s="38"/>
      <c r="C1515" s="39"/>
      <c r="D1515" s="195" t="s">
        <v>316</v>
      </c>
      <c r="E1515" s="39"/>
      <c r="F1515" s="246" t="s">
        <v>1987</v>
      </c>
      <c r="G1515" s="39"/>
      <c r="H1515" s="39"/>
      <c r="I1515" s="190"/>
      <c r="J1515" s="39"/>
      <c r="K1515" s="39"/>
      <c r="L1515" s="42"/>
      <c r="M1515" s="191"/>
      <c r="N1515" s="192"/>
      <c r="O1515" s="67"/>
      <c r="P1515" s="67"/>
      <c r="Q1515" s="67"/>
      <c r="R1515" s="67"/>
      <c r="S1515" s="67"/>
      <c r="T1515" s="68"/>
      <c r="U1515" s="37"/>
      <c r="V1515" s="37"/>
      <c r="W1515" s="37"/>
      <c r="X1515" s="37"/>
      <c r="Y1515" s="37"/>
      <c r="Z1515" s="37"/>
      <c r="AA1515" s="37"/>
      <c r="AB1515" s="37"/>
      <c r="AC1515" s="37"/>
      <c r="AD1515" s="37"/>
      <c r="AE1515" s="37"/>
      <c r="AT1515" s="20" t="s">
        <v>316</v>
      </c>
      <c r="AU1515" s="20" t="s">
        <v>81</v>
      </c>
    </row>
    <row r="1516" spans="1:65" s="13" customFormat="1" ht="10.199999999999999">
      <c r="B1516" s="193"/>
      <c r="C1516" s="194"/>
      <c r="D1516" s="195" t="s">
        <v>149</v>
      </c>
      <c r="E1516" s="196" t="s">
        <v>18</v>
      </c>
      <c r="F1516" s="197" t="s">
        <v>1993</v>
      </c>
      <c r="G1516" s="194"/>
      <c r="H1516" s="196" t="s">
        <v>18</v>
      </c>
      <c r="I1516" s="198"/>
      <c r="J1516" s="194"/>
      <c r="K1516" s="194"/>
      <c r="L1516" s="199"/>
      <c r="M1516" s="200"/>
      <c r="N1516" s="201"/>
      <c r="O1516" s="201"/>
      <c r="P1516" s="201"/>
      <c r="Q1516" s="201"/>
      <c r="R1516" s="201"/>
      <c r="S1516" s="201"/>
      <c r="T1516" s="202"/>
      <c r="AT1516" s="203" t="s">
        <v>149</v>
      </c>
      <c r="AU1516" s="203" t="s">
        <v>81</v>
      </c>
      <c r="AV1516" s="13" t="s">
        <v>79</v>
      </c>
      <c r="AW1516" s="13" t="s">
        <v>33</v>
      </c>
      <c r="AX1516" s="13" t="s">
        <v>71</v>
      </c>
      <c r="AY1516" s="203" t="s">
        <v>138</v>
      </c>
    </row>
    <row r="1517" spans="1:65" s="14" customFormat="1" ht="10.199999999999999">
      <c r="B1517" s="204"/>
      <c r="C1517" s="205"/>
      <c r="D1517" s="195" t="s">
        <v>149</v>
      </c>
      <c r="E1517" s="206" t="s">
        <v>18</v>
      </c>
      <c r="F1517" s="207" t="s">
        <v>1426</v>
      </c>
      <c r="G1517" s="205"/>
      <c r="H1517" s="208">
        <v>2</v>
      </c>
      <c r="I1517" s="209"/>
      <c r="J1517" s="205"/>
      <c r="K1517" s="205"/>
      <c r="L1517" s="210"/>
      <c r="M1517" s="211"/>
      <c r="N1517" s="212"/>
      <c r="O1517" s="212"/>
      <c r="P1517" s="212"/>
      <c r="Q1517" s="212"/>
      <c r="R1517" s="212"/>
      <c r="S1517" s="212"/>
      <c r="T1517" s="213"/>
      <c r="AT1517" s="214" t="s">
        <v>149</v>
      </c>
      <c r="AU1517" s="214" t="s">
        <v>81</v>
      </c>
      <c r="AV1517" s="14" t="s">
        <v>81</v>
      </c>
      <c r="AW1517" s="14" t="s">
        <v>33</v>
      </c>
      <c r="AX1517" s="14" t="s">
        <v>71</v>
      </c>
      <c r="AY1517" s="214" t="s">
        <v>138</v>
      </c>
    </row>
    <row r="1518" spans="1:65" s="15" customFormat="1" ht="10.199999999999999">
      <c r="B1518" s="215"/>
      <c r="C1518" s="216"/>
      <c r="D1518" s="195" t="s">
        <v>149</v>
      </c>
      <c r="E1518" s="217" t="s">
        <v>18</v>
      </c>
      <c r="F1518" s="218" t="s">
        <v>154</v>
      </c>
      <c r="G1518" s="216"/>
      <c r="H1518" s="219">
        <v>2</v>
      </c>
      <c r="I1518" s="220"/>
      <c r="J1518" s="216"/>
      <c r="K1518" s="216"/>
      <c r="L1518" s="221"/>
      <c r="M1518" s="222"/>
      <c r="N1518" s="223"/>
      <c r="O1518" s="223"/>
      <c r="P1518" s="223"/>
      <c r="Q1518" s="223"/>
      <c r="R1518" s="223"/>
      <c r="S1518" s="223"/>
      <c r="T1518" s="224"/>
      <c r="AT1518" s="225" t="s">
        <v>149</v>
      </c>
      <c r="AU1518" s="225" t="s">
        <v>81</v>
      </c>
      <c r="AV1518" s="15" t="s">
        <v>145</v>
      </c>
      <c r="AW1518" s="15" t="s">
        <v>33</v>
      </c>
      <c r="AX1518" s="15" t="s">
        <v>79</v>
      </c>
      <c r="AY1518" s="225" t="s">
        <v>138</v>
      </c>
    </row>
    <row r="1519" spans="1:65" s="2" customFormat="1" ht="101.4" customHeight="1">
      <c r="A1519" s="37"/>
      <c r="B1519" s="38"/>
      <c r="C1519" s="237" t="s">
        <v>1994</v>
      </c>
      <c r="D1519" s="237" t="s">
        <v>276</v>
      </c>
      <c r="E1519" s="238" t="s">
        <v>1995</v>
      </c>
      <c r="F1519" s="239" t="s">
        <v>1996</v>
      </c>
      <c r="G1519" s="240" t="s">
        <v>245</v>
      </c>
      <c r="H1519" s="241">
        <v>1</v>
      </c>
      <c r="I1519" s="242"/>
      <c r="J1519" s="241">
        <f>ROUND(I1519*H1519,2)</f>
        <v>0</v>
      </c>
      <c r="K1519" s="239" t="s">
        <v>18</v>
      </c>
      <c r="L1519" s="243"/>
      <c r="M1519" s="244" t="s">
        <v>18</v>
      </c>
      <c r="N1519" s="245" t="s">
        <v>42</v>
      </c>
      <c r="O1519" s="67"/>
      <c r="P1519" s="184">
        <f>O1519*H1519</f>
        <v>0</v>
      </c>
      <c r="Q1519" s="184">
        <v>0.13350000000000001</v>
      </c>
      <c r="R1519" s="184">
        <f>Q1519*H1519</f>
        <v>0.13350000000000001</v>
      </c>
      <c r="S1519" s="184">
        <v>0</v>
      </c>
      <c r="T1519" s="185">
        <f>S1519*H1519</f>
        <v>0</v>
      </c>
      <c r="U1519" s="37"/>
      <c r="V1519" s="37"/>
      <c r="W1519" s="37"/>
      <c r="X1519" s="37"/>
      <c r="Y1519" s="37"/>
      <c r="Z1519" s="37"/>
      <c r="AA1519" s="37"/>
      <c r="AB1519" s="37"/>
      <c r="AC1519" s="37"/>
      <c r="AD1519" s="37"/>
      <c r="AE1519" s="37"/>
      <c r="AR1519" s="186" t="s">
        <v>357</v>
      </c>
      <c r="AT1519" s="186" t="s">
        <v>276</v>
      </c>
      <c r="AU1519" s="186" t="s">
        <v>81</v>
      </c>
      <c r="AY1519" s="20" t="s">
        <v>138</v>
      </c>
      <c r="BE1519" s="187">
        <f>IF(N1519="základní",J1519,0)</f>
        <v>0</v>
      </c>
      <c r="BF1519" s="187">
        <f>IF(N1519="snížená",J1519,0)</f>
        <v>0</v>
      </c>
      <c r="BG1519" s="187">
        <f>IF(N1519="zákl. přenesená",J1519,0)</f>
        <v>0</v>
      </c>
      <c r="BH1519" s="187">
        <f>IF(N1519="sníž. přenesená",J1519,0)</f>
        <v>0</v>
      </c>
      <c r="BI1519" s="187">
        <f>IF(N1519="nulová",J1519,0)</f>
        <v>0</v>
      </c>
      <c r="BJ1519" s="20" t="s">
        <v>79</v>
      </c>
      <c r="BK1519" s="187">
        <f>ROUND(I1519*H1519,2)</f>
        <v>0</v>
      </c>
      <c r="BL1519" s="20" t="s">
        <v>249</v>
      </c>
      <c r="BM1519" s="186" t="s">
        <v>1997</v>
      </c>
    </row>
    <row r="1520" spans="1:65" s="2" customFormat="1" ht="19.2">
      <c r="A1520" s="37"/>
      <c r="B1520" s="38"/>
      <c r="C1520" s="39"/>
      <c r="D1520" s="195" t="s">
        <v>316</v>
      </c>
      <c r="E1520" s="39"/>
      <c r="F1520" s="246" t="s">
        <v>1987</v>
      </c>
      <c r="G1520" s="39"/>
      <c r="H1520" s="39"/>
      <c r="I1520" s="190"/>
      <c r="J1520" s="39"/>
      <c r="K1520" s="39"/>
      <c r="L1520" s="42"/>
      <c r="M1520" s="191"/>
      <c r="N1520" s="192"/>
      <c r="O1520" s="67"/>
      <c r="P1520" s="67"/>
      <c r="Q1520" s="67"/>
      <c r="R1520" s="67"/>
      <c r="S1520" s="67"/>
      <c r="T1520" s="68"/>
      <c r="U1520" s="37"/>
      <c r="V1520" s="37"/>
      <c r="W1520" s="37"/>
      <c r="X1520" s="37"/>
      <c r="Y1520" s="37"/>
      <c r="Z1520" s="37"/>
      <c r="AA1520" s="37"/>
      <c r="AB1520" s="37"/>
      <c r="AC1520" s="37"/>
      <c r="AD1520" s="37"/>
      <c r="AE1520" s="37"/>
      <c r="AT1520" s="20" t="s">
        <v>316</v>
      </c>
      <c r="AU1520" s="20" t="s">
        <v>81</v>
      </c>
    </row>
    <row r="1521" spans="1:65" s="13" customFormat="1" ht="10.199999999999999">
      <c r="B1521" s="193"/>
      <c r="C1521" s="194"/>
      <c r="D1521" s="195" t="s">
        <v>149</v>
      </c>
      <c r="E1521" s="196" t="s">
        <v>18</v>
      </c>
      <c r="F1521" s="197" t="s">
        <v>1998</v>
      </c>
      <c r="G1521" s="194"/>
      <c r="H1521" s="196" t="s">
        <v>18</v>
      </c>
      <c r="I1521" s="198"/>
      <c r="J1521" s="194"/>
      <c r="K1521" s="194"/>
      <c r="L1521" s="199"/>
      <c r="M1521" s="200"/>
      <c r="N1521" s="201"/>
      <c r="O1521" s="201"/>
      <c r="P1521" s="201"/>
      <c r="Q1521" s="201"/>
      <c r="R1521" s="201"/>
      <c r="S1521" s="201"/>
      <c r="T1521" s="202"/>
      <c r="AT1521" s="203" t="s">
        <v>149</v>
      </c>
      <c r="AU1521" s="203" t="s">
        <v>81</v>
      </c>
      <c r="AV1521" s="13" t="s">
        <v>79</v>
      </c>
      <c r="AW1521" s="13" t="s">
        <v>33</v>
      </c>
      <c r="AX1521" s="13" t="s">
        <v>71</v>
      </c>
      <c r="AY1521" s="203" t="s">
        <v>138</v>
      </c>
    </row>
    <row r="1522" spans="1:65" s="14" customFormat="1" ht="10.199999999999999">
      <c r="B1522" s="204"/>
      <c r="C1522" s="205"/>
      <c r="D1522" s="195" t="s">
        <v>149</v>
      </c>
      <c r="E1522" s="206" t="s">
        <v>18</v>
      </c>
      <c r="F1522" s="207" t="s">
        <v>255</v>
      </c>
      <c r="G1522" s="205"/>
      <c r="H1522" s="208">
        <v>1</v>
      </c>
      <c r="I1522" s="209"/>
      <c r="J1522" s="205"/>
      <c r="K1522" s="205"/>
      <c r="L1522" s="210"/>
      <c r="M1522" s="211"/>
      <c r="N1522" s="212"/>
      <c r="O1522" s="212"/>
      <c r="P1522" s="212"/>
      <c r="Q1522" s="212"/>
      <c r="R1522" s="212"/>
      <c r="S1522" s="212"/>
      <c r="T1522" s="213"/>
      <c r="AT1522" s="214" t="s">
        <v>149</v>
      </c>
      <c r="AU1522" s="214" t="s">
        <v>81</v>
      </c>
      <c r="AV1522" s="14" t="s">
        <v>81</v>
      </c>
      <c r="AW1522" s="14" t="s">
        <v>33</v>
      </c>
      <c r="AX1522" s="14" t="s">
        <v>71</v>
      </c>
      <c r="AY1522" s="214" t="s">
        <v>138</v>
      </c>
    </row>
    <row r="1523" spans="1:65" s="15" customFormat="1" ht="10.199999999999999">
      <c r="B1523" s="215"/>
      <c r="C1523" s="216"/>
      <c r="D1523" s="195" t="s">
        <v>149</v>
      </c>
      <c r="E1523" s="217" t="s">
        <v>18</v>
      </c>
      <c r="F1523" s="218" t="s">
        <v>154</v>
      </c>
      <c r="G1523" s="216"/>
      <c r="H1523" s="219">
        <v>1</v>
      </c>
      <c r="I1523" s="220"/>
      <c r="J1523" s="216"/>
      <c r="K1523" s="216"/>
      <c r="L1523" s="221"/>
      <c r="M1523" s="222"/>
      <c r="N1523" s="223"/>
      <c r="O1523" s="223"/>
      <c r="P1523" s="223"/>
      <c r="Q1523" s="223"/>
      <c r="R1523" s="223"/>
      <c r="S1523" s="223"/>
      <c r="T1523" s="224"/>
      <c r="AT1523" s="225" t="s">
        <v>149</v>
      </c>
      <c r="AU1523" s="225" t="s">
        <v>81</v>
      </c>
      <c r="AV1523" s="15" t="s">
        <v>145</v>
      </c>
      <c r="AW1523" s="15" t="s">
        <v>33</v>
      </c>
      <c r="AX1523" s="15" t="s">
        <v>79</v>
      </c>
      <c r="AY1523" s="225" t="s">
        <v>138</v>
      </c>
    </row>
    <row r="1524" spans="1:65" s="2" customFormat="1" ht="14.4" customHeight="1">
      <c r="A1524" s="37"/>
      <c r="B1524" s="38"/>
      <c r="C1524" s="176" t="s">
        <v>1999</v>
      </c>
      <c r="D1524" s="176" t="s">
        <v>140</v>
      </c>
      <c r="E1524" s="177" t="s">
        <v>2000</v>
      </c>
      <c r="F1524" s="178" t="s">
        <v>2001</v>
      </c>
      <c r="G1524" s="179" t="s">
        <v>245</v>
      </c>
      <c r="H1524" s="180">
        <v>3</v>
      </c>
      <c r="I1524" s="181"/>
      <c r="J1524" s="180">
        <f>ROUND(I1524*H1524,2)</f>
        <v>0</v>
      </c>
      <c r="K1524" s="178" t="s">
        <v>144</v>
      </c>
      <c r="L1524" s="42"/>
      <c r="M1524" s="182" t="s">
        <v>18</v>
      </c>
      <c r="N1524" s="183" t="s">
        <v>42</v>
      </c>
      <c r="O1524" s="67"/>
      <c r="P1524" s="184">
        <f>O1524*H1524</f>
        <v>0</v>
      </c>
      <c r="Q1524" s="184">
        <v>0</v>
      </c>
      <c r="R1524" s="184">
        <f>Q1524*H1524</f>
        <v>0</v>
      </c>
      <c r="S1524" s="184">
        <v>0.27</v>
      </c>
      <c r="T1524" s="185">
        <f>S1524*H1524</f>
        <v>0.81</v>
      </c>
      <c r="U1524" s="37"/>
      <c r="V1524" s="37"/>
      <c r="W1524" s="37"/>
      <c r="X1524" s="37"/>
      <c r="Y1524" s="37"/>
      <c r="Z1524" s="37"/>
      <c r="AA1524" s="37"/>
      <c r="AB1524" s="37"/>
      <c r="AC1524" s="37"/>
      <c r="AD1524" s="37"/>
      <c r="AE1524" s="37"/>
      <c r="AR1524" s="186" t="s">
        <v>249</v>
      </c>
      <c r="AT1524" s="186" t="s">
        <v>140</v>
      </c>
      <c r="AU1524" s="186" t="s">
        <v>81</v>
      </c>
      <c r="AY1524" s="20" t="s">
        <v>138</v>
      </c>
      <c r="BE1524" s="187">
        <f>IF(N1524="základní",J1524,0)</f>
        <v>0</v>
      </c>
      <c r="BF1524" s="187">
        <f>IF(N1524="snížená",J1524,0)</f>
        <v>0</v>
      </c>
      <c r="BG1524" s="187">
        <f>IF(N1524="zákl. přenesená",J1524,0)</f>
        <v>0</v>
      </c>
      <c r="BH1524" s="187">
        <f>IF(N1524="sníž. přenesená",J1524,0)</f>
        <v>0</v>
      </c>
      <c r="BI1524" s="187">
        <f>IF(N1524="nulová",J1524,0)</f>
        <v>0</v>
      </c>
      <c r="BJ1524" s="20" t="s">
        <v>79</v>
      </c>
      <c r="BK1524" s="187">
        <f>ROUND(I1524*H1524,2)</f>
        <v>0</v>
      </c>
      <c r="BL1524" s="20" t="s">
        <v>249</v>
      </c>
      <c r="BM1524" s="186" t="s">
        <v>2002</v>
      </c>
    </row>
    <row r="1525" spans="1:65" s="2" customFormat="1" ht="10.199999999999999">
      <c r="A1525" s="37"/>
      <c r="B1525" s="38"/>
      <c r="C1525" s="39"/>
      <c r="D1525" s="188" t="s">
        <v>147</v>
      </c>
      <c r="E1525" s="39"/>
      <c r="F1525" s="189" t="s">
        <v>2003</v>
      </c>
      <c r="G1525" s="39"/>
      <c r="H1525" s="39"/>
      <c r="I1525" s="190"/>
      <c r="J1525" s="39"/>
      <c r="K1525" s="39"/>
      <c r="L1525" s="42"/>
      <c r="M1525" s="191"/>
      <c r="N1525" s="192"/>
      <c r="O1525" s="67"/>
      <c r="P1525" s="67"/>
      <c r="Q1525" s="67"/>
      <c r="R1525" s="67"/>
      <c r="S1525" s="67"/>
      <c r="T1525" s="68"/>
      <c r="U1525" s="37"/>
      <c r="V1525" s="37"/>
      <c r="W1525" s="37"/>
      <c r="X1525" s="37"/>
      <c r="Y1525" s="37"/>
      <c r="Z1525" s="37"/>
      <c r="AA1525" s="37"/>
      <c r="AB1525" s="37"/>
      <c r="AC1525" s="37"/>
      <c r="AD1525" s="37"/>
      <c r="AE1525" s="37"/>
      <c r="AT1525" s="20" t="s">
        <v>147</v>
      </c>
      <c r="AU1525" s="20" t="s">
        <v>81</v>
      </c>
    </row>
    <row r="1526" spans="1:65" s="14" customFormat="1" ht="10.199999999999999">
      <c r="B1526" s="204"/>
      <c r="C1526" s="205"/>
      <c r="D1526" s="195" t="s">
        <v>149</v>
      </c>
      <c r="E1526" s="206" t="s">
        <v>18</v>
      </c>
      <c r="F1526" s="207" t="s">
        <v>1183</v>
      </c>
      <c r="G1526" s="205"/>
      <c r="H1526" s="208">
        <v>3</v>
      </c>
      <c r="I1526" s="209"/>
      <c r="J1526" s="205"/>
      <c r="K1526" s="205"/>
      <c r="L1526" s="210"/>
      <c r="M1526" s="211"/>
      <c r="N1526" s="212"/>
      <c r="O1526" s="212"/>
      <c r="P1526" s="212"/>
      <c r="Q1526" s="212"/>
      <c r="R1526" s="212"/>
      <c r="S1526" s="212"/>
      <c r="T1526" s="213"/>
      <c r="AT1526" s="214" t="s">
        <v>149</v>
      </c>
      <c r="AU1526" s="214" t="s">
        <v>81</v>
      </c>
      <c r="AV1526" s="14" t="s">
        <v>81</v>
      </c>
      <c r="AW1526" s="14" t="s">
        <v>33</v>
      </c>
      <c r="AX1526" s="14" t="s">
        <v>79</v>
      </c>
      <c r="AY1526" s="214" t="s">
        <v>138</v>
      </c>
    </row>
    <row r="1527" spans="1:65" s="2" customFormat="1" ht="22.2" customHeight="1">
      <c r="A1527" s="37"/>
      <c r="B1527" s="38"/>
      <c r="C1527" s="176" t="s">
        <v>2004</v>
      </c>
      <c r="D1527" s="176" t="s">
        <v>140</v>
      </c>
      <c r="E1527" s="177" t="s">
        <v>2005</v>
      </c>
      <c r="F1527" s="178" t="s">
        <v>2006</v>
      </c>
      <c r="G1527" s="179" t="s">
        <v>213</v>
      </c>
      <c r="H1527" s="180">
        <v>1.26</v>
      </c>
      <c r="I1527" s="181"/>
      <c r="J1527" s="180">
        <f>ROUND(I1527*H1527,2)</f>
        <v>0</v>
      </c>
      <c r="K1527" s="178" t="s">
        <v>144</v>
      </c>
      <c r="L1527" s="42"/>
      <c r="M1527" s="182" t="s">
        <v>18</v>
      </c>
      <c r="N1527" s="183" t="s">
        <v>42</v>
      </c>
      <c r="O1527" s="67"/>
      <c r="P1527" s="184">
        <f>O1527*H1527</f>
        <v>0</v>
      </c>
      <c r="Q1527" s="184">
        <v>0</v>
      </c>
      <c r="R1527" s="184">
        <f>Q1527*H1527</f>
        <v>0</v>
      </c>
      <c r="S1527" s="184">
        <v>0</v>
      </c>
      <c r="T1527" s="185">
        <f>S1527*H1527</f>
        <v>0</v>
      </c>
      <c r="U1527" s="37"/>
      <c r="V1527" s="37"/>
      <c r="W1527" s="37"/>
      <c r="X1527" s="37"/>
      <c r="Y1527" s="37"/>
      <c r="Z1527" s="37"/>
      <c r="AA1527" s="37"/>
      <c r="AB1527" s="37"/>
      <c r="AC1527" s="37"/>
      <c r="AD1527" s="37"/>
      <c r="AE1527" s="37"/>
      <c r="AR1527" s="186" t="s">
        <v>249</v>
      </c>
      <c r="AT1527" s="186" t="s">
        <v>140</v>
      </c>
      <c r="AU1527" s="186" t="s">
        <v>81</v>
      </c>
      <c r="AY1527" s="20" t="s">
        <v>138</v>
      </c>
      <c r="BE1527" s="187">
        <f>IF(N1527="základní",J1527,0)</f>
        <v>0</v>
      </c>
      <c r="BF1527" s="187">
        <f>IF(N1527="snížená",J1527,0)</f>
        <v>0</v>
      </c>
      <c r="BG1527" s="187">
        <f>IF(N1527="zákl. přenesená",J1527,0)</f>
        <v>0</v>
      </c>
      <c r="BH1527" s="187">
        <f>IF(N1527="sníž. přenesená",J1527,0)</f>
        <v>0</v>
      </c>
      <c r="BI1527" s="187">
        <f>IF(N1527="nulová",J1527,0)</f>
        <v>0</v>
      </c>
      <c r="BJ1527" s="20" t="s">
        <v>79</v>
      </c>
      <c r="BK1527" s="187">
        <f>ROUND(I1527*H1527,2)</f>
        <v>0</v>
      </c>
      <c r="BL1527" s="20" t="s">
        <v>249</v>
      </c>
      <c r="BM1527" s="186" t="s">
        <v>2007</v>
      </c>
    </row>
    <row r="1528" spans="1:65" s="2" customFormat="1" ht="10.199999999999999">
      <c r="A1528" s="37"/>
      <c r="B1528" s="38"/>
      <c r="C1528" s="39"/>
      <c r="D1528" s="188" t="s">
        <v>147</v>
      </c>
      <c r="E1528" s="39"/>
      <c r="F1528" s="189" t="s">
        <v>2008</v>
      </c>
      <c r="G1528" s="39"/>
      <c r="H1528" s="39"/>
      <c r="I1528" s="190"/>
      <c r="J1528" s="39"/>
      <c r="K1528" s="39"/>
      <c r="L1528" s="42"/>
      <c r="M1528" s="191"/>
      <c r="N1528" s="192"/>
      <c r="O1528" s="67"/>
      <c r="P1528" s="67"/>
      <c r="Q1528" s="67"/>
      <c r="R1528" s="67"/>
      <c r="S1528" s="67"/>
      <c r="T1528" s="68"/>
      <c r="U1528" s="37"/>
      <c r="V1528" s="37"/>
      <c r="W1528" s="37"/>
      <c r="X1528" s="37"/>
      <c r="Y1528" s="37"/>
      <c r="Z1528" s="37"/>
      <c r="AA1528" s="37"/>
      <c r="AB1528" s="37"/>
      <c r="AC1528" s="37"/>
      <c r="AD1528" s="37"/>
      <c r="AE1528" s="37"/>
      <c r="AT1528" s="20" t="s">
        <v>147</v>
      </c>
      <c r="AU1528" s="20" t="s">
        <v>81</v>
      </c>
    </row>
    <row r="1529" spans="1:65" s="12" customFormat="1" ht="22.8" customHeight="1">
      <c r="B1529" s="160"/>
      <c r="C1529" s="161"/>
      <c r="D1529" s="162" t="s">
        <v>70</v>
      </c>
      <c r="E1529" s="174" t="s">
        <v>2009</v>
      </c>
      <c r="F1529" s="174" t="s">
        <v>2010</v>
      </c>
      <c r="G1529" s="161"/>
      <c r="H1529" s="161"/>
      <c r="I1529" s="164"/>
      <c r="J1529" s="175">
        <f>BK1529</f>
        <v>0</v>
      </c>
      <c r="K1529" s="161"/>
      <c r="L1529" s="166"/>
      <c r="M1529" s="167"/>
      <c r="N1529" s="168"/>
      <c r="O1529" s="168"/>
      <c r="P1529" s="169">
        <f>SUM(P1530:P1566)</f>
        <v>0</v>
      </c>
      <c r="Q1529" s="168"/>
      <c r="R1529" s="169">
        <f>SUM(R1530:R1566)</f>
        <v>1.2786654999999998</v>
      </c>
      <c r="S1529" s="168"/>
      <c r="T1529" s="170">
        <f>SUM(T1530:T1566)</f>
        <v>1.1066549999999999</v>
      </c>
      <c r="AR1529" s="171" t="s">
        <v>81</v>
      </c>
      <c r="AT1529" s="172" t="s">
        <v>70</v>
      </c>
      <c r="AU1529" s="172" t="s">
        <v>79</v>
      </c>
      <c r="AY1529" s="171" t="s">
        <v>138</v>
      </c>
      <c r="BK1529" s="173">
        <f>SUM(BK1530:BK1566)</f>
        <v>0</v>
      </c>
    </row>
    <row r="1530" spans="1:65" s="2" customFormat="1" ht="14.4" customHeight="1">
      <c r="A1530" s="37"/>
      <c r="B1530" s="38"/>
      <c r="C1530" s="176" t="s">
        <v>2011</v>
      </c>
      <c r="D1530" s="176" t="s">
        <v>140</v>
      </c>
      <c r="E1530" s="177" t="s">
        <v>2012</v>
      </c>
      <c r="F1530" s="178" t="s">
        <v>2013</v>
      </c>
      <c r="G1530" s="179" t="s">
        <v>143</v>
      </c>
      <c r="H1530" s="180">
        <v>31.35</v>
      </c>
      <c r="I1530" s="181"/>
      <c r="J1530" s="180">
        <f>ROUND(I1530*H1530,2)</f>
        <v>0</v>
      </c>
      <c r="K1530" s="178" t="s">
        <v>144</v>
      </c>
      <c r="L1530" s="42"/>
      <c r="M1530" s="182" t="s">
        <v>18</v>
      </c>
      <c r="N1530" s="183" t="s">
        <v>42</v>
      </c>
      <c r="O1530" s="67"/>
      <c r="P1530" s="184">
        <f>O1530*H1530</f>
        <v>0</v>
      </c>
      <c r="Q1530" s="184">
        <v>0</v>
      </c>
      <c r="R1530" s="184">
        <f>Q1530*H1530</f>
        <v>0</v>
      </c>
      <c r="S1530" s="184">
        <v>3.5299999999999998E-2</v>
      </c>
      <c r="T1530" s="185">
        <f>S1530*H1530</f>
        <v>1.1066549999999999</v>
      </c>
      <c r="U1530" s="37"/>
      <c r="V1530" s="37"/>
      <c r="W1530" s="37"/>
      <c r="X1530" s="37"/>
      <c r="Y1530" s="37"/>
      <c r="Z1530" s="37"/>
      <c r="AA1530" s="37"/>
      <c r="AB1530" s="37"/>
      <c r="AC1530" s="37"/>
      <c r="AD1530" s="37"/>
      <c r="AE1530" s="37"/>
      <c r="AR1530" s="186" t="s">
        <v>249</v>
      </c>
      <c r="AT1530" s="186" t="s">
        <v>140</v>
      </c>
      <c r="AU1530" s="186" t="s">
        <v>81</v>
      </c>
      <c r="AY1530" s="20" t="s">
        <v>138</v>
      </c>
      <c r="BE1530" s="187">
        <f>IF(N1530="základní",J1530,0)</f>
        <v>0</v>
      </c>
      <c r="BF1530" s="187">
        <f>IF(N1530="snížená",J1530,0)</f>
        <v>0</v>
      </c>
      <c r="BG1530" s="187">
        <f>IF(N1530="zákl. přenesená",J1530,0)</f>
        <v>0</v>
      </c>
      <c r="BH1530" s="187">
        <f>IF(N1530="sníž. přenesená",J1530,0)</f>
        <v>0</v>
      </c>
      <c r="BI1530" s="187">
        <f>IF(N1530="nulová",J1530,0)</f>
        <v>0</v>
      </c>
      <c r="BJ1530" s="20" t="s">
        <v>79</v>
      </c>
      <c r="BK1530" s="187">
        <f>ROUND(I1530*H1530,2)</f>
        <v>0</v>
      </c>
      <c r="BL1530" s="20" t="s">
        <v>249</v>
      </c>
      <c r="BM1530" s="186" t="s">
        <v>2014</v>
      </c>
    </row>
    <row r="1531" spans="1:65" s="2" customFormat="1" ht="10.199999999999999">
      <c r="A1531" s="37"/>
      <c r="B1531" s="38"/>
      <c r="C1531" s="39"/>
      <c r="D1531" s="188" t="s">
        <v>147</v>
      </c>
      <c r="E1531" s="39"/>
      <c r="F1531" s="189" t="s">
        <v>2015</v>
      </c>
      <c r="G1531" s="39"/>
      <c r="H1531" s="39"/>
      <c r="I1531" s="190"/>
      <c r="J1531" s="39"/>
      <c r="K1531" s="39"/>
      <c r="L1531" s="42"/>
      <c r="M1531" s="191"/>
      <c r="N1531" s="192"/>
      <c r="O1531" s="67"/>
      <c r="P1531" s="67"/>
      <c r="Q1531" s="67"/>
      <c r="R1531" s="67"/>
      <c r="S1531" s="67"/>
      <c r="T1531" s="68"/>
      <c r="U1531" s="37"/>
      <c r="V1531" s="37"/>
      <c r="W1531" s="37"/>
      <c r="X1531" s="37"/>
      <c r="Y1531" s="37"/>
      <c r="Z1531" s="37"/>
      <c r="AA1531" s="37"/>
      <c r="AB1531" s="37"/>
      <c r="AC1531" s="37"/>
      <c r="AD1531" s="37"/>
      <c r="AE1531" s="37"/>
      <c r="AT1531" s="20" t="s">
        <v>147</v>
      </c>
      <c r="AU1531" s="20" t="s">
        <v>81</v>
      </c>
    </row>
    <row r="1532" spans="1:65" s="13" customFormat="1" ht="10.199999999999999">
      <c r="B1532" s="193"/>
      <c r="C1532" s="194"/>
      <c r="D1532" s="195" t="s">
        <v>149</v>
      </c>
      <c r="E1532" s="196" t="s">
        <v>18</v>
      </c>
      <c r="F1532" s="197" t="s">
        <v>489</v>
      </c>
      <c r="G1532" s="194"/>
      <c r="H1532" s="196" t="s">
        <v>18</v>
      </c>
      <c r="I1532" s="198"/>
      <c r="J1532" s="194"/>
      <c r="K1532" s="194"/>
      <c r="L1532" s="199"/>
      <c r="M1532" s="200"/>
      <c r="N1532" s="201"/>
      <c r="O1532" s="201"/>
      <c r="P1532" s="201"/>
      <c r="Q1532" s="201"/>
      <c r="R1532" s="201"/>
      <c r="S1532" s="201"/>
      <c r="T1532" s="202"/>
      <c r="AT1532" s="203" t="s">
        <v>149</v>
      </c>
      <c r="AU1532" s="203" t="s">
        <v>81</v>
      </c>
      <c r="AV1532" s="13" t="s">
        <v>79</v>
      </c>
      <c r="AW1532" s="13" t="s">
        <v>33</v>
      </c>
      <c r="AX1532" s="13" t="s">
        <v>71</v>
      </c>
      <c r="AY1532" s="203" t="s">
        <v>138</v>
      </c>
    </row>
    <row r="1533" spans="1:65" s="14" customFormat="1" ht="10.199999999999999">
      <c r="B1533" s="204"/>
      <c r="C1533" s="205"/>
      <c r="D1533" s="195" t="s">
        <v>149</v>
      </c>
      <c r="E1533" s="206" t="s">
        <v>18</v>
      </c>
      <c r="F1533" s="207" t="s">
        <v>472</v>
      </c>
      <c r="G1533" s="205"/>
      <c r="H1533" s="208">
        <v>7.3</v>
      </c>
      <c r="I1533" s="209"/>
      <c r="J1533" s="205"/>
      <c r="K1533" s="205"/>
      <c r="L1533" s="210"/>
      <c r="M1533" s="211"/>
      <c r="N1533" s="212"/>
      <c r="O1533" s="212"/>
      <c r="P1533" s="212"/>
      <c r="Q1533" s="212"/>
      <c r="R1533" s="212"/>
      <c r="S1533" s="212"/>
      <c r="T1533" s="213"/>
      <c r="AT1533" s="214" t="s">
        <v>149</v>
      </c>
      <c r="AU1533" s="214" t="s">
        <v>81</v>
      </c>
      <c r="AV1533" s="14" t="s">
        <v>81</v>
      </c>
      <c r="AW1533" s="14" t="s">
        <v>33</v>
      </c>
      <c r="AX1533" s="14" t="s">
        <v>71</v>
      </c>
      <c r="AY1533" s="214" t="s">
        <v>138</v>
      </c>
    </row>
    <row r="1534" spans="1:65" s="14" customFormat="1" ht="10.199999999999999">
      <c r="B1534" s="204"/>
      <c r="C1534" s="205"/>
      <c r="D1534" s="195" t="s">
        <v>149</v>
      </c>
      <c r="E1534" s="206" t="s">
        <v>18</v>
      </c>
      <c r="F1534" s="207" t="s">
        <v>473</v>
      </c>
      <c r="G1534" s="205"/>
      <c r="H1534" s="208">
        <v>7.95</v>
      </c>
      <c r="I1534" s="209"/>
      <c r="J1534" s="205"/>
      <c r="K1534" s="205"/>
      <c r="L1534" s="210"/>
      <c r="M1534" s="211"/>
      <c r="N1534" s="212"/>
      <c r="O1534" s="212"/>
      <c r="P1534" s="212"/>
      <c r="Q1534" s="212"/>
      <c r="R1534" s="212"/>
      <c r="S1534" s="212"/>
      <c r="T1534" s="213"/>
      <c r="AT1534" s="214" t="s">
        <v>149</v>
      </c>
      <c r="AU1534" s="214" t="s">
        <v>81</v>
      </c>
      <c r="AV1534" s="14" t="s">
        <v>81</v>
      </c>
      <c r="AW1534" s="14" t="s">
        <v>33</v>
      </c>
      <c r="AX1534" s="14" t="s">
        <v>71</v>
      </c>
      <c r="AY1534" s="214" t="s">
        <v>138</v>
      </c>
    </row>
    <row r="1535" spans="1:65" s="14" customFormat="1" ht="10.199999999999999">
      <c r="B1535" s="204"/>
      <c r="C1535" s="205"/>
      <c r="D1535" s="195" t="s">
        <v>149</v>
      </c>
      <c r="E1535" s="206" t="s">
        <v>18</v>
      </c>
      <c r="F1535" s="207" t="s">
        <v>474</v>
      </c>
      <c r="G1535" s="205"/>
      <c r="H1535" s="208">
        <v>7.85</v>
      </c>
      <c r="I1535" s="209"/>
      <c r="J1535" s="205"/>
      <c r="K1535" s="205"/>
      <c r="L1535" s="210"/>
      <c r="M1535" s="211"/>
      <c r="N1535" s="212"/>
      <c r="O1535" s="212"/>
      <c r="P1535" s="212"/>
      <c r="Q1535" s="212"/>
      <c r="R1535" s="212"/>
      <c r="S1535" s="212"/>
      <c r="T1535" s="213"/>
      <c r="AT1535" s="214" t="s">
        <v>149</v>
      </c>
      <c r="AU1535" s="214" t="s">
        <v>81</v>
      </c>
      <c r="AV1535" s="14" t="s">
        <v>81</v>
      </c>
      <c r="AW1535" s="14" t="s">
        <v>33</v>
      </c>
      <c r="AX1535" s="14" t="s">
        <v>71</v>
      </c>
      <c r="AY1535" s="214" t="s">
        <v>138</v>
      </c>
    </row>
    <row r="1536" spans="1:65" s="14" customFormat="1" ht="10.199999999999999">
      <c r="B1536" s="204"/>
      <c r="C1536" s="205"/>
      <c r="D1536" s="195" t="s">
        <v>149</v>
      </c>
      <c r="E1536" s="206" t="s">
        <v>18</v>
      </c>
      <c r="F1536" s="207" t="s">
        <v>2016</v>
      </c>
      <c r="G1536" s="205"/>
      <c r="H1536" s="208">
        <v>8.25</v>
      </c>
      <c r="I1536" s="209"/>
      <c r="J1536" s="205"/>
      <c r="K1536" s="205"/>
      <c r="L1536" s="210"/>
      <c r="M1536" s="211"/>
      <c r="N1536" s="212"/>
      <c r="O1536" s="212"/>
      <c r="P1536" s="212"/>
      <c r="Q1536" s="212"/>
      <c r="R1536" s="212"/>
      <c r="S1536" s="212"/>
      <c r="T1536" s="213"/>
      <c r="AT1536" s="214" t="s">
        <v>149</v>
      </c>
      <c r="AU1536" s="214" t="s">
        <v>81</v>
      </c>
      <c r="AV1536" s="14" t="s">
        <v>81</v>
      </c>
      <c r="AW1536" s="14" t="s">
        <v>33</v>
      </c>
      <c r="AX1536" s="14" t="s">
        <v>71</v>
      </c>
      <c r="AY1536" s="214" t="s">
        <v>138</v>
      </c>
    </row>
    <row r="1537" spans="1:65" s="15" customFormat="1" ht="10.199999999999999">
      <c r="B1537" s="215"/>
      <c r="C1537" s="216"/>
      <c r="D1537" s="195" t="s">
        <v>149</v>
      </c>
      <c r="E1537" s="217" t="s">
        <v>18</v>
      </c>
      <c r="F1537" s="218" t="s">
        <v>154</v>
      </c>
      <c r="G1537" s="216"/>
      <c r="H1537" s="219">
        <v>31.35</v>
      </c>
      <c r="I1537" s="220"/>
      <c r="J1537" s="216"/>
      <c r="K1537" s="216"/>
      <c r="L1537" s="221"/>
      <c r="M1537" s="222"/>
      <c r="N1537" s="223"/>
      <c r="O1537" s="223"/>
      <c r="P1537" s="223"/>
      <c r="Q1537" s="223"/>
      <c r="R1537" s="223"/>
      <c r="S1537" s="223"/>
      <c r="T1537" s="224"/>
      <c r="AT1537" s="225" t="s">
        <v>149</v>
      </c>
      <c r="AU1537" s="225" t="s">
        <v>81</v>
      </c>
      <c r="AV1537" s="15" t="s">
        <v>145</v>
      </c>
      <c r="AW1537" s="15" t="s">
        <v>33</v>
      </c>
      <c r="AX1537" s="15" t="s">
        <v>79</v>
      </c>
      <c r="AY1537" s="225" t="s">
        <v>138</v>
      </c>
    </row>
    <row r="1538" spans="1:65" s="2" customFormat="1" ht="14.4" customHeight="1">
      <c r="A1538" s="37"/>
      <c r="B1538" s="38"/>
      <c r="C1538" s="176" t="s">
        <v>2017</v>
      </c>
      <c r="D1538" s="176" t="s">
        <v>140</v>
      </c>
      <c r="E1538" s="177" t="s">
        <v>2018</v>
      </c>
      <c r="F1538" s="178" t="s">
        <v>2019</v>
      </c>
      <c r="G1538" s="179" t="s">
        <v>143</v>
      </c>
      <c r="H1538" s="180">
        <v>31.35</v>
      </c>
      <c r="I1538" s="181"/>
      <c r="J1538" s="180">
        <f>ROUND(I1538*H1538,2)</f>
        <v>0</v>
      </c>
      <c r="K1538" s="178" t="s">
        <v>144</v>
      </c>
      <c r="L1538" s="42"/>
      <c r="M1538" s="182" t="s">
        <v>18</v>
      </c>
      <c r="N1538" s="183" t="s">
        <v>42</v>
      </c>
      <c r="O1538" s="67"/>
      <c r="P1538" s="184">
        <f>O1538*H1538</f>
        <v>0</v>
      </c>
      <c r="Q1538" s="184">
        <v>0</v>
      </c>
      <c r="R1538" s="184">
        <f>Q1538*H1538</f>
        <v>0</v>
      </c>
      <c r="S1538" s="184">
        <v>0</v>
      </c>
      <c r="T1538" s="185">
        <f>S1538*H1538</f>
        <v>0</v>
      </c>
      <c r="U1538" s="37"/>
      <c r="V1538" s="37"/>
      <c r="W1538" s="37"/>
      <c r="X1538" s="37"/>
      <c r="Y1538" s="37"/>
      <c r="Z1538" s="37"/>
      <c r="AA1538" s="37"/>
      <c r="AB1538" s="37"/>
      <c r="AC1538" s="37"/>
      <c r="AD1538" s="37"/>
      <c r="AE1538" s="37"/>
      <c r="AR1538" s="186" t="s">
        <v>249</v>
      </c>
      <c r="AT1538" s="186" t="s">
        <v>140</v>
      </c>
      <c r="AU1538" s="186" t="s">
        <v>81</v>
      </c>
      <c r="AY1538" s="20" t="s">
        <v>138</v>
      </c>
      <c r="BE1538" s="187">
        <f>IF(N1538="základní",J1538,0)</f>
        <v>0</v>
      </c>
      <c r="BF1538" s="187">
        <f>IF(N1538="snížená",J1538,0)</f>
        <v>0</v>
      </c>
      <c r="BG1538" s="187">
        <f>IF(N1538="zákl. přenesená",J1538,0)</f>
        <v>0</v>
      </c>
      <c r="BH1538" s="187">
        <f>IF(N1538="sníž. přenesená",J1538,0)</f>
        <v>0</v>
      </c>
      <c r="BI1538" s="187">
        <f>IF(N1538="nulová",J1538,0)</f>
        <v>0</v>
      </c>
      <c r="BJ1538" s="20" t="s">
        <v>79</v>
      </c>
      <c r="BK1538" s="187">
        <f>ROUND(I1538*H1538,2)</f>
        <v>0</v>
      </c>
      <c r="BL1538" s="20" t="s">
        <v>249</v>
      </c>
      <c r="BM1538" s="186" t="s">
        <v>2020</v>
      </c>
    </row>
    <row r="1539" spans="1:65" s="2" customFormat="1" ht="10.199999999999999">
      <c r="A1539" s="37"/>
      <c r="B1539" s="38"/>
      <c r="C1539" s="39"/>
      <c r="D1539" s="188" t="s">
        <v>147</v>
      </c>
      <c r="E1539" s="39"/>
      <c r="F1539" s="189" t="s">
        <v>2021</v>
      </c>
      <c r="G1539" s="39"/>
      <c r="H1539" s="39"/>
      <c r="I1539" s="190"/>
      <c r="J1539" s="39"/>
      <c r="K1539" s="39"/>
      <c r="L1539" s="42"/>
      <c r="M1539" s="191"/>
      <c r="N1539" s="192"/>
      <c r="O1539" s="67"/>
      <c r="P1539" s="67"/>
      <c r="Q1539" s="67"/>
      <c r="R1539" s="67"/>
      <c r="S1539" s="67"/>
      <c r="T1539" s="68"/>
      <c r="U1539" s="37"/>
      <c r="V1539" s="37"/>
      <c r="W1539" s="37"/>
      <c r="X1539" s="37"/>
      <c r="Y1539" s="37"/>
      <c r="Z1539" s="37"/>
      <c r="AA1539" s="37"/>
      <c r="AB1539" s="37"/>
      <c r="AC1539" s="37"/>
      <c r="AD1539" s="37"/>
      <c r="AE1539" s="37"/>
      <c r="AT1539" s="20" t="s">
        <v>147</v>
      </c>
      <c r="AU1539" s="20" t="s">
        <v>81</v>
      </c>
    </row>
    <row r="1540" spans="1:65" s="14" customFormat="1" ht="10.199999999999999">
      <c r="B1540" s="204"/>
      <c r="C1540" s="205"/>
      <c r="D1540" s="195" t="s">
        <v>149</v>
      </c>
      <c r="E1540" s="206" t="s">
        <v>18</v>
      </c>
      <c r="F1540" s="207" t="s">
        <v>1323</v>
      </c>
      <c r="G1540" s="205"/>
      <c r="H1540" s="208">
        <v>31.35</v>
      </c>
      <c r="I1540" s="209"/>
      <c r="J1540" s="205"/>
      <c r="K1540" s="205"/>
      <c r="L1540" s="210"/>
      <c r="M1540" s="211"/>
      <c r="N1540" s="212"/>
      <c r="O1540" s="212"/>
      <c r="P1540" s="212"/>
      <c r="Q1540" s="212"/>
      <c r="R1540" s="212"/>
      <c r="S1540" s="212"/>
      <c r="T1540" s="213"/>
      <c r="AT1540" s="214" t="s">
        <v>149</v>
      </c>
      <c r="AU1540" s="214" t="s">
        <v>81</v>
      </c>
      <c r="AV1540" s="14" t="s">
        <v>81</v>
      </c>
      <c r="AW1540" s="14" t="s">
        <v>33</v>
      </c>
      <c r="AX1540" s="14" t="s">
        <v>71</v>
      </c>
      <c r="AY1540" s="214" t="s">
        <v>138</v>
      </c>
    </row>
    <row r="1541" spans="1:65" s="15" customFormat="1" ht="10.199999999999999">
      <c r="B1541" s="215"/>
      <c r="C1541" s="216"/>
      <c r="D1541" s="195" t="s">
        <v>149</v>
      </c>
      <c r="E1541" s="217" t="s">
        <v>18</v>
      </c>
      <c r="F1541" s="218" t="s">
        <v>154</v>
      </c>
      <c r="G1541" s="216"/>
      <c r="H1541" s="219">
        <v>31.35</v>
      </c>
      <c r="I1541" s="220"/>
      <c r="J1541" s="216"/>
      <c r="K1541" s="216"/>
      <c r="L1541" s="221"/>
      <c r="M1541" s="222"/>
      <c r="N1541" s="223"/>
      <c r="O1541" s="223"/>
      <c r="P1541" s="223"/>
      <c r="Q1541" s="223"/>
      <c r="R1541" s="223"/>
      <c r="S1541" s="223"/>
      <c r="T1541" s="224"/>
      <c r="AT1541" s="225" t="s">
        <v>149</v>
      </c>
      <c r="AU1541" s="225" t="s">
        <v>81</v>
      </c>
      <c r="AV1541" s="15" t="s">
        <v>145</v>
      </c>
      <c r="AW1541" s="15" t="s">
        <v>33</v>
      </c>
      <c r="AX1541" s="15" t="s">
        <v>79</v>
      </c>
      <c r="AY1541" s="225" t="s">
        <v>138</v>
      </c>
    </row>
    <row r="1542" spans="1:65" s="2" customFormat="1" ht="14.4" customHeight="1">
      <c r="A1542" s="37"/>
      <c r="B1542" s="38"/>
      <c r="C1542" s="176" t="s">
        <v>2022</v>
      </c>
      <c r="D1542" s="176" t="s">
        <v>140</v>
      </c>
      <c r="E1542" s="177" t="s">
        <v>2023</v>
      </c>
      <c r="F1542" s="178" t="s">
        <v>2024</v>
      </c>
      <c r="G1542" s="179" t="s">
        <v>143</v>
      </c>
      <c r="H1542" s="180">
        <v>31.35</v>
      </c>
      <c r="I1542" s="181"/>
      <c r="J1542" s="180">
        <f>ROUND(I1542*H1542,2)</f>
        <v>0</v>
      </c>
      <c r="K1542" s="178" t="s">
        <v>144</v>
      </c>
      <c r="L1542" s="42"/>
      <c r="M1542" s="182" t="s">
        <v>18</v>
      </c>
      <c r="N1542" s="183" t="s">
        <v>42</v>
      </c>
      <c r="O1542" s="67"/>
      <c r="P1542" s="184">
        <f>O1542*H1542</f>
        <v>0</v>
      </c>
      <c r="Q1542" s="184">
        <v>2.9999999999999997E-4</v>
      </c>
      <c r="R1542" s="184">
        <f>Q1542*H1542</f>
        <v>9.4050000000000002E-3</v>
      </c>
      <c r="S1542" s="184">
        <v>0</v>
      </c>
      <c r="T1542" s="185">
        <f>S1542*H1542</f>
        <v>0</v>
      </c>
      <c r="U1542" s="37"/>
      <c r="V1542" s="37"/>
      <c r="W1542" s="37"/>
      <c r="X1542" s="37"/>
      <c r="Y1542" s="37"/>
      <c r="Z1542" s="37"/>
      <c r="AA1542" s="37"/>
      <c r="AB1542" s="37"/>
      <c r="AC1542" s="37"/>
      <c r="AD1542" s="37"/>
      <c r="AE1542" s="37"/>
      <c r="AR1542" s="186" t="s">
        <v>249</v>
      </c>
      <c r="AT1542" s="186" t="s">
        <v>140</v>
      </c>
      <c r="AU1542" s="186" t="s">
        <v>81</v>
      </c>
      <c r="AY1542" s="20" t="s">
        <v>138</v>
      </c>
      <c r="BE1542" s="187">
        <f>IF(N1542="základní",J1542,0)</f>
        <v>0</v>
      </c>
      <c r="BF1542" s="187">
        <f>IF(N1542="snížená",J1542,0)</f>
        <v>0</v>
      </c>
      <c r="BG1542" s="187">
        <f>IF(N1542="zákl. přenesená",J1542,0)</f>
        <v>0</v>
      </c>
      <c r="BH1542" s="187">
        <f>IF(N1542="sníž. přenesená",J1542,0)</f>
        <v>0</v>
      </c>
      <c r="BI1542" s="187">
        <f>IF(N1542="nulová",J1542,0)</f>
        <v>0</v>
      </c>
      <c r="BJ1542" s="20" t="s">
        <v>79</v>
      </c>
      <c r="BK1542" s="187">
        <f>ROUND(I1542*H1542,2)</f>
        <v>0</v>
      </c>
      <c r="BL1542" s="20" t="s">
        <v>249</v>
      </c>
      <c r="BM1542" s="186" t="s">
        <v>2025</v>
      </c>
    </row>
    <row r="1543" spans="1:65" s="2" customFormat="1" ht="10.199999999999999">
      <c r="A1543" s="37"/>
      <c r="B1543" s="38"/>
      <c r="C1543" s="39"/>
      <c r="D1543" s="188" t="s">
        <v>147</v>
      </c>
      <c r="E1543" s="39"/>
      <c r="F1543" s="189" t="s">
        <v>2026</v>
      </c>
      <c r="G1543" s="39"/>
      <c r="H1543" s="39"/>
      <c r="I1543" s="190"/>
      <c r="J1543" s="39"/>
      <c r="K1543" s="39"/>
      <c r="L1543" s="42"/>
      <c r="M1543" s="191"/>
      <c r="N1543" s="192"/>
      <c r="O1543" s="67"/>
      <c r="P1543" s="67"/>
      <c r="Q1543" s="67"/>
      <c r="R1543" s="67"/>
      <c r="S1543" s="67"/>
      <c r="T1543" s="68"/>
      <c r="U1543" s="37"/>
      <c r="V1543" s="37"/>
      <c r="W1543" s="37"/>
      <c r="X1543" s="37"/>
      <c r="Y1543" s="37"/>
      <c r="Z1543" s="37"/>
      <c r="AA1543" s="37"/>
      <c r="AB1543" s="37"/>
      <c r="AC1543" s="37"/>
      <c r="AD1543" s="37"/>
      <c r="AE1543" s="37"/>
      <c r="AT1543" s="20" t="s">
        <v>147</v>
      </c>
      <c r="AU1543" s="20" t="s">
        <v>81</v>
      </c>
    </row>
    <row r="1544" spans="1:65" s="14" customFormat="1" ht="10.199999999999999">
      <c r="B1544" s="204"/>
      <c r="C1544" s="205"/>
      <c r="D1544" s="195" t="s">
        <v>149</v>
      </c>
      <c r="E1544" s="206" t="s">
        <v>18</v>
      </c>
      <c r="F1544" s="207" t="s">
        <v>1323</v>
      </c>
      <c r="G1544" s="205"/>
      <c r="H1544" s="208">
        <v>31.35</v>
      </c>
      <c r="I1544" s="209"/>
      <c r="J1544" s="205"/>
      <c r="K1544" s="205"/>
      <c r="L1544" s="210"/>
      <c r="M1544" s="211"/>
      <c r="N1544" s="212"/>
      <c r="O1544" s="212"/>
      <c r="P1544" s="212"/>
      <c r="Q1544" s="212"/>
      <c r="R1544" s="212"/>
      <c r="S1544" s="212"/>
      <c r="T1544" s="213"/>
      <c r="AT1544" s="214" t="s">
        <v>149</v>
      </c>
      <c r="AU1544" s="214" t="s">
        <v>81</v>
      </c>
      <c r="AV1544" s="14" t="s">
        <v>81</v>
      </c>
      <c r="AW1544" s="14" t="s">
        <v>33</v>
      </c>
      <c r="AX1544" s="14" t="s">
        <v>71</v>
      </c>
      <c r="AY1544" s="214" t="s">
        <v>138</v>
      </c>
    </row>
    <row r="1545" spans="1:65" s="15" customFormat="1" ht="10.199999999999999">
      <c r="B1545" s="215"/>
      <c r="C1545" s="216"/>
      <c r="D1545" s="195" t="s">
        <v>149</v>
      </c>
      <c r="E1545" s="217" t="s">
        <v>18</v>
      </c>
      <c r="F1545" s="218" t="s">
        <v>154</v>
      </c>
      <c r="G1545" s="216"/>
      <c r="H1545" s="219">
        <v>31.35</v>
      </c>
      <c r="I1545" s="220"/>
      <c r="J1545" s="216"/>
      <c r="K1545" s="216"/>
      <c r="L1545" s="221"/>
      <c r="M1545" s="222"/>
      <c r="N1545" s="223"/>
      <c r="O1545" s="223"/>
      <c r="P1545" s="223"/>
      <c r="Q1545" s="223"/>
      <c r="R1545" s="223"/>
      <c r="S1545" s="223"/>
      <c r="T1545" s="224"/>
      <c r="AT1545" s="225" t="s">
        <v>149</v>
      </c>
      <c r="AU1545" s="225" t="s">
        <v>81</v>
      </c>
      <c r="AV1545" s="15" t="s">
        <v>145</v>
      </c>
      <c r="AW1545" s="15" t="s">
        <v>33</v>
      </c>
      <c r="AX1545" s="15" t="s">
        <v>79</v>
      </c>
      <c r="AY1545" s="225" t="s">
        <v>138</v>
      </c>
    </row>
    <row r="1546" spans="1:65" s="2" customFormat="1" ht="14.4" customHeight="1">
      <c r="A1546" s="37"/>
      <c r="B1546" s="38"/>
      <c r="C1546" s="176" t="s">
        <v>2027</v>
      </c>
      <c r="D1546" s="176" t="s">
        <v>140</v>
      </c>
      <c r="E1546" s="177" t="s">
        <v>2028</v>
      </c>
      <c r="F1546" s="178" t="s">
        <v>2029</v>
      </c>
      <c r="G1546" s="179" t="s">
        <v>143</v>
      </c>
      <c r="H1546" s="180">
        <v>31.35</v>
      </c>
      <c r="I1546" s="181"/>
      <c r="J1546" s="180">
        <f>ROUND(I1546*H1546,2)</f>
        <v>0</v>
      </c>
      <c r="K1546" s="178" t="s">
        <v>18</v>
      </c>
      <c r="L1546" s="42"/>
      <c r="M1546" s="182" t="s">
        <v>18</v>
      </c>
      <c r="N1546" s="183" t="s">
        <v>42</v>
      </c>
      <c r="O1546" s="67"/>
      <c r="P1546" s="184">
        <f>O1546*H1546</f>
        <v>0</v>
      </c>
      <c r="Q1546" s="184">
        <v>7.5799999999999999E-3</v>
      </c>
      <c r="R1546" s="184">
        <f>Q1546*H1546</f>
        <v>0.23763300000000001</v>
      </c>
      <c r="S1546" s="184">
        <v>0</v>
      </c>
      <c r="T1546" s="185">
        <f>S1546*H1546</f>
        <v>0</v>
      </c>
      <c r="U1546" s="37"/>
      <c r="V1546" s="37"/>
      <c r="W1546" s="37"/>
      <c r="X1546" s="37"/>
      <c r="Y1546" s="37"/>
      <c r="Z1546" s="37"/>
      <c r="AA1546" s="37"/>
      <c r="AB1546" s="37"/>
      <c r="AC1546" s="37"/>
      <c r="AD1546" s="37"/>
      <c r="AE1546" s="37"/>
      <c r="AR1546" s="186" t="s">
        <v>249</v>
      </c>
      <c r="AT1546" s="186" t="s">
        <v>140</v>
      </c>
      <c r="AU1546" s="186" t="s">
        <v>81</v>
      </c>
      <c r="AY1546" s="20" t="s">
        <v>138</v>
      </c>
      <c r="BE1546" s="187">
        <f>IF(N1546="základní",J1546,0)</f>
        <v>0</v>
      </c>
      <c r="BF1546" s="187">
        <f>IF(N1546="snížená",J1546,0)</f>
        <v>0</v>
      </c>
      <c r="BG1546" s="187">
        <f>IF(N1546="zákl. přenesená",J1546,0)</f>
        <v>0</v>
      </c>
      <c r="BH1546" s="187">
        <f>IF(N1546="sníž. přenesená",J1546,0)</f>
        <v>0</v>
      </c>
      <c r="BI1546" s="187">
        <f>IF(N1546="nulová",J1546,0)</f>
        <v>0</v>
      </c>
      <c r="BJ1546" s="20" t="s">
        <v>79</v>
      </c>
      <c r="BK1546" s="187">
        <f>ROUND(I1546*H1546,2)</f>
        <v>0</v>
      </c>
      <c r="BL1546" s="20" t="s">
        <v>249</v>
      </c>
      <c r="BM1546" s="186" t="s">
        <v>2030</v>
      </c>
    </row>
    <row r="1547" spans="1:65" s="14" customFormat="1" ht="10.199999999999999">
      <c r="B1547" s="204"/>
      <c r="C1547" s="205"/>
      <c r="D1547" s="195" t="s">
        <v>149</v>
      </c>
      <c r="E1547" s="206" t="s">
        <v>18</v>
      </c>
      <c r="F1547" s="207" t="s">
        <v>1323</v>
      </c>
      <c r="G1547" s="205"/>
      <c r="H1547" s="208">
        <v>31.35</v>
      </c>
      <c r="I1547" s="209"/>
      <c r="J1547" s="205"/>
      <c r="K1547" s="205"/>
      <c r="L1547" s="210"/>
      <c r="M1547" s="211"/>
      <c r="N1547" s="212"/>
      <c r="O1547" s="212"/>
      <c r="P1547" s="212"/>
      <c r="Q1547" s="212"/>
      <c r="R1547" s="212"/>
      <c r="S1547" s="212"/>
      <c r="T1547" s="213"/>
      <c r="AT1547" s="214" t="s">
        <v>149</v>
      </c>
      <c r="AU1547" s="214" t="s">
        <v>81</v>
      </c>
      <c r="AV1547" s="14" t="s">
        <v>81</v>
      </c>
      <c r="AW1547" s="14" t="s">
        <v>33</v>
      </c>
      <c r="AX1547" s="14" t="s">
        <v>71</v>
      </c>
      <c r="AY1547" s="214" t="s">
        <v>138</v>
      </c>
    </row>
    <row r="1548" spans="1:65" s="15" customFormat="1" ht="10.199999999999999">
      <c r="B1548" s="215"/>
      <c r="C1548" s="216"/>
      <c r="D1548" s="195" t="s">
        <v>149</v>
      </c>
      <c r="E1548" s="217" t="s">
        <v>18</v>
      </c>
      <c r="F1548" s="218" t="s">
        <v>154</v>
      </c>
      <c r="G1548" s="216"/>
      <c r="H1548" s="219">
        <v>31.35</v>
      </c>
      <c r="I1548" s="220"/>
      <c r="J1548" s="216"/>
      <c r="K1548" s="216"/>
      <c r="L1548" s="221"/>
      <c r="M1548" s="222"/>
      <c r="N1548" s="223"/>
      <c r="O1548" s="223"/>
      <c r="P1548" s="223"/>
      <c r="Q1548" s="223"/>
      <c r="R1548" s="223"/>
      <c r="S1548" s="223"/>
      <c r="T1548" s="224"/>
      <c r="AT1548" s="225" t="s">
        <v>149</v>
      </c>
      <c r="AU1548" s="225" t="s">
        <v>81</v>
      </c>
      <c r="AV1548" s="15" t="s">
        <v>145</v>
      </c>
      <c r="AW1548" s="15" t="s">
        <v>33</v>
      </c>
      <c r="AX1548" s="15" t="s">
        <v>79</v>
      </c>
      <c r="AY1548" s="225" t="s">
        <v>138</v>
      </c>
    </row>
    <row r="1549" spans="1:65" s="2" customFormat="1" ht="22.2" customHeight="1">
      <c r="A1549" s="37"/>
      <c r="B1549" s="38"/>
      <c r="C1549" s="176" t="s">
        <v>2031</v>
      </c>
      <c r="D1549" s="176" t="s">
        <v>140</v>
      </c>
      <c r="E1549" s="177" t="s">
        <v>2032</v>
      </c>
      <c r="F1549" s="178" t="s">
        <v>2033</v>
      </c>
      <c r="G1549" s="179" t="s">
        <v>143</v>
      </c>
      <c r="H1549" s="180">
        <v>31.35</v>
      </c>
      <c r="I1549" s="181"/>
      <c r="J1549" s="180">
        <f>ROUND(I1549*H1549,2)</f>
        <v>0</v>
      </c>
      <c r="K1549" s="178" t="s">
        <v>144</v>
      </c>
      <c r="L1549" s="42"/>
      <c r="M1549" s="182" t="s">
        <v>18</v>
      </c>
      <c r="N1549" s="183" t="s">
        <v>42</v>
      </c>
      <c r="O1549" s="67"/>
      <c r="P1549" s="184">
        <f>O1549*H1549</f>
        <v>0</v>
      </c>
      <c r="Q1549" s="184">
        <v>6.0000000000000001E-3</v>
      </c>
      <c r="R1549" s="184">
        <f>Q1549*H1549</f>
        <v>0.18810000000000002</v>
      </c>
      <c r="S1549" s="184">
        <v>0</v>
      </c>
      <c r="T1549" s="185">
        <f>S1549*H1549</f>
        <v>0</v>
      </c>
      <c r="U1549" s="37"/>
      <c r="V1549" s="37"/>
      <c r="W1549" s="37"/>
      <c r="X1549" s="37"/>
      <c r="Y1549" s="37"/>
      <c r="Z1549" s="37"/>
      <c r="AA1549" s="37"/>
      <c r="AB1549" s="37"/>
      <c r="AC1549" s="37"/>
      <c r="AD1549" s="37"/>
      <c r="AE1549" s="37"/>
      <c r="AR1549" s="186" t="s">
        <v>249</v>
      </c>
      <c r="AT1549" s="186" t="s">
        <v>140</v>
      </c>
      <c r="AU1549" s="186" t="s">
        <v>81</v>
      </c>
      <c r="AY1549" s="20" t="s">
        <v>138</v>
      </c>
      <c r="BE1549" s="187">
        <f>IF(N1549="základní",J1549,0)</f>
        <v>0</v>
      </c>
      <c r="BF1549" s="187">
        <f>IF(N1549="snížená",J1549,0)</f>
        <v>0</v>
      </c>
      <c r="BG1549" s="187">
        <f>IF(N1549="zákl. přenesená",J1549,0)</f>
        <v>0</v>
      </c>
      <c r="BH1549" s="187">
        <f>IF(N1549="sníž. přenesená",J1549,0)</f>
        <v>0</v>
      </c>
      <c r="BI1549" s="187">
        <f>IF(N1549="nulová",J1549,0)</f>
        <v>0</v>
      </c>
      <c r="BJ1549" s="20" t="s">
        <v>79</v>
      </c>
      <c r="BK1549" s="187">
        <f>ROUND(I1549*H1549,2)</f>
        <v>0</v>
      </c>
      <c r="BL1549" s="20" t="s">
        <v>249</v>
      </c>
      <c r="BM1549" s="186" t="s">
        <v>2034</v>
      </c>
    </row>
    <row r="1550" spans="1:65" s="2" customFormat="1" ht="10.199999999999999">
      <c r="A1550" s="37"/>
      <c r="B1550" s="38"/>
      <c r="C1550" s="39"/>
      <c r="D1550" s="188" t="s">
        <v>147</v>
      </c>
      <c r="E1550" s="39"/>
      <c r="F1550" s="189" t="s">
        <v>2035</v>
      </c>
      <c r="G1550" s="39"/>
      <c r="H1550" s="39"/>
      <c r="I1550" s="190"/>
      <c r="J1550" s="39"/>
      <c r="K1550" s="39"/>
      <c r="L1550" s="42"/>
      <c r="M1550" s="191"/>
      <c r="N1550" s="192"/>
      <c r="O1550" s="67"/>
      <c r="P1550" s="67"/>
      <c r="Q1550" s="67"/>
      <c r="R1550" s="67"/>
      <c r="S1550" s="67"/>
      <c r="T1550" s="68"/>
      <c r="U1550" s="37"/>
      <c r="V1550" s="37"/>
      <c r="W1550" s="37"/>
      <c r="X1550" s="37"/>
      <c r="Y1550" s="37"/>
      <c r="Z1550" s="37"/>
      <c r="AA1550" s="37"/>
      <c r="AB1550" s="37"/>
      <c r="AC1550" s="37"/>
      <c r="AD1550" s="37"/>
      <c r="AE1550" s="37"/>
      <c r="AT1550" s="20" t="s">
        <v>147</v>
      </c>
      <c r="AU1550" s="20" t="s">
        <v>81</v>
      </c>
    </row>
    <row r="1551" spans="1:65" s="14" customFormat="1" ht="10.199999999999999">
      <c r="B1551" s="204"/>
      <c r="C1551" s="205"/>
      <c r="D1551" s="195" t="s">
        <v>149</v>
      </c>
      <c r="E1551" s="206" t="s">
        <v>18</v>
      </c>
      <c r="F1551" s="207" t="s">
        <v>1323</v>
      </c>
      <c r="G1551" s="205"/>
      <c r="H1551" s="208">
        <v>31.35</v>
      </c>
      <c r="I1551" s="209"/>
      <c r="J1551" s="205"/>
      <c r="K1551" s="205"/>
      <c r="L1551" s="210"/>
      <c r="M1551" s="211"/>
      <c r="N1551" s="212"/>
      <c r="O1551" s="212"/>
      <c r="P1551" s="212"/>
      <c r="Q1551" s="212"/>
      <c r="R1551" s="212"/>
      <c r="S1551" s="212"/>
      <c r="T1551" s="213"/>
      <c r="AT1551" s="214" t="s">
        <v>149</v>
      </c>
      <c r="AU1551" s="214" t="s">
        <v>81</v>
      </c>
      <c r="AV1551" s="14" t="s">
        <v>81</v>
      </c>
      <c r="AW1551" s="14" t="s">
        <v>33</v>
      </c>
      <c r="AX1551" s="14" t="s">
        <v>71</v>
      </c>
      <c r="AY1551" s="214" t="s">
        <v>138</v>
      </c>
    </row>
    <row r="1552" spans="1:65" s="15" customFormat="1" ht="10.199999999999999">
      <c r="B1552" s="215"/>
      <c r="C1552" s="216"/>
      <c r="D1552" s="195" t="s">
        <v>149</v>
      </c>
      <c r="E1552" s="217" t="s">
        <v>18</v>
      </c>
      <c r="F1552" s="218" t="s">
        <v>154</v>
      </c>
      <c r="G1552" s="216"/>
      <c r="H1552" s="219">
        <v>31.35</v>
      </c>
      <c r="I1552" s="220"/>
      <c r="J1552" s="216"/>
      <c r="K1552" s="216"/>
      <c r="L1552" s="221"/>
      <c r="M1552" s="222"/>
      <c r="N1552" s="223"/>
      <c r="O1552" s="223"/>
      <c r="P1552" s="223"/>
      <c r="Q1552" s="223"/>
      <c r="R1552" s="223"/>
      <c r="S1552" s="223"/>
      <c r="T1552" s="224"/>
      <c r="AT1552" s="225" t="s">
        <v>149</v>
      </c>
      <c r="AU1552" s="225" t="s">
        <v>81</v>
      </c>
      <c r="AV1552" s="15" t="s">
        <v>145</v>
      </c>
      <c r="AW1552" s="15" t="s">
        <v>33</v>
      </c>
      <c r="AX1552" s="15" t="s">
        <v>79</v>
      </c>
      <c r="AY1552" s="225" t="s">
        <v>138</v>
      </c>
    </row>
    <row r="1553" spans="1:65" s="2" customFormat="1" ht="14.4" customHeight="1">
      <c r="A1553" s="37"/>
      <c r="B1553" s="38"/>
      <c r="C1553" s="237" t="s">
        <v>2036</v>
      </c>
      <c r="D1553" s="237" t="s">
        <v>276</v>
      </c>
      <c r="E1553" s="238" t="s">
        <v>2037</v>
      </c>
      <c r="F1553" s="239" t="s">
        <v>2038</v>
      </c>
      <c r="G1553" s="240" t="s">
        <v>143</v>
      </c>
      <c r="H1553" s="241">
        <v>37.94</v>
      </c>
      <c r="I1553" s="242"/>
      <c r="J1553" s="241">
        <f>ROUND(I1553*H1553,2)</f>
        <v>0</v>
      </c>
      <c r="K1553" s="239" t="s">
        <v>144</v>
      </c>
      <c r="L1553" s="243"/>
      <c r="M1553" s="244" t="s">
        <v>18</v>
      </c>
      <c r="N1553" s="245" t="s">
        <v>42</v>
      </c>
      <c r="O1553" s="67"/>
      <c r="P1553" s="184">
        <f>O1553*H1553</f>
        <v>0</v>
      </c>
      <c r="Q1553" s="184">
        <v>2.1999999999999999E-2</v>
      </c>
      <c r="R1553" s="184">
        <f>Q1553*H1553</f>
        <v>0.83467999999999987</v>
      </c>
      <c r="S1553" s="184">
        <v>0</v>
      </c>
      <c r="T1553" s="185">
        <f>S1553*H1553</f>
        <v>0</v>
      </c>
      <c r="U1553" s="37"/>
      <c r="V1553" s="37"/>
      <c r="W1553" s="37"/>
      <c r="X1553" s="37"/>
      <c r="Y1553" s="37"/>
      <c r="Z1553" s="37"/>
      <c r="AA1553" s="37"/>
      <c r="AB1553" s="37"/>
      <c r="AC1553" s="37"/>
      <c r="AD1553" s="37"/>
      <c r="AE1553" s="37"/>
      <c r="AR1553" s="186" t="s">
        <v>357</v>
      </c>
      <c r="AT1553" s="186" t="s">
        <v>276</v>
      </c>
      <c r="AU1553" s="186" t="s">
        <v>81</v>
      </c>
      <c r="AY1553" s="20" t="s">
        <v>138</v>
      </c>
      <c r="BE1553" s="187">
        <f>IF(N1553="základní",J1553,0)</f>
        <v>0</v>
      </c>
      <c r="BF1553" s="187">
        <f>IF(N1553="snížená",J1553,0)</f>
        <v>0</v>
      </c>
      <c r="BG1553" s="187">
        <f>IF(N1553="zákl. přenesená",J1553,0)</f>
        <v>0</v>
      </c>
      <c r="BH1553" s="187">
        <f>IF(N1553="sníž. přenesená",J1553,0)</f>
        <v>0</v>
      </c>
      <c r="BI1553" s="187">
        <f>IF(N1553="nulová",J1553,0)</f>
        <v>0</v>
      </c>
      <c r="BJ1553" s="20" t="s">
        <v>79</v>
      </c>
      <c r="BK1553" s="187">
        <f>ROUND(I1553*H1553,2)</f>
        <v>0</v>
      </c>
      <c r="BL1553" s="20" t="s">
        <v>249</v>
      </c>
      <c r="BM1553" s="186" t="s">
        <v>2039</v>
      </c>
    </row>
    <row r="1554" spans="1:65" s="13" customFormat="1" ht="10.199999999999999">
      <c r="B1554" s="193"/>
      <c r="C1554" s="194"/>
      <c r="D1554" s="195" t="s">
        <v>149</v>
      </c>
      <c r="E1554" s="196" t="s">
        <v>18</v>
      </c>
      <c r="F1554" s="197" t="s">
        <v>2040</v>
      </c>
      <c r="G1554" s="194"/>
      <c r="H1554" s="196" t="s">
        <v>18</v>
      </c>
      <c r="I1554" s="198"/>
      <c r="J1554" s="194"/>
      <c r="K1554" s="194"/>
      <c r="L1554" s="199"/>
      <c r="M1554" s="200"/>
      <c r="N1554" s="201"/>
      <c r="O1554" s="201"/>
      <c r="P1554" s="201"/>
      <c r="Q1554" s="201"/>
      <c r="R1554" s="201"/>
      <c r="S1554" s="201"/>
      <c r="T1554" s="202"/>
      <c r="AT1554" s="203" t="s">
        <v>149</v>
      </c>
      <c r="AU1554" s="203" t="s">
        <v>81</v>
      </c>
      <c r="AV1554" s="13" t="s">
        <v>79</v>
      </c>
      <c r="AW1554" s="13" t="s">
        <v>33</v>
      </c>
      <c r="AX1554" s="13" t="s">
        <v>71</v>
      </c>
      <c r="AY1554" s="203" t="s">
        <v>138</v>
      </c>
    </row>
    <row r="1555" spans="1:65" s="14" customFormat="1" ht="10.199999999999999">
      <c r="B1555" s="204"/>
      <c r="C1555" s="205"/>
      <c r="D1555" s="195" t="s">
        <v>149</v>
      </c>
      <c r="E1555" s="206" t="s">
        <v>18</v>
      </c>
      <c r="F1555" s="207" t="s">
        <v>2041</v>
      </c>
      <c r="G1555" s="205"/>
      <c r="H1555" s="208">
        <v>34.49</v>
      </c>
      <c r="I1555" s="209"/>
      <c r="J1555" s="205"/>
      <c r="K1555" s="205"/>
      <c r="L1555" s="210"/>
      <c r="M1555" s="211"/>
      <c r="N1555" s="212"/>
      <c r="O1555" s="212"/>
      <c r="P1555" s="212"/>
      <c r="Q1555" s="212"/>
      <c r="R1555" s="212"/>
      <c r="S1555" s="212"/>
      <c r="T1555" s="213"/>
      <c r="AT1555" s="214" t="s">
        <v>149</v>
      </c>
      <c r="AU1555" s="214" t="s">
        <v>81</v>
      </c>
      <c r="AV1555" s="14" t="s">
        <v>81</v>
      </c>
      <c r="AW1555" s="14" t="s">
        <v>33</v>
      </c>
      <c r="AX1555" s="14" t="s">
        <v>71</v>
      </c>
      <c r="AY1555" s="214" t="s">
        <v>138</v>
      </c>
    </row>
    <row r="1556" spans="1:65" s="15" customFormat="1" ht="10.199999999999999">
      <c r="B1556" s="215"/>
      <c r="C1556" s="216"/>
      <c r="D1556" s="195" t="s">
        <v>149</v>
      </c>
      <c r="E1556" s="217" t="s">
        <v>18</v>
      </c>
      <c r="F1556" s="218" t="s">
        <v>154</v>
      </c>
      <c r="G1556" s="216"/>
      <c r="H1556" s="219">
        <v>34.49</v>
      </c>
      <c r="I1556" s="220"/>
      <c r="J1556" s="216"/>
      <c r="K1556" s="216"/>
      <c r="L1556" s="221"/>
      <c r="M1556" s="222"/>
      <c r="N1556" s="223"/>
      <c r="O1556" s="223"/>
      <c r="P1556" s="223"/>
      <c r="Q1556" s="223"/>
      <c r="R1556" s="223"/>
      <c r="S1556" s="223"/>
      <c r="T1556" s="224"/>
      <c r="AT1556" s="225" t="s">
        <v>149</v>
      </c>
      <c r="AU1556" s="225" t="s">
        <v>81</v>
      </c>
      <c r="AV1556" s="15" t="s">
        <v>145</v>
      </c>
      <c r="AW1556" s="15" t="s">
        <v>33</v>
      </c>
      <c r="AX1556" s="15" t="s">
        <v>79</v>
      </c>
      <c r="AY1556" s="225" t="s">
        <v>138</v>
      </c>
    </row>
    <row r="1557" spans="1:65" s="14" customFormat="1" ht="10.199999999999999">
      <c r="B1557" s="204"/>
      <c r="C1557" s="205"/>
      <c r="D1557" s="195" t="s">
        <v>149</v>
      </c>
      <c r="E1557" s="205"/>
      <c r="F1557" s="207" t="s">
        <v>2042</v>
      </c>
      <c r="G1557" s="205"/>
      <c r="H1557" s="208">
        <v>37.94</v>
      </c>
      <c r="I1557" s="209"/>
      <c r="J1557" s="205"/>
      <c r="K1557" s="205"/>
      <c r="L1557" s="210"/>
      <c r="M1557" s="211"/>
      <c r="N1557" s="212"/>
      <c r="O1557" s="212"/>
      <c r="P1557" s="212"/>
      <c r="Q1557" s="212"/>
      <c r="R1557" s="212"/>
      <c r="S1557" s="212"/>
      <c r="T1557" s="213"/>
      <c r="AT1557" s="214" t="s">
        <v>149</v>
      </c>
      <c r="AU1557" s="214" t="s">
        <v>81</v>
      </c>
      <c r="AV1557" s="14" t="s">
        <v>81</v>
      </c>
      <c r="AW1557" s="14" t="s">
        <v>4</v>
      </c>
      <c r="AX1557" s="14" t="s">
        <v>79</v>
      </c>
      <c r="AY1557" s="214" t="s">
        <v>138</v>
      </c>
    </row>
    <row r="1558" spans="1:65" s="2" customFormat="1" ht="30" customHeight="1">
      <c r="A1558" s="37"/>
      <c r="B1558" s="38"/>
      <c r="C1558" s="176" t="s">
        <v>2043</v>
      </c>
      <c r="D1558" s="176" t="s">
        <v>140</v>
      </c>
      <c r="E1558" s="177" t="s">
        <v>2044</v>
      </c>
      <c r="F1558" s="178" t="s">
        <v>2045</v>
      </c>
      <c r="G1558" s="179" t="s">
        <v>245</v>
      </c>
      <c r="H1558" s="180">
        <v>2</v>
      </c>
      <c r="I1558" s="181"/>
      <c r="J1558" s="180">
        <f>ROUND(I1558*H1558,2)</f>
        <v>0</v>
      </c>
      <c r="K1558" s="178" t="s">
        <v>144</v>
      </c>
      <c r="L1558" s="42"/>
      <c r="M1558" s="182" t="s">
        <v>18</v>
      </c>
      <c r="N1558" s="183" t="s">
        <v>42</v>
      </c>
      <c r="O1558" s="67"/>
      <c r="P1558" s="184">
        <f>O1558*H1558</f>
        <v>0</v>
      </c>
      <c r="Q1558" s="184">
        <v>3.64E-3</v>
      </c>
      <c r="R1558" s="184">
        <f>Q1558*H1558</f>
        <v>7.28E-3</v>
      </c>
      <c r="S1558" s="184">
        <v>0</v>
      </c>
      <c r="T1558" s="185">
        <f>S1558*H1558</f>
        <v>0</v>
      </c>
      <c r="U1558" s="37"/>
      <c r="V1558" s="37"/>
      <c r="W1558" s="37"/>
      <c r="X1558" s="37"/>
      <c r="Y1558" s="37"/>
      <c r="Z1558" s="37"/>
      <c r="AA1558" s="37"/>
      <c r="AB1558" s="37"/>
      <c r="AC1558" s="37"/>
      <c r="AD1558" s="37"/>
      <c r="AE1558" s="37"/>
      <c r="AR1558" s="186" t="s">
        <v>249</v>
      </c>
      <c r="AT1558" s="186" t="s">
        <v>140</v>
      </c>
      <c r="AU1558" s="186" t="s">
        <v>81</v>
      </c>
      <c r="AY1558" s="20" t="s">
        <v>138</v>
      </c>
      <c r="BE1558" s="187">
        <f>IF(N1558="základní",J1558,0)</f>
        <v>0</v>
      </c>
      <c r="BF1558" s="187">
        <f>IF(N1558="snížená",J1558,0)</f>
        <v>0</v>
      </c>
      <c r="BG1558" s="187">
        <f>IF(N1558="zákl. přenesená",J1558,0)</f>
        <v>0</v>
      </c>
      <c r="BH1558" s="187">
        <f>IF(N1558="sníž. přenesená",J1558,0)</f>
        <v>0</v>
      </c>
      <c r="BI1558" s="187">
        <f>IF(N1558="nulová",J1558,0)</f>
        <v>0</v>
      </c>
      <c r="BJ1558" s="20" t="s">
        <v>79</v>
      </c>
      <c r="BK1558" s="187">
        <f>ROUND(I1558*H1558,2)</f>
        <v>0</v>
      </c>
      <c r="BL1558" s="20" t="s">
        <v>249</v>
      </c>
      <c r="BM1558" s="186" t="s">
        <v>2046</v>
      </c>
    </row>
    <row r="1559" spans="1:65" s="2" customFormat="1" ht="10.199999999999999">
      <c r="A1559" s="37"/>
      <c r="B1559" s="38"/>
      <c r="C1559" s="39"/>
      <c r="D1559" s="188" t="s">
        <v>147</v>
      </c>
      <c r="E1559" s="39"/>
      <c r="F1559" s="189" t="s">
        <v>2047</v>
      </c>
      <c r="G1559" s="39"/>
      <c r="H1559" s="39"/>
      <c r="I1559" s="190"/>
      <c r="J1559" s="39"/>
      <c r="K1559" s="39"/>
      <c r="L1559" s="42"/>
      <c r="M1559" s="191"/>
      <c r="N1559" s="192"/>
      <c r="O1559" s="67"/>
      <c r="P1559" s="67"/>
      <c r="Q1559" s="67"/>
      <c r="R1559" s="67"/>
      <c r="S1559" s="67"/>
      <c r="T1559" s="68"/>
      <c r="U1559" s="37"/>
      <c r="V1559" s="37"/>
      <c r="W1559" s="37"/>
      <c r="X1559" s="37"/>
      <c r="Y1559" s="37"/>
      <c r="Z1559" s="37"/>
      <c r="AA1559" s="37"/>
      <c r="AB1559" s="37"/>
      <c r="AC1559" s="37"/>
      <c r="AD1559" s="37"/>
      <c r="AE1559" s="37"/>
      <c r="AT1559" s="20" t="s">
        <v>147</v>
      </c>
      <c r="AU1559" s="20" t="s">
        <v>81</v>
      </c>
    </row>
    <row r="1560" spans="1:65" s="14" customFormat="1" ht="10.199999999999999">
      <c r="B1560" s="204"/>
      <c r="C1560" s="205"/>
      <c r="D1560" s="195" t="s">
        <v>149</v>
      </c>
      <c r="E1560" s="206" t="s">
        <v>18</v>
      </c>
      <c r="F1560" s="207" t="s">
        <v>1426</v>
      </c>
      <c r="G1560" s="205"/>
      <c r="H1560" s="208">
        <v>2</v>
      </c>
      <c r="I1560" s="209"/>
      <c r="J1560" s="205"/>
      <c r="K1560" s="205"/>
      <c r="L1560" s="210"/>
      <c r="M1560" s="211"/>
      <c r="N1560" s="212"/>
      <c r="O1560" s="212"/>
      <c r="P1560" s="212"/>
      <c r="Q1560" s="212"/>
      <c r="R1560" s="212"/>
      <c r="S1560" s="212"/>
      <c r="T1560" s="213"/>
      <c r="AT1560" s="214" t="s">
        <v>149</v>
      </c>
      <c r="AU1560" s="214" t="s">
        <v>81</v>
      </c>
      <c r="AV1560" s="14" t="s">
        <v>81</v>
      </c>
      <c r="AW1560" s="14" t="s">
        <v>33</v>
      </c>
      <c r="AX1560" s="14" t="s">
        <v>79</v>
      </c>
      <c r="AY1560" s="214" t="s">
        <v>138</v>
      </c>
    </row>
    <row r="1561" spans="1:65" s="2" customFormat="1" ht="14.4" customHeight="1">
      <c r="A1561" s="37"/>
      <c r="B1561" s="38"/>
      <c r="C1561" s="176" t="s">
        <v>2048</v>
      </c>
      <c r="D1561" s="176" t="s">
        <v>140</v>
      </c>
      <c r="E1561" s="177" t="s">
        <v>2049</v>
      </c>
      <c r="F1561" s="178" t="s">
        <v>2050</v>
      </c>
      <c r="G1561" s="179" t="s">
        <v>143</v>
      </c>
      <c r="H1561" s="180">
        <v>31.35</v>
      </c>
      <c r="I1561" s="181"/>
      <c r="J1561" s="180">
        <f>ROUND(I1561*H1561,2)</f>
        <v>0</v>
      </c>
      <c r="K1561" s="178" t="s">
        <v>144</v>
      </c>
      <c r="L1561" s="42"/>
      <c r="M1561" s="182" t="s">
        <v>18</v>
      </c>
      <c r="N1561" s="183" t="s">
        <v>42</v>
      </c>
      <c r="O1561" s="67"/>
      <c r="P1561" s="184">
        <f>O1561*H1561</f>
        <v>0</v>
      </c>
      <c r="Q1561" s="184">
        <v>5.0000000000000002E-5</v>
      </c>
      <c r="R1561" s="184">
        <f>Q1561*H1561</f>
        <v>1.5675000000000001E-3</v>
      </c>
      <c r="S1561" s="184">
        <v>0</v>
      </c>
      <c r="T1561" s="185">
        <f>S1561*H1561</f>
        <v>0</v>
      </c>
      <c r="U1561" s="37"/>
      <c r="V1561" s="37"/>
      <c r="W1561" s="37"/>
      <c r="X1561" s="37"/>
      <c r="Y1561" s="37"/>
      <c r="Z1561" s="37"/>
      <c r="AA1561" s="37"/>
      <c r="AB1561" s="37"/>
      <c r="AC1561" s="37"/>
      <c r="AD1561" s="37"/>
      <c r="AE1561" s="37"/>
      <c r="AR1561" s="186" t="s">
        <v>249</v>
      </c>
      <c r="AT1561" s="186" t="s">
        <v>140</v>
      </c>
      <c r="AU1561" s="186" t="s">
        <v>81</v>
      </c>
      <c r="AY1561" s="20" t="s">
        <v>138</v>
      </c>
      <c r="BE1561" s="187">
        <f>IF(N1561="základní",J1561,0)</f>
        <v>0</v>
      </c>
      <c r="BF1561" s="187">
        <f>IF(N1561="snížená",J1561,0)</f>
        <v>0</v>
      </c>
      <c r="BG1561" s="187">
        <f>IF(N1561="zákl. přenesená",J1561,0)</f>
        <v>0</v>
      </c>
      <c r="BH1561" s="187">
        <f>IF(N1561="sníž. přenesená",J1561,0)</f>
        <v>0</v>
      </c>
      <c r="BI1561" s="187">
        <f>IF(N1561="nulová",J1561,0)</f>
        <v>0</v>
      </c>
      <c r="BJ1561" s="20" t="s">
        <v>79</v>
      </c>
      <c r="BK1561" s="187">
        <f>ROUND(I1561*H1561,2)</f>
        <v>0</v>
      </c>
      <c r="BL1561" s="20" t="s">
        <v>249</v>
      </c>
      <c r="BM1561" s="186" t="s">
        <v>2051</v>
      </c>
    </row>
    <row r="1562" spans="1:65" s="2" customFormat="1" ht="10.199999999999999">
      <c r="A1562" s="37"/>
      <c r="B1562" s="38"/>
      <c r="C1562" s="39"/>
      <c r="D1562" s="188" t="s">
        <v>147</v>
      </c>
      <c r="E1562" s="39"/>
      <c r="F1562" s="189" t="s">
        <v>2052</v>
      </c>
      <c r="G1562" s="39"/>
      <c r="H1562" s="39"/>
      <c r="I1562" s="190"/>
      <c r="J1562" s="39"/>
      <c r="K1562" s="39"/>
      <c r="L1562" s="42"/>
      <c r="M1562" s="191"/>
      <c r="N1562" s="192"/>
      <c r="O1562" s="67"/>
      <c r="P1562" s="67"/>
      <c r="Q1562" s="67"/>
      <c r="R1562" s="67"/>
      <c r="S1562" s="67"/>
      <c r="T1562" s="68"/>
      <c r="U1562" s="37"/>
      <c r="V1562" s="37"/>
      <c r="W1562" s="37"/>
      <c r="X1562" s="37"/>
      <c r="Y1562" s="37"/>
      <c r="Z1562" s="37"/>
      <c r="AA1562" s="37"/>
      <c r="AB1562" s="37"/>
      <c r="AC1562" s="37"/>
      <c r="AD1562" s="37"/>
      <c r="AE1562" s="37"/>
      <c r="AT1562" s="20" t="s">
        <v>147</v>
      </c>
      <c r="AU1562" s="20" t="s">
        <v>81</v>
      </c>
    </row>
    <row r="1563" spans="1:65" s="14" customFormat="1" ht="10.199999999999999">
      <c r="B1563" s="204"/>
      <c r="C1563" s="205"/>
      <c r="D1563" s="195" t="s">
        <v>149</v>
      </c>
      <c r="E1563" s="206" t="s">
        <v>18</v>
      </c>
      <c r="F1563" s="207" t="s">
        <v>1323</v>
      </c>
      <c r="G1563" s="205"/>
      <c r="H1563" s="208">
        <v>31.35</v>
      </c>
      <c r="I1563" s="209"/>
      <c r="J1563" s="205"/>
      <c r="K1563" s="205"/>
      <c r="L1563" s="210"/>
      <c r="M1563" s="211"/>
      <c r="N1563" s="212"/>
      <c r="O1563" s="212"/>
      <c r="P1563" s="212"/>
      <c r="Q1563" s="212"/>
      <c r="R1563" s="212"/>
      <c r="S1563" s="212"/>
      <c r="T1563" s="213"/>
      <c r="AT1563" s="214" t="s">
        <v>149</v>
      </c>
      <c r="AU1563" s="214" t="s">
        <v>81</v>
      </c>
      <c r="AV1563" s="14" t="s">
        <v>81</v>
      </c>
      <c r="AW1563" s="14" t="s">
        <v>33</v>
      </c>
      <c r="AX1563" s="14" t="s">
        <v>71</v>
      </c>
      <c r="AY1563" s="214" t="s">
        <v>138</v>
      </c>
    </row>
    <row r="1564" spans="1:65" s="15" customFormat="1" ht="10.199999999999999">
      <c r="B1564" s="215"/>
      <c r="C1564" s="216"/>
      <c r="D1564" s="195" t="s">
        <v>149</v>
      </c>
      <c r="E1564" s="217" t="s">
        <v>18</v>
      </c>
      <c r="F1564" s="218" t="s">
        <v>154</v>
      </c>
      <c r="G1564" s="216"/>
      <c r="H1564" s="219">
        <v>31.35</v>
      </c>
      <c r="I1564" s="220"/>
      <c r="J1564" s="216"/>
      <c r="K1564" s="216"/>
      <c r="L1564" s="221"/>
      <c r="M1564" s="222"/>
      <c r="N1564" s="223"/>
      <c r="O1564" s="223"/>
      <c r="P1564" s="223"/>
      <c r="Q1564" s="223"/>
      <c r="R1564" s="223"/>
      <c r="S1564" s="223"/>
      <c r="T1564" s="224"/>
      <c r="AT1564" s="225" t="s">
        <v>149</v>
      </c>
      <c r="AU1564" s="225" t="s">
        <v>81</v>
      </c>
      <c r="AV1564" s="15" t="s">
        <v>145</v>
      </c>
      <c r="AW1564" s="15" t="s">
        <v>33</v>
      </c>
      <c r="AX1564" s="15" t="s">
        <v>79</v>
      </c>
      <c r="AY1564" s="225" t="s">
        <v>138</v>
      </c>
    </row>
    <row r="1565" spans="1:65" s="2" customFormat="1" ht="22.2" customHeight="1">
      <c r="A1565" s="37"/>
      <c r="B1565" s="38"/>
      <c r="C1565" s="176" t="s">
        <v>2053</v>
      </c>
      <c r="D1565" s="176" t="s">
        <v>140</v>
      </c>
      <c r="E1565" s="177" t="s">
        <v>2054</v>
      </c>
      <c r="F1565" s="178" t="s">
        <v>2055</v>
      </c>
      <c r="G1565" s="179" t="s">
        <v>213</v>
      </c>
      <c r="H1565" s="180">
        <v>1.28</v>
      </c>
      <c r="I1565" s="181"/>
      <c r="J1565" s="180">
        <f>ROUND(I1565*H1565,2)</f>
        <v>0</v>
      </c>
      <c r="K1565" s="178" t="s">
        <v>144</v>
      </c>
      <c r="L1565" s="42"/>
      <c r="M1565" s="182" t="s">
        <v>18</v>
      </c>
      <c r="N1565" s="183" t="s">
        <v>42</v>
      </c>
      <c r="O1565" s="67"/>
      <c r="P1565" s="184">
        <f>O1565*H1565</f>
        <v>0</v>
      </c>
      <c r="Q1565" s="184">
        <v>0</v>
      </c>
      <c r="R1565" s="184">
        <f>Q1565*H1565</f>
        <v>0</v>
      </c>
      <c r="S1565" s="184">
        <v>0</v>
      </c>
      <c r="T1565" s="185">
        <f>S1565*H1565</f>
        <v>0</v>
      </c>
      <c r="U1565" s="37"/>
      <c r="V1565" s="37"/>
      <c r="W1565" s="37"/>
      <c r="X1565" s="37"/>
      <c r="Y1565" s="37"/>
      <c r="Z1565" s="37"/>
      <c r="AA1565" s="37"/>
      <c r="AB1565" s="37"/>
      <c r="AC1565" s="37"/>
      <c r="AD1565" s="37"/>
      <c r="AE1565" s="37"/>
      <c r="AR1565" s="186" t="s">
        <v>249</v>
      </c>
      <c r="AT1565" s="186" t="s">
        <v>140</v>
      </c>
      <c r="AU1565" s="186" t="s">
        <v>81</v>
      </c>
      <c r="AY1565" s="20" t="s">
        <v>138</v>
      </c>
      <c r="BE1565" s="187">
        <f>IF(N1565="základní",J1565,0)</f>
        <v>0</v>
      </c>
      <c r="BF1565" s="187">
        <f>IF(N1565="snížená",J1565,0)</f>
        <v>0</v>
      </c>
      <c r="BG1565" s="187">
        <f>IF(N1565="zákl. přenesená",J1565,0)</f>
        <v>0</v>
      </c>
      <c r="BH1565" s="187">
        <f>IF(N1565="sníž. přenesená",J1565,0)</f>
        <v>0</v>
      </c>
      <c r="BI1565" s="187">
        <f>IF(N1565="nulová",J1565,0)</f>
        <v>0</v>
      </c>
      <c r="BJ1565" s="20" t="s">
        <v>79</v>
      </c>
      <c r="BK1565" s="187">
        <f>ROUND(I1565*H1565,2)</f>
        <v>0</v>
      </c>
      <c r="BL1565" s="20" t="s">
        <v>249</v>
      </c>
      <c r="BM1565" s="186" t="s">
        <v>2056</v>
      </c>
    </row>
    <row r="1566" spans="1:65" s="2" customFormat="1" ht="10.199999999999999">
      <c r="A1566" s="37"/>
      <c r="B1566" s="38"/>
      <c r="C1566" s="39"/>
      <c r="D1566" s="188" t="s">
        <v>147</v>
      </c>
      <c r="E1566" s="39"/>
      <c r="F1566" s="189" t="s">
        <v>2057</v>
      </c>
      <c r="G1566" s="39"/>
      <c r="H1566" s="39"/>
      <c r="I1566" s="190"/>
      <c r="J1566" s="39"/>
      <c r="K1566" s="39"/>
      <c r="L1566" s="42"/>
      <c r="M1566" s="191"/>
      <c r="N1566" s="192"/>
      <c r="O1566" s="67"/>
      <c r="P1566" s="67"/>
      <c r="Q1566" s="67"/>
      <c r="R1566" s="67"/>
      <c r="S1566" s="67"/>
      <c r="T1566" s="68"/>
      <c r="U1566" s="37"/>
      <c r="V1566" s="37"/>
      <c r="W1566" s="37"/>
      <c r="X1566" s="37"/>
      <c r="Y1566" s="37"/>
      <c r="Z1566" s="37"/>
      <c r="AA1566" s="37"/>
      <c r="AB1566" s="37"/>
      <c r="AC1566" s="37"/>
      <c r="AD1566" s="37"/>
      <c r="AE1566" s="37"/>
      <c r="AT1566" s="20" t="s">
        <v>147</v>
      </c>
      <c r="AU1566" s="20" t="s">
        <v>81</v>
      </c>
    </row>
    <row r="1567" spans="1:65" s="12" customFormat="1" ht="22.8" customHeight="1">
      <c r="B1567" s="160"/>
      <c r="C1567" s="161"/>
      <c r="D1567" s="162" t="s">
        <v>70</v>
      </c>
      <c r="E1567" s="174" t="s">
        <v>2058</v>
      </c>
      <c r="F1567" s="174" t="s">
        <v>2059</v>
      </c>
      <c r="G1567" s="161"/>
      <c r="H1567" s="161"/>
      <c r="I1567" s="164"/>
      <c r="J1567" s="175">
        <f>BK1567</f>
        <v>0</v>
      </c>
      <c r="K1567" s="161"/>
      <c r="L1567" s="166"/>
      <c r="M1567" s="167"/>
      <c r="N1567" s="168"/>
      <c r="O1567" s="168"/>
      <c r="P1567" s="169">
        <f>SUM(P1568:P1704)</f>
        <v>0</v>
      </c>
      <c r="Q1567" s="168"/>
      <c r="R1567" s="169">
        <f>SUM(R1568:R1704)</f>
        <v>5.9818897000000009</v>
      </c>
      <c r="S1567" s="168"/>
      <c r="T1567" s="170">
        <f>SUM(T1568:T1704)</f>
        <v>2.9389599999999998</v>
      </c>
      <c r="AR1567" s="171" t="s">
        <v>81</v>
      </c>
      <c r="AT1567" s="172" t="s">
        <v>70</v>
      </c>
      <c r="AU1567" s="172" t="s">
        <v>79</v>
      </c>
      <c r="AY1567" s="171" t="s">
        <v>138</v>
      </c>
      <c r="BK1567" s="173">
        <f>SUM(BK1568:BK1704)</f>
        <v>0</v>
      </c>
    </row>
    <row r="1568" spans="1:65" s="2" customFormat="1" ht="14.4" customHeight="1">
      <c r="A1568" s="37"/>
      <c r="B1568" s="38"/>
      <c r="C1568" s="176" t="s">
        <v>2060</v>
      </c>
      <c r="D1568" s="176" t="s">
        <v>140</v>
      </c>
      <c r="E1568" s="177" t="s">
        <v>2061</v>
      </c>
      <c r="F1568" s="178" t="s">
        <v>2062</v>
      </c>
      <c r="G1568" s="179" t="s">
        <v>143</v>
      </c>
      <c r="H1568" s="180">
        <v>108.05</v>
      </c>
      <c r="I1568" s="181"/>
      <c r="J1568" s="180">
        <f>ROUND(I1568*H1568,2)</f>
        <v>0</v>
      </c>
      <c r="K1568" s="178" t="s">
        <v>144</v>
      </c>
      <c r="L1568" s="42"/>
      <c r="M1568" s="182" t="s">
        <v>18</v>
      </c>
      <c r="N1568" s="183" t="s">
        <v>42</v>
      </c>
      <c r="O1568" s="67"/>
      <c r="P1568" s="184">
        <f>O1568*H1568</f>
        <v>0</v>
      </c>
      <c r="Q1568" s="184">
        <v>0</v>
      </c>
      <c r="R1568" s="184">
        <f>Q1568*H1568</f>
        <v>0</v>
      </c>
      <c r="S1568" s="184">
        <v>2.7199999999999998E-2</v>
      </c>
      <c r="T1568" s="185">
        <f>S1568*H1568</f>
        <v>2.9389599999999998</v>
      </c>
      <c r="U1568" s="37"/>
      <c r="V1568" s="37"/>
      <c r="W1568" s="37"/>
      <c r="X1568" s="37"/>
      <c r="Y1568" s="37"/>
      <c r="Z1568" s="37"/>
      <c r="AA1568" s="37"/>
      <c r="AB1568" s="37"/>
      <c r="AC1568" s="37"/>
      <c r="AD1568" s="37"/>
      <c r="AE1568" s="37"/>
      <c r="AR1568" s="186" t="s">
        <v>249</v>
      </c>
      <c r="AT1568" s="186" t="s">
        <v>140</v>
      </c>
      <c r="AU1568" s="186" t="s">
        <v>81</v>
      </c>
      <c r="AY1568" s="20" t="s">
        <v>138</v>
      </c>
      <c r="BE1568" s="187">
        <f>IF(N1568="základní",J1568,0)</f>
        <v>0</v>
      </c>
      <c r="BF1568" s="187">
        <f>IF(N1568="snížená",J1568,0)</f>
        <v>0</v>
      </c>
      <c r="BG1568" s="187">
        <f>IF(N1568="zákl. přenesená",J1568,0)</f>
        <v>0</v>
      </c>
      <c r="BH1568" s="187">
        <f>IF(N1568="sníž. přenesená",J1568,0)</f>
        <v>0</v>
      </c>
      <c r="BI1568" s="187">
        <f>IF(N1568="nulová",J1568,0)</f>
        <v>0</v>
      </c>
      <c r="BJ1568" s="20" t="s">
        <v>79</v>
      </c>
      <c r="BK1568" s="187">
        <f>ROUND(I1568*H1568,2)</f>
        <v>0</v>
      </c>
      <c r="BL1568" s="20" t="s">
        <v>249</v>
      </c>
      <c r="BM1568" s="186" t="s">
        <v>2063</v>
      </c>
    </row>
    <row r="1569" spans="1:51" s="2" customFormat="1" ht="10.199999999999999">
      <c r="A1569" s="37"/>
      <c r="B1569" s="38"/>
      <c r="C1569" s="39"/>
      <c r="D1569" s="188" t="s">
        <v>147</v>
      </c>
      <c r="E1569" s="39"/>
      <c r="F1569" s="189" t="s">
        <v>2064</v>
      </c>
      <c r="G1569" s="39"/>
      <c r="H1569" s="39"/>
      <c r="I1569" s="190"/>
      <c r="J1569" s="39"/>
      <c r="K1569" s="39"/>
      <c r="L1569" s="42"/>
      <c r="M1569" s="191"/>
      <c r="N1569" s="192"/>
      <c r="O1569" s="67"/>
      <c r="P1569" s="67"/>
      <c r="Q1569" s="67"/>
      <c r="R1569" s="67"/>
      <c r="S1569" s="67"/>
      <c r="T1569" s="68"/>
      <c r="U1569" s="37"/>
      <c r="V1569" s="37"/>
      <c r="W1569" s="37"/>
      <c r="X1569" s="37"/>
      <c r="Y1569" s="37"/>
      <c r="Z1569" s="37"/>
      <c r="AA1569" s="37"/>
      <c r="AB1569" s="37"/>
      <c r="AC1569" s="37"/>
      <c r="AD1569" s="37"/>
      <c r="AE1569" s="37"/>
      <c r="AT1569" s="20" t="s">
        <v>147</v>
      </c>
      <c r="AU1569" s="20" t="s">
        <v>81</v>
      </c>
    </row>
    <row r="1570" spans="1:51" s="13" customFormat="1" ht="10.199999999999999">
      <c r="B1570" s="193"/>
      <c r="C1570" s="194"/>
      <c r="D1570" s="195" t="s">
        <v>149</v>
      </c>
      <c r="E1570" s="196" t="s">
        <v>18</v>
      </c>
      <c r="F1570" s="197" t="s">
        <v>489</v>
      </c>
      <c r="G1570" s="194"/>
      <c r="H1570" s="196" t="s">
        <v>18</v>
      </c>
      <c r="I1570" s="198"/>
      <c r="J1570" s="194"/>
      <c r="K1570" s="194"/>
      <c r="L1570" s="199"/>
      <c r="M1570" s="200"/>
      <c r="N1570" s="201"/>
      <c r="O1570" s="201"/>
      <c r="P1570" s="201"/>
      <c r="Q1570" s="201"/>
      <c r="R1570" s="201"/>
      <c r="S1570" s="201"/>
      <c r="T1570" s="202"/>
      <c r="AT1570" s="203" t="s">
        <v>149</v>
      </c>
      <c r="AU1570" s="203" t="s">
        <v>81</v>
      </c>
      <c r="AV1570" s="13" t="s">
        <v>79</v>
      </c>
      <c r="AW1570" s="13" t="s">
        <v>33</v>
      </c>
      <c r="AX1570" s="13" t="s">
        <v>71</v>
      </c>
      <c r="AY1570" s="203" t="s">
        <v>138</v>
      </c>
    </row>
    <row r="1571" spans="1:51" s="13" customFormat="1" ht="10.199999999999999">
      <c r="B1571" s="193"/>
      <c r="C1571" s="194"/>
      <c r="D1571" s="195" t="s">
        <v>149</v>
      </c>
      <c r="E1571" s="196" t="s">
        <v>18</v>
      </c>
      <c r="F1571" s="197" t="s">
        <v>490</v>
      </c>
      <c r="G1571" s="194"/>
      <c r="H1571" s="196" t="s">
        <v>18</v>
      </c>
      <c r="I1571" s="198"/>
      <c r="J1571" s="194"/>
      <c r="K1571" s="194"/>
      <c r="L1571" s="199"/>
      <c r="M1571" s="200"/>
      <c r="N1571" s="201"/>
      <c r="O1571" s="201"/>
      <c r="P1571" s="201"/>
      <c r="Q1571" s="201"/>
      <c r="R1571" s="201"/>
      <c r="S1571" s="201"/>
      <c r="T1571" s="202"/>
      <c r="AT1571" s="203" t="s">
        <v>149</v>
      </c>
      <c r="AU1571" s="203" t="s">
        <v>81</v>
      </c>
      <c r="AV1571" s="13" t="s">
        <v>79</v>
      </c>
      <c r="AW1571" s="13" t="s">
        <v>33</v>
      </c>
      <c r="AX1571" s="13" t="s">
        <v>71</v>
      </c>
      <c r="AY1571" s="203" t="s">
        <v>138</v>
      </c>
    </row>
    <row r="1572" spans="1:51" s="14" customFormat="1" ht="10.199999999999999">
      <c r="B1572" s="204"/>
      <c r="C1572" s="205"/>
      <c r="D1572" s="195" t="s">
        <v>149</v>
      </c>
      <c r="E1572" s="206" t="s">
        <v>18</v>
      </c>
      <c r="F1572" s="207" t="s">
        <v>2065</v>
      </c>
      <c r="G1572" s="205"/>
      <c r="H1572" s="208">
        <v>16.16</v>
      </c>
      <c r="I1572" s="209"/>
      <c r="J1572" s="205"/>
      <c r="K1572" s="205"/>
      <c r="L1572" s="210"/>
      <c r="M1572" s="211"/>
      <c r="N1572" s="212"/>
      <c r="O1572" s="212"/>
      <c r="P1572" s="212"/>
      <c r="Q1572" s="212"/>
      <c r="R1572" s="212"/>
      <c r="S1572" s="212"/>
      <c r="T1572" s="213"/>
      <c r="AT1572" s="214" t="s">
        <v>149</v>
      </c>
      <c r="AU1572" s="214" t="s">
        <v>81</v>
      </c>
      <c r="AV1572" s="14" t="s">
        <v>81</v>
      </c>
      <c r="AW1572" s="14" t="s">
        <v>33</v>
      </c>
      <c r="AX1572" s="14" t="s">
        <v>71</v>
      </c>
      <c r="AY1572" s="214" t="s">
        <v>138</v>
      </c>
    </row>
    <row r="1573" spans="1:51" s="14" customFormat="1" ht="10.199999999999999">
      <c r="B1573" s="204"/>
      <c r="C1573" s="205"/>
      <c r="D1573" s="195" t="s">
        <v>149</v>
      </c>
      <c r="E1573" s="206" t="s">
        <v>18</v>
      </c>
      <c r="F1573" s="207" t="s">
        <v>2066</v>
      </c>
      <c r="G1573" s="205"/>
      <c r="H1573" s="208">
        <v>-1.92</v>
      </c>
      <c r="I1573" s="209"/>
      <c r="J1573" s="205"/>
      <c r="K1573" s="205"/>
      <c r="L1573" s="210"/>
      <c r="M1573" s="211"/>
      <c r="N1573" s="212"/>
      <c r="O1573" s="212"/>
      <c r="P1573" s="212"/>
      <c r="Q1573" s="212"/>
      <c r="R1573" s="212"/>
      <c r="S1573" s="212"/>
      <c r="T1573" s="213"/>
      <c r="AT1573" s="214" t="s">
        <v>149</v>
      </c>
      <c r="AU1573" s="214" t="s">
        <v>81</v>
      </c>
      <c r="AV1573" s="14" t="s">
        <v>81</v>
      </c>
      <c r="AW1573" s="14" t="s">
        <v>33</v>
      </c>
      <c r="AX1573" s="14" t="s">
        <v>71</v>
      </c>
      <c r="AY1573" s="214" t="s">
        <v>138</v>
      </c>
    </row>
    <row r="1574" spans="1:51" s="14" customFormat="1" ht="10.199999999999999">
      <c r="B1574" s="204"/>
      <c r="C1574" s="205"/>
      <c r="D1574" s="195" t="s">
        <v>149</v>
      </c>
      <c r="E1574" s="206" t="s">
        <v>18</v>
      </c>
      <c r="F1574" s="207" t="s">
        <v>2067</v>
      </c>
      <c r="G1574" s="205"/>
      <c r="H1574" s="208">
        <v>-0.08</v>
      </c>
      <c r="I1574" s="209"/>
      <c r="J1574" s="205"/>
      <c r="K1574" s="205"/>
      <c r="L1574" s="210"/>
      <c r="M1574" s="211"/>
      <c r="N1574" s="212"/>
      <c r="O1574" s="212"/>
      <c r="P1574" s="212"/>
      <c r="Q1574" s="212"/>
      <c r="R1574" s="212"/>
      <c r="S1574" s="212"/>
      <c r="T1574" s="213"/>
      <c r="AT1574" s="214" t="s">
        <v>149</v>
      </c>
      <c r="AU1574" s="214" t="s">
        <v>81</v>
      </c>
      <c r="AV1574" s="14" t="s">
        <v>81</v>
      </c>
      <c r="AW1574" s="14" t="s">
        <v>33</v>
      </c>
      <c r="AX1574" s="14" t="s">
        <v>71</v>
      </c>
      <c r="AY1574" s="214" t="s">
        <v>138</v>
      </c>
    </row>
    <row r="1575" spans="1:51" s="14" customFormat="1" ht="10.199999999999999">
      <c r="B1575" s="204"/>
      <c r="C1575" s="205"/>
      <c r="D1575" s="195" t="s">
        <v>149</v>
      </c>
      <c r="E1575" s="206" t="s">
        <v>18</v>
      </c>
      <c r="F1575" s="207" t="s">
        <v>494</v>
      </c>
      <c r="G1575" s="205"/>
      <c r="H1575" s="208">
        <v>-0.8</v>
      </c>
      <c r="I1575" s="209"/>
      <c r="J1575" s="205"/>
      <c r="K1575" s="205"/>
      <c r="L1575" s="210"/>
      <c r="M1575" s="211"/>
      <c r="N1575" s="212"/>
      <c r="O1575" s="212"/>
      <c r="P1575" s="212"/>
      <c r="Q1575" s="212"/>
      <c r="R1575" s="212"/>
      <c r="S1575" s="212"/>
      <c r="T1575" s="213"/>
      <c r="AT1575" s="214" t="s">
        <v>149</v>
      </c>
      <c r="AU1575" s="214" t="s">
        <v>81</v>
      </c>
      <c r="AV1575" s="14" t="s">
        <v>81</v>
      </c>
      <c r="AW1575" s="14" t="s">
        <v>33</v>
      </c>
      <c r="AX1575" s="14" t="s">
        <v>71</v>
      </c>
      <c r="AY1575" s="214" t="s">
        <v>138</v>
      </c>
    </row>
    <row r="1576" spans="1:51" s="14" customFormat="1" ht="10.199999999999999">
      <c r="B1576" s="204"/>
      <c r="C1576" s="205"/>
      <c r="D1576" s="195" t="s">
        <v>149</v>
      </c>
      <c r="E1576" s="206" t="s">
        <v>18</v>
      </c>
      <c r="F1576" s="207" t="s">
        <v>2068</v>
      </c>
      <c r="G1576" s="205"/>
      <c r="H1576" s="208">
        <v>8.67</v>
      </c>
      <c r="I1576" s="209"/>
      <c r="J1576" s="205"/>
      <c r="K1576" s="205"/>
      <c r="L1576" s="210"/>
      <c r="M1576" s="211"/>
      <c r="N1576" s="212"/>
      <c r="O1576" s="212"/>
      <c r="P1576" s="212"/>
      <c r="Q1576" s="212"/>
      <c r="R1576" s="212"/>
      <c r="S1576" s="212"/>
      <c r="T1576" s="213"/>
      <c r="AT1576" s="214" t="s">
        <v>149</v>
      </c>
      <c r="AU1576" s="214" t="s">
        <v>81</v>
      </c>
      <c r="AV1576" s="14" t="s">
        <v>81</v>
      </c>
      <c r="AW1576" s="14" t="s">
        <v>33</v>
      </c>
      <c r="AX1576" s="14" t="s">
        <v>71</v>
      </c>
      <c r="AY1576" s="214" t="s">
        <v>138</v>
      </c>
    </row>
    <row r="1577" spans="1:51" s="14" customFormat="1" ht="10.199999999999999">
      <c r="B1577" s="204"/>
      <c r="C1577" s="205"/>
      <c r="D1577" s="195" t="s">
        <v>149</v>
      </c>
      <c r="E1577" s="206" t="s">
        <v>18</v>
      </c>
      <c r="F1577" s="207" t="s">
        <v>2069</v>
      </c>
      <c r="G1577" s="205"/>
      <c r="H1577" s="208">
        <v>-0.19</v>
      </c>
      <c r="I1577" s="209"/>
      <c r="J1577" s="205"/>
      <c r="K1577" s="205"/>
      <c r="L1577" s="210"/>
      <c r="M1577" s="211"/>
      <c r="N1577" s="212"/>
      <c r="O1577" s="212"/>
      <c r="P1577" s="212"/>
      <c r="Q1577" s="212"/>
      <c r="R1577" s="212"/>
      <c r="S1577" s="212"/>
      <c r="T1577" s="213"/>
      <c r="AT1577" s="214" t="s">
        <v>149</v>
      </c>
      <c r="AU1577" s="214" t="s">
        <v>81</v>
      </c>
      <c r="AV1577" s="14" t="s">
        <v>81</v>
      </c>
      <c r="AW1577" s="14" t="s">
        <v>33</v>
      </c>
      <c r="AX1577" s="14" t="s">
        <v>71</v>
      </c>
      <c r="AY1577" s="214" t="s">
        <v>138</v>
      </c>
    </row>
    <row r="1578" spans="1:51" s="14" customFormat="1" ht="10.199999999999999">
      <c r="B1578" s="204"/>
      <c r="C1578" s="205"/>
      <c r="D1578" s="195" t="s">
        <v>149</v>
      </c>
      <c r="E1578" s="206" t="s">
        <v>18</v>
      </c>
      <c r="F1578" s="207" t="s">
        <v>2070</v>
      </c>
      <c r="G1578" s="205"/>
      <c r="H1578" s="208">
        <v>-1.34</v>
      </c>
      <c r="I1578" s="209"/>
      <c r="J1578" s="205"/>
      <c r="K1578" s="205"/>
      <c r="L1578" s="210"/>
      <c r="M1578" s="211"/>
      <c r="N1578" s="212"/>
      <c r="O1578" s="212"/>
      <c r="P1578" s="212"/>
      <c r="Q1578" s="212"/>
      <c r="R1578" s="212"/>
      <c r="S1578" s="212"/>
      <c r="T1578" s="213"/>
      <c r="AT1578" s="214" t="s">
        <v>149</v>
      </c>
      <c r="AU1578" s="214" t="s">
        <v>81</v>
      </c>
      <c r="AV1578" s="14" t="s">
        <v>81</v>
      </c>
      <c r="AW1578" s="14" t="s">
        <v>33</v>
      </c>
      <c r="AX1578" s="14" t="s">
        <v>71</v>
      </c>
      <c r="AY1578" s="214" t="s">
        <v>138</v>
      </c>
    </row>
    <row r="1579" spans="1:51" s="14" customFormat="1" ht="10.199999999999999">
      <c r="B1579" s="204"/>
      <c r="C1579" s="205"/>
      <c r="D1579" s="195" t="s">
        <v>149</v>
      </c>
      <c r="E1579" s="206" t="s">
        <v>18</v>
      </c>
      <c r="F1579" s="207" t="s">
        <v>2071</v>
      </c>
      <c r="G1579" s="205"/>
      <c r="H1579" s="208">
        <v>11.52</v>
      </c>
      <c r="I1579" s="209"/>
      <c r="J1579" s="205"/>
      <c r="K1579" s="205"/>
      <c r="L1579" s="210"/>
      <c r="M1579" s="211"/>
      <c r="N1579" s="212"/>
      <c r="O1579" s="212"/>
      <c r="P1579" s="212"/>
      <c r="Q1579" s="212"/>
      <c r="R1579" s="212"/>
      <c r="S1579" s="212"/>
      <c r="T1579" s="213"/>
      <c r="AT1579" s="214" t="s">
        <v>149</v>
      </c>
      <c r="AU1579" s="214" t="s">
        <v>81</v>
      </c>
      <c r="AV1579" s="14" t="s">
        <v>81</v>
      </c>
      <c r="AW1579" s="14" t="s">
        <v>33</v>
      </c>
      <c r="AX1579" s="14" t="s">
        <v>71</v>
      </c>
      <c r="AY1579" s="214" t="s">
        <v>138</v>
      </c>
    </row>
    <row r="1580" spans="1:51" s="14" customFormat="1" ht="10.199999999999999">
      <c r="B1580" s="204"/>
      <c r="C1580" s="205"/>
      <c r="D1580" s="195" t="s">
        <v>149</v>
      </c>
      <c r="E1580" s="206" t="s">
        <v>18</v>
      </c>
      <c r="F1580" s="207" t="s">
        <v>2066</v>
      </c>
      <c r="G1580" s="205"/>
      <c r="H1580" s="208">
        <v>-1.92</v>
      </c>
      <c r="I1580" s="209"/>
      <c r="J1580" s="205"/>
      <c r="K1580" s="205"/>
      <c r="L1580" s="210"/>
      <c r="M1580" s="211"/>
      <c r="N1580" s="212"/>
      <c r="O1580" s="212"/>
      <c r="P1580" s="212"/>
      <c r="Q1580" s="212"/>
      <c r="R1580" s="212"/>
      <c r="S1580" s="212"/>
      <c r="T1580" s="213"/>
      <c r="AT1580" s="214" t="s">
        <v>149</v>
      </c>
      <c r="AU1580" s="214" t="s">
        <v>81</v>
      </c>
      <c r="AV1580" s="14" t="s">
        <v>81</v>
      </c>
      <c r="AW1580" s="14" t="s">
        <v>33</v>
      </c>
      <c r="AX1580" s="14" t="s">
        <v>71</v>
      </c>
      <c r="AY1580" s="214" t="s">
        <v>138</v>
      </c>
    </row>
    <row r="1581" spans="1:51" s="14" customFormat="1" ht="10.199999999999999">
      <c r="B1581" s="204"/>
      <c r="C1581" s="205"/>
      <c r="D1581" s="195" t="s">
        <v>149</v>
      </c>
      <c r="E1581" s="206" t="s">
        <v>18</v>
      </c>
      <c r="F1581" s="207" t="s">
        <v>2072</v>
      </c>
      <c r="G1581" s="205"/>
      <c r="H1581" s="208">
        <v>0.15</v>
      </c>
      <c r="I1581" s="209"/>
      <c r="J1581" s="205"/>
      <c r="K1581" s="205"/>
      <c r="L1581" s="210"/>
      <c r="M1581" s="211"/>
      <c r="N1581" s="212"/>
      <c r="O1581" s="212"/>
      <c r="P1581" s="212"/>
      <c r="Q1581" s="212"/>
      <c r="R1581" s="212"/>
      <c r="S1581" s="212"/>
      <c r="T1581" s="213"/>
      <c r="AT1581" s="214" t="s">
        <v>149</v>
      </c>
      <c r="AU1581" s="214" t="s">
        <v>81</v>
      </c>
      <c r="AV1581" s="14" t="s">
        <v>81</v>
      </c>
      <c r="AW1581" s="14" t="s">
        <v>33</v>
      </c>
      <c r="AX1581" s="14" t="s">
        <v>71</v>
      </c>
      <c r="AY1581" s="214" t="s">
        <v>138</v>
      </c>
    </row>
    <row r="1582" spans="1:51" s="16" customFormat="1" ht="10.199999999999999">
      <c r="B1582" s="226"/>
      <c r="C1582" s="227"/>
      <c r="D1582" s="195" t="s">
        <v>149</v>
      </c>
      <c r="E1582" s="228" t="s">
        <v>18</v>
      </c>
      <c r="F1582" s="229" t="s">
        <v>189</v>
      </c>
      <c r="G1582" s="227"/>
      <c r="H1582" s="230">
        <v>30.25</v>
      </c>
      <c r="I1582" s="231"/>
      <c r="J1582" s="227"/>
      <c r="K1582" s="227"/>
      <c r="L1582" s="232"/>
      <c r="M1582" s="233"/>
      <c r="N1582" s="234"/>
      <c r="O1582" s="234"/>
      <c r="P1582" s="234"/>
      <c r="Q1582" s="234"/>
      <c r="R1582" s="234"/>
      <c r="S1582" s="234"/>
      <c r="T1582" s="235"/>
      <c r="AT1582" s="236" t="s">
        <v>149</v>
      </c>
      <c r="AU1582" s="236" t="s">
        <v>81</v>
      </c>
      <c r="AV1582" s="16" t="s">
        <v>161</v>
      </c>
      <c r="AW1582" s="16" t="s">
        <v>33</v>
      </c>
      <c r="AX1582" s="16" t="s">
        <v>71</v>
      </c>
      <c r="AY1582" s="236" t="s">
        <v>138</v>
      </c>
    </row>
    <row r="1583" spans="1:51" s="13" customFormat="1" ht="10.199999999999999">
      <c r="B1583" s="193"/>
      <c r="C1583" s="194"/>
      <c r="D1583" s="195" t="s">
        <v>149</v>
      </c>
      <c r="E1583" s="196" t="s">
        <v>18</v>
      </c>
      <c r="F1583" s="197" t="s">
        <v>499</v>
      </c>
      <c r="G1583" s="194"/>
      <c r="H1583" s="196" t="s">
        <v>18</v>
      </c>
      <c r="I1583" s="198"/>
      <c r="J1583" s="194"/>
      <c r="K1583" s="194"/>
      <c r="L1583" s="199"/>
      <c r="M1583" s="200"/>
      <c r="N1583" s="201"/>
      <c r="O1583" s="201"/>
      <c r="P1583" s="201"/>
      <c r="Q1583" s="201"/>
      <c r="R1583" s="201"/>
      <c r="S1583" s="201"/>
      <c r="T1583" s="202"/>
      <c r="AT1583" s="203" t="s">
        <v>149</v>
      </c>
      <c r="AU1583" s="203" t="s">
        <v>81</v>
      </c>
      <c r="AV1583" s="13" t="s">
        <v>79</v>
      </c>
      <c r="AW1583" s="13" t="s">
        <v>33</v>
      </c>
      <c r="AX1583" s="13" t="s">
        <v>71</v>
      </c>
      <c r="AY1583" s="203" t="s">
        <v>138</v>
      </c>
    </row>
    <row r="1584" spans="1:51" s="14" customFormat="1" ht="10.199999999999999">
      <c r="B1584" s="204"/>
      <c r="C1584" s="205"/>
      <c r="D1584" s="195" t="s">
        <v>149</v>
      </c>
      <c r="E1584" s="206" t="s">
        <v>18</v>
      </c>
      <c r="F1584" s="207" t="s">
        <v>2073</v>
      </c>
      <c r="G1584" s="205"/>
      <c r="H1584" s="208">
        <v>15.22</v>
      </c>
      <c r="I1584" s="209"/>
      <c r="J1584" s="205"/>
      <c r="K1584" s="205"/>
      <c r="L1584" s="210"/>
      <c r="M1584" s="211"/>
      <c r="N1584" s="212"/>
      <c r="O1584" s="212"/>
      <c r="P1584" s="212"/>
      <c r="Q1584" s="212"/>
      <c r="R1584" s="212"/>
      <c r="S1584" s="212"/>
      <c r="T1584" s="213"/>
      <c r="AT1584" s="214" t="s">
        <v>149</v>
      </c>
      <c r="AU1584" s="214" t="s">
        <v>81</v>
      </c>
      <c r="AV1584" s="14" t="s">
        <v>81</v>
      </c>
      <c r="AW1584" s="14" t="s">
        <v>33</v>
      </c>
      <c r="AX1584" s="14" t="s">
        <v>71</v>
      </c>
      <c r="AY1584" s="214" t="s">
        <v>138</v>
      </c>
    </row>
    <row r="1585" spans="2:51" s="14" customFormat="1" ht="10.199999999999999">
      <c r="B1585" s="204"/>
      <c r="C1585" s="205"/>
      <c r="D1585" s="195" t="s">
        <v>149</v>
      </c>
      <c r="E1585" s="206" t="s">
        <v>18</v>
      </c>
      <c r="F1585" s="207" t="s">
        <v>2066</v>
      </c>
      <c r="G1585" s="205"/>
      <c r="H1585" s="208">
        <v>-1.92</v>
      </c>
      <c r="I1585" s="209"/>
      <c r="J1585" s="205"/>
      <c r="K1585" s="205"/>
      <c r="L1585" s="210"/>
      <c r="M1585" s="211"/>
      <c r="N1585" s="212"/>
      <c r="O1585" s="212"/>
      <c r="P1585" s="212"/>
      <c r="Q1585" s="212"/>
      <c r="R1585" s="212"/>
      <c r="S1585" s="212"/>
      <c r="T1585" s="213"/>
      <c r="AT1585" s="214" t="s">
        <v>149</v>
      </c>
      <c r="AU1585" s="214" t="s">
        <v>81</v>
      </c>
      <c r="AV1585" s="14" t="s">
        <v>81</v>
      </c>
      <c r="AW1585" s="14" t="s">
        <v>33</v>
      </c>
      <c r="AX1585" s="14" t="s">
        <v>71</v>
      </c>
      <c r="AY1585" s="214" t="s">
        <v>138</v>
      </c>
    </row>
    <row r="1586" spans="2:51" s="14" customFormat="1" ht="10.199999999999999">
      <c r="B1586" s="204"/>
      <c r="C1586" s="205"/>
      <c r="D1586" s="195" t="s">
        <v>149</v>
      </c>
      <c r="E1586" s="206" t="s">
        <v>18</v>
      </c>
      <c r="F1586" s="207" t="s">
        <v>2067</v>
      </c>
      <c r="G1586" s="205"/>
      <c r="H1586" s="208">
        <v>-0.08</v>
      </c>
      <c r="I1586" s="209"/>
      <c r="J1586" s="205"/>
      <c r="K1586" s="205"/>
      <c r="L1586" s="210"/>
      <c r="M1586" s="211"/>
      <c r="N1586" s="212"/>
      <c r="O1586" s="212"/>
      <c r="P1586" s="212"/>
      <c r="Q1586" s="212"/>
      <c r="R1586" s="212"/>
      <c r="S1586" s="212"/>
      <c r="T1586" s="213"/>
      <c r="AT1586" s="214" t="s">
        <v>149</v>
      </c>
      <c r="AU1586" s="214" t="s">
        <v>81</v>
      </c>
      <c r="AV1586" s="14" t="s">
        <v>81</v>
      </c>
      <c r="AW1586" s="14" t="s">
        <v>33</v>
      </c>
      <c r="AX1586" s="14" t="s">
        <v>71</v>
      </c>
      <c r="AY1586" s="214" t="s">
        <v>138</v>
      </c>
    </row>
    <row r="1587" spans="2:51" s="14" customFormat="1" ht="10.199999999999999">
      <c r="B1587" s="204"/>
      <c r="C1587" s="205"/>
      <c r="D1587" s="195" t="s">
        <v>149</v>
      </c>
      <c r="E1587" s="206" t="s">
        <v>18</v>
      </c>
      <c r="F1587" s="207" t="s">
        <v>2074</v>
      </c>
      <c r="G1587" s="205"/>
      <c r="H1587" s="208">
        <v>-0.82</v>
      </c>
      <c r="I1587" s="209"/>
      <c r="J1587" s="205"/>
      <c r="K1587" s="205"/>
      <c r="L1587" s="210"/>
      <c r="M1587" s="211"/>
      <c r="N1587" s="212"/>
      <c r="O1587" s="212"/>
      <c r="P1587" s="212"/>
      <c r="Q1587" s="212"/>
      <c r="R1587" s="212"/>
      <c r="S1587" s="212"/>
      <c r="T1587" s="213"/>
      <c r="AT1587" s="214" t="s">
        <v>149</v>
      </c>
      <c r="AU1587" s="214" t="s">
        <v>81</v>
      </c>
      <c r="AV1587" s="14" t="s">
        <v>81</v>
      </c>
      <c r="AW1587" s="14" t="s">
        <v>33</v>
      </c>
      <c r="AX1587" s="14" t="s">
        <v>71</v>
      </c>
      <c r="AY1587" s="214" t="s">
        <v>138</v>
      </c>
    </row>
    <row r="1588" spans="2:51" s="14" customFormat="1" ht="10.199999999999999">
      <c r="B1588" s="204"/>
      <c r="C1588" s="205"/>
      <c r="D1588" s="195" t="s">
        <v>149</v>
      </c>
      <c r="E1588" s="206" t="s">
        <v>18</v>
      </c>
      <c r="F1588" s="207" t="s">
        <v>2075</v>
      </c>
      <c r="G1588" s="205"/>
      <c r="H1588" s="208">
        <v>8.16</v>
      </c>
      <c r="I1588" s="209"/>
      <c r="J1588" s="205"/>
      <c r="K1588" s="205"/>
      <c r="L1588" s="210"/>
      <c r="M1588" s="211"/>
      <c r="N1588" s="212"/>
      <c r="O1588" s="212"/>
      <c r="P1588" s="212"/>
      <c r="Q1588" s="212"/>
      <c r="R1588" s="212"/>
      <c r="S1588" s="212"/>
      <c r="T1588" s="213"/>
      <c r="AT1588" s="214" t="s">
        <v>149</v>
      </c>
      <c r="AU1588" s="214" t="s">
        <v>81</v>
      </c>
      <c r="AV1588" s="14" t="s">
        <v>81</v>
      </c>
      <c r="AW1588" s="14" t="s">
        <v>33</v>
      </c>
      <c r="AX1588" s="14" t="s">
        <v>71</v>
      </c>
      <c r="AY1588" s="214" t="s">
        <v>138</v>
      </c>
    </row>
    <row r="1589" spans="2:51" s="14" customFormat="1" ht="10.199999999999999">
      <c r="B1589" s="204"/>
      <c r="C1589" s="205"/>
      <c r="D1589" s="195" t="s">
        <v>149</v>
      </c>
      <c r="E1589" s="206" t="s">
        <v>18</v>
      </c>
      <c r="F1589" s="207" t="s">
        <v>2069</v>
      </c>
      <c r="G1589" s="205"/>
      <c r="H1589" s="208">
        <v>-0.19</v>
      </c>
      <c r="I1589" s="209"/>
      <c r="J1589" s="205"/>
      <c r="K1589" s="205"/>
      <c r="L1589" s="210"/>
      <c r="M1589" s="211"/>
      <c r="N1589" s="212"/>
      <c r="O1589" s="212"/>
      <c r="P1589" s="212"/>
      <c r="Q1589" s="212"/>
      <c r="R1589" s="212"/>
      <c r="S1589" s="212"/>
      <c r="T1589" s="213"/>
      <c r="AT1589" s="214" t="s">
        <v>149</v>
      </c>
      <c r="AU1589" s="214" t="s">
        <v>81</v>
      </c>
      <c r="AV1589" s="14" t="s">
        <v>81</v>
      </c>
      <c r="AW1589" s="14" t="s">
        <v>33</v>
      </c>
      <c r="AX1589" s="14" t="s">
        <v>71</v>
      </c>
      <c r="AY1589" s="214" t="s">
        <v>138</v>
      </c>
    </row>
    <row r="1590" spans="2:51" s="14" customFormat="1" ht="10.199999999999999">
      <c r="B1590" s="204"/>
      <c r="C1590" s="205"/>
      <c r="D1590" s="195" t="s">
        <v>149</v>
      </c>
      <c r="E1590" s="206" t="s">
        <v>18</v>
      </c>
      <c r="F1590" s="207" t="s">
        <v>2076</v>
      </c>
      <c r="G1590" s="205"/>
      <c r="H1590" s="208">
        <v>-1.36</v>
      </c>
      <c r="I1590" s="209"/>
      <c r="J1590" s="205"/>
      <c r="K1590" s="205"/>
      <c r="L1590" s="210"/>
      <c r="M1590" s="211"/>
      <c r="N1590" s="212"/>
      <c r="O1590" s="212"/>
      <c r="P1590" s="212"/>
      <c r="Q1590" s="212"/>
      <c r="R1590" s="212"/>
      <c r="S1590" s="212"/>
      <c r="T1590" s="213"/>
      <c r="AT1590" s="214" t="s">
        <v>149</v>
      </c>
      <c r="AU1590" s="214" t="s">
        <v>81</v>
      </c>
      <c r="AV1590" s="14" t="s">
        <v>81</v>
      </c>
      <c r="AW1590" s="14" t="s">
        <v>33</v>
      </c>
      <c r="AX1590" s="14" t="s">
        <v>71</v>
      </c>
      <c r="AY1590" s="214" t="s">
        <v>138</v>
      </c>
    </row>
    <row r="1591" spans="2:51" s="14" customFormat="1" ht="10.199999999999999">
      <c r="B1591" s="204"/>
      <c r="C1591" s="205"/>
      <c r="D1591" s="195" t="s">
        <v>149</v>
      </c>
      <c r="E1591" s="206" t="s">
        <v>18</v>
      </c>
      <c r="F1591" s="207" t="s">
        <v>2071</v>
      </c>
      <c r="G1591" s="205"/>
      <c r="H1591" s="208">
        <v>11.52</v>
      </c>
      <c r="I1591" s="209"/>
      <c r="J1591" s="205"/>
      <c r="K1591" s="205"/>
      <c r="L1591" s="210"/>
      <c r="M1591" s="211"/>
      <c r="N1591" s="212"/>
      <c r="O1591" s="212"/>
      <c r="P1591" s="212"/>
      <c r="Q1591" s="212"/>
      <c r="R1591" s="212"/>
      <c r="S1591" s="212"/>
      <c r="T1591" s="213"/>
      <c r="AT1591" s="214" t="s">
        <v>149</v>
      </c>
      <c r="AU1591" s="214" t="s">
        <v>81</v>
      </c>
      <c r="AV1591" s="14" t="s">
        <v>81</v>
      </c>
      <c r="AW1591" s="14" t="s">
        <v>33</v>
      </c>
      <c r="AX1591" s="14" t="s">
        <v>71</v>
      </c>
      <c r="AY1591" s="214" t="s">
        <v>138</v>
      </c>
    </row>
    <row r="1592" spans="2:51" s="14" customFormat="1" ht="10.199999999999999">
      <c r="B1592" s="204"/>
      <c r="C1592" s="205"/>
      <c r="D1592" s="195" t="s">
        <v>149</v>
      </c>
      <c r="E1592" s="206" t="s">
        <v>18</v>
      </c>
      <c r="F1592" s="207" t="s">
        <v>2066</v>
      </c>
      <c r="G1592" s="205"/>
      <c r="H1592" s="208">
        <v>-1.92</v>
      </c>
      <c r="I1592" s="209"/>
      <c r="J1592" s="205"/>
      <c r="K1592" s="205"/>
      <c r="L1592" s="210"/>
      <c r="M1592" s="211"/>
      <c r="N1592" s="212"/>
      <c r="O1592" s="212"/>
      <c r="P1592" s="212"/>
      <c r="Q1592" s="212"/>
      <c r="R1592" s="212"/>
      <c r="S1592" s="212"/>
      <c r="T1592" s="213"/>
      <c r="AT1592" s="214" t="s">
        <v>149</v>
      </c>
      <c r="AU1592" s="214" t="s">
        <v>81</v>
      </c>
      <c r="AV1592" s="14" t="s">
        <v>81</v>
      </c>
      <c r="AW1592" s="14" t="s">
        <v>33</v>
      </c>
      <c r="AX1592" s="14" t="s">
        <v>71</v>
      </c>
      <c r="AY1592" s="214" t="s">
        <v>138</v>
      </c>
    </row>
    <row r="1593" spans="2:51" s="14" customFormat="1" ht="10.199999999999999">
      <c r="B1593" s="204"/>
      <c r="C1593" s="205"/>
      <c r="D1593" s="195" t="s">
        <v>149</v>
      </c>
      <c r="E1593" s="206" t="s">
        <v>18</v>
      </c>
      <c r="F1593" s="207" t="s">
        <v>2072</v>
      </c>
      <c r="G1593" s="205"/>
      <c r="H1593" s="208">
        <v>0.15</v>
      </c>
      <c r="I1593" s="209"/>
      <c r="J1593" s="205"/>
      <c r="K1593" s="205"/>
      <c r="L1593" s="210"/>
      <c r="M1593" s="211"/>
      <c r="N1593" s="212"/>
      <c r="O1593" s="212"/>
      <c r="P1593" s="212"/>
      <c r="Q1593" s="212"/>
      <c r="R1593" s="212"/>
      <c r="S1593" s="212"/>
      <c r="T1593" s="213"/>
      <c r="AT1593" s="214" t="s">
        <v>149</v>
      </c>
      <c r="AU1593" s="214" t="s">
        <v>81</v>
      </c>
      <c r="AV1593" s="14" t="s">
        <v>81</v>
      </c>
      <c r="AW1593" s="14" t="s">
        <v>33</v>
      </c>
      <c r="AX1593" s="14" t="s">
        <v>71</v>
      </c>
      <c r="AY1593" s="214" t="s">
        <v>138</v>
      </c>
    </row>
    <row r="1594" spans="2:51" s="16" customFormat="1" ht="10.199999999999999">
      <c r="B1594" s="226"/>
      <c r="C1594" s="227"/>
      <c r="D1594" s="195" t="s">
        <v>149</v>
      </c>
      <c r="E1594" s="228" t="s">
        <v>18</v>
      </c>
      <c r="F1594" s="229" t="s">
        <v>189</v>
      </c>
      <c r="G1594" s="227"/>
      <c r="H1594" s="230">
        <v>28.76</v>
      </c>
      <c r="I1594" s="231"/>
      <c r="J1594" s="227"/>
      <c r="K1594" s="227"/>
      <c r="L1594" s="232"/>
      <c r="M1594" s="233"/>
      <c r="N1594" s="234"/>
      <c r="O1594" s="234"/>
      <c r="P1594" s="234"/>
      <c r="Q1594" s="234"/>
      <c r="R1594" s="234"/>
      <c r="S1594" s="234"/>
      <c r="T1594" s="235"/>
      <c r="AT1594" s="236" t="s">
        <v>149</v>
      </c>
      <c r="AU1594" s="236" t="s">
        <v>81</v>
      </c>
      <c r="AV1594" s="16" t="s">
        <v>161</v>
      </c>
      <c r="AW1594" s="16" t="s">
        <v>33</v>
      </c>
      <c r="AX1594" s="16" t="s">
        <v>71</v>
      </c>
      <c r="AY1594" s="236" t="s">
        <v>138</v>
      </c>
    </row>
    <row r="1595" spans="2:51" s="13" customFormat="1" ht="10.199999999999999">
      <c r="B1595" s="193"/>
      <c r="C1595" s="194"/>
      <c r="D1595" s="195" t="s">
        <v>149</v>
      </c>
      <c r="E1595" s="196" t="s">
        <v>18</v>
      </c>
      <c r="F1595" s="197" t="s">
        <v>504</v>
      </c>
      <c r="G1595" s="194"/>
      <c r="H1595" s="196" t="s">
        <v>18</v>
      </c>
      <c r="I1595" s="198"/>
      <c r="J1595" s="194"/>
      <c r="K1595" s="194"/>
      <c r="L1595" s="199"/>
      <c r="M1595" s="200"/>
      <c r="N1595" s="201"/>
      <c r="O1595" s="201"/>
      <c r="P1595" s="201"/>
      <c r="Q1595" s="201"/>
      <c r="R1595" s="201"/>
      <c r="S1595" s="201"/>
      <c r="T1595" s="202"/>
      <c r="AT1595" s="203" t="s">
        <v>149</v>
      </c>
      <c r="AU1595" s="203" t="s">
        <v>81</v>
      </c>
      <c r="AV1595" s="13" t="s">
        <v>79</v>
      </c>
      <c r="AW1595" s="13" t="s">
        <v>33</v>
      </c>
      <c r="AX1595" s="13" t="s">
        <v>71</v>
      </c>
      <c r="AY1595" s="203" t="s">
        <v>138</v>
      </c>
    </row>
    <row r="1596" spans="2:51" s="14" customFormat="1" ht="10.199999999999999">
      <c r="B1596" s="204"/>
      <c r="C1596" s="205"/>
      <c r="D1596" s="195" t="s">
        <v>149</v>
      </c>
      <c r="E1596" s="206" t="s">
        <v>18</v>
      </c>
      <c r="F1596" s="207" t="s">
        <v>2077</v>
      </c>
      <c r="G1596" s="205"/>
      <c r="H1596" s="208">
        <v>20.62</v>
      </c>
      <c r="I1596" s="209"/>
      <c r="J1596" s="205"/>
      <c r="K1596" s="205"/>
      <c r="L1596" s="210"/>
      <c r="M1596" s="211"/>
      <c r="N1596" s="212"/>
      <c r="O1596" s="212"/>
      <c r="P1596" s="212"/>
      <c r="Q1596" s="212"/>
      <c r="R1596" s="212"/>
      <c r="S1596" s="212"/>
      <c r="T1596" s="213"/>
      <c r="AT1596" s="214" t="s">
        <v>149</v>
      </c>
      <c r="AU1596" s="214" t="s">
        <v>81</v>
      </c>
      <c r="AV1596" s="14" t="s">
        <v>81</v>
      </c>
      <c r="AW1596" s="14" t="s">
        <v>33</v>
      </c>
      <c r="AX1596" s="14" t="s">
        <v>71</v>
      </c>
      <c r="AY1596" s="214" t="s">
        <v>138</v>
      </c>
    </row>
    <row r="1597" spans="2:51" s="14" customFormat="1" ht="10.199999999999999">
      <c r="B1597" s="204"/>
      <c r="C1597" s="205"/>
      <c r="D1597" s="195" t="s">
        <v>149</v>
      </c>
      <c r="E1597" s="206" t="s">
        <v>18</v>
      </c>
      <c r="F1597" s="207" t="s">
        <v>2078</v>
      </c>
      <c r="G1597" s="205"/>
      <c r="H1597" s="208">
        <v>-0.2</v>
      </c>
      <c r="I1597" s="209"/>
      <c r="J1597" s="205"/>
      <c r="K1597" s="205"/>
      <c r="L1597" s="210"/>
      <c r="M1597" s="211"/>
      <c r="N1597" s="212"/>
      <c r="O1597" s="212"/>
      <c r="P1597" s="212"/>
      <c r="Q1597" s="212"/>
      <c r="R1597" s="212"/>
      <c r="S1597" s="212"/>
      <c r="T1597" s="213"/>
      <c r="AT1597" s="214" t="s">
        <v>149</v>
      </c>
      <c r="AU1597" s="214" t="s">
        <v>81</v>
      </c>
      <c r="AV1597" s="14" t="s">
        <v>81</v>
      </c>
      <c r="AW1597" s="14" t="s">
        <v>33</v>
      </c>
      <c r="AX1597" s="14" t="s">
        <v>71</v>
      </c>
      <c r="AY1597" s="214" t="s">
        <v>138</v>
      </c>
    </row>
    <row r="1598" spans="2:51" s="14" customFormat="1" ht="10.199999999999999">
      <c r="B1598" s="204"/>
      <c r="C1598" s="205"/>
      <c r="D1598" s="195" t="s">
        <v>149</v>
      </c>
      <c r="E1598" s="206" t="s">
        <v>18</v>
      </c>
      <c r="F1598" s="207" t="s">
        <v>2079</v>
      </c>
      <c r="G1598" s="205"/>
      <c r="H1598" s="208">
        <v>-1.36</v>
      </c>
      <c r="I1598" s="209"/>
      <c r="J1598" s="205"/>
      <c r="K1598" s="205"/>
      <c r="L1598" s="210"/>
      <c r="M1598" s="211"/>
      <c r="N1598" s="212"/>
      <c r="O1598" s="212"/>
      <c r="P1598" s="212"/>
      <c r="Q1598" s="212"/>
      <c r="R1598" s="212"/>
      <c r="S1598" s="212"/>
      <c r="T1598" s="213"/>
      <c r="AT1598" s="214" t="s">
        <v>149</v>
      </c>
      <c r="AU1598" s="214" t="s">
        <v>81</v>
      </c>
      <c r="AV1598" s="14" t="s">
        <v>81</v>
      </c>
      <c r="AW1598" s="14" t="s">
        <v>33</v>
      </c>
      <c r="AX1598" s="14" t="s">
        <v>71</v>
      </c>
      <c r="AY1598" s="214" t="s">
        <v>138</v>
      </c>
    </row>
    <row r="1599" spans="2:51" s="14" customFormat="1" ht="10.199999999999999">
      <c r="B1599" s="204"/>
      <c r="C1599" s="205"/>
      <c r="D1599" s="195" t="s">
        <v>149</v>
      </c>
      <c r="E1599" s="206" t="s">
        <v>18</v>
      </c>
      <c r="F1599" s="207" t="s">
        <v>2080</v>
      </c>
      <c r="G1599" s="205"/>
      <c r="H1599" s="208">
        <v>0.03</v>
      </c>
      <c r="I1599" s="209"/>
      <c r="J1599" s="205"/>
      <c r="K1599" s="205"/>
      <c r="L1599" s="210"/>
      <c r="M1599" s="211"/>
      <c r="N1599" s="212"/>
      <c r="O1599" s="212"/>
      <c r="P1599" s="212"/>
      <c r="Q1599" s="212"/>
      <c r="R1599" s="212"/>
      <c r="S1599" s="212"/>
      <c r="T1599" s="213"/>
      <c r="AT1599" s="214" t="s">
        <v>149</v>
      </c>
      <c r="AU1599" s="214" t="s">
        <v>81</v>
      </c>
      <c r="AV1599" s="14" t="s">
        <v>81</v>
      </c>
      <c r="AW1599" s="14" t="s">
        <v>33</v>
      </c>
      <c r="AX1599" s="14" t="s">
        <v>71</v>
      </c>
      <c r="AY1599" s="214" t="s">
        <v>138</v>
      </c>
    </row>
    <row r="1600" spans="2:51" s="14" customFormat="1" ht="10.199999999999999">
      <c r="B1600" s="204"/>
      <c r="C1600" s="205"/>
      <c r="D1600" s="195" t="s">
        <v>149</v>
      </c>
      <c r="E1600" s="206" t="s">
        <v>18</v>
      </c>
      <c r="F1600" s="207" t="s">
        <v>2081</v>
      </c>
      <c r="G1600" s="205"/>
      <c r="H1600" s="208">
        <v>5.0599999999999996</v>
      </c>
      <c r="I1600" s="209"/>
      <c r="J1600" s="205"/>
      <c r="K1600" s="205"/>
      <c r="L1600" s="210"/>
      <c r="M1600" s="211"/>
      <c r="N1600" s="212"/>
      <c r="O1600" s="212"/>
      <c r="P1600" s="212"/>
      <c r="Q1600" s="212"/>
      <c r="R1600" s="212"/>
      <c r="S1600" s="212"/>
      <c r="T1600" s="213"/>
      <c r="AT1600" s="214" t="s">
        <v>149</v>
      </c>
      <c r="AU1600" s="214" t="s">
        <v>81</v>
      </c>
      <c r="AV1600" s="14" t="s">
        <v>81</v>
      </c>
      <c r="AW1600" s="14" t="s">
        <v>33</v>
      </c>
      <c r="AX1600" s="14" t="s">
        <v>71</v>
      </c>
      <c r="AY1600" s="214" t="s">
        <v>138</v>
      </c>
    </row>
    <row r="1601" spans="1:65" s="14" customFormat="1" ht="10.199999999999999">
      <c r="B1601" s="204"/>
      <c r="C1601" s="205"/>
      <c r="D1601" s="195" t="s">
        <v>149</v>
      </c>
      <c r="E1601" s="206" t="s">
        <v>18</v>
      </c>
      <c r="F1601" s="207" t="s">
        <v>2082</v>
      </c>
      <c r="G1601" s="205"/>
      <c r="H1601" s="208">
        <v>0.3</v>
      </c>
      <c r="I1601" s="209"/>
      <c r="J1601" s="205"/>
      <c r="K1601" s="205"/>
      <c r="L1601" s="210"/>
      <c r="M1601" s="211"/>
      <c r="N1601" s="212"/>
      <c r="O1601" s="212"/>
      <c r="P1601" s="212"/>
      <c r="Q1601" s="212"/>
      <c r="R1601" s="212"/>
      <c r="S1601" s="212"/>
      <c r="T1601" s="213"/>
      <c r="AT1601" s="214" t="s">
        <v>149</v>
      </c>
      <c r="AU1601" s="214" t="s">
        <v>81</v>
      </c>
      <c r="AV1601" s="14" t="s">
        <v>81</v>
      </c>
      <c r="AW1601" s="14" t="s">
        <v>33</v>
      </c>
      <c r="AX1601" s="14" t="s">
        <v>71</v>
      </c>
      <c r="AY1601" s="214" t="s">
        <v>138</v>
      </c>
    </row>
    <row r="1602" spans="1:65" s="16" customFormat="1" ht="10.199999999999999">
      <c r="B1602" s="226"/>
      <c r="C1602" s="227"/>
      <c r="D1602" s="195" t="s">
        <v>149</v>
      </c>
      <c r="E1602" s="228" t="s">
        <v>18</v>
      </c>
      <c r="F1602" s="229" t="s">
        <v>189</v>
      </c>
      <c r="G1602" s="227"/>
      <c r="H1602" s="230">
        <v>24.45</v>
      </c>
      <c r="I1602" s="231"/>
      <c r="J1602" s="227"/>
      <c r="K1602" s="227"/>
      <c r="L1602" s="232"/>
      <c r="M1602" s="233"/>
      <c r="N1602" s="234"/>
      <c r="O1602" s="234"/>
      <c r="P1602" s="234"/>
      <c r="Q1602" s="234"/>
      <c r="R1602" s="234"/>
      <c r="S1602" s="234"/>
      <c r="T1602" s="235"/>
      <c r="AT1602" s="236" t="s">
        <v>149</v>
      </c>
      <c r="AU1602" s="236" t="s">
        <v>81</v>
      </c>
      <c r="AV1602" s="16" t="s">
        <v>161</v>
      </c>
      <c r="AW1602" s="16" t="s">
        <v>33</v>
      </c>
      <c r="AX1602" s="16" t="s">
        <v>71</v>
      </c>
      <c r="AY1602" s="236" t="s">
        <v>138</v>
      </c>
    </row>
    <row r="1603" spans="1:65" s="13" customFormat="1" ht="10.199999999999999">
      <c r="B1603" s="193"/>
      <c r="C1603" s="194"/>
      <c r="D1603" s="195" t="s">
        <v>149</v>
      </c>
      <c r="E1603" s="196" t="s">
        <v>18</v>
      </c>
      <c r="F1603" s="197" t="s">
        <v>508</v>
      </c>
      <c r="G1603" s="194"/>
      <c r="H1603" s="196" t="s">
        <v>18</v>
      </c>
      <c r="I1603" s="198"/>
      <c r="J1603" s="194"/>
      <c r="K1603" s="194"/>
      <c r="L1603" s="199"/>
      <c r="M1603" s="200"/>
      <c r="N1603" s="201"/>
      <c r="O1603" s="201"/>
      <c r="P1603" s="201"/>
      <c r="Q1603" s="201"/>
      <c r="R1603" s="201"/>
      <c r="S1603" s="201"/>
      <c r="T1603" s="202"/>
      <c r="AT1603" s="203" t="s">
        <v>149</v>
      </c>
      <c r="AU1603" s="203" t="s">
        <v>81</v>
      </c>
      <c r="AV1603" s="13" t="s">
        <v>79</v>
      </c>
      <c r="AW1603" s="13" t="s">
        <v>33</v>
      </c>
      <c r="AX1603" s="13" t="s">
        <v>71</v>
      </c>
      <c r="AY1603" s="203" t="s">
        <v>138</v>
      </c>
    </row>
    <row r="1604" spans="1:65" s="14" customFormat="1" ht="10.199999999999999">
      <c r="B1604" s="204"/>
      <c r="C1604" s="205"/>
      <c r="D1604" s="195" t="s">
        <v>149</v>
      </c>
      <c r="E1604" s="206" t="s">
        <v>18</v>
      </c>
      <c r="F1604" s="207" t="s">
        <v>2083</v>
      </c>
      <c r="G1604" s="205"/>
      <c r="H1604" s="208">
        <v>20.76</v>
      </c>
      <c r="I1604" s="209"/>
      <c r="J1604" s="205"/>
      <c r="K1604" s="205"/>
      <c r="L1604" s="210"/>
      <c r="M1604" s="211"/>
      <c r="N1604" s="212"/>
      <c r="O1604" s="212"/>
      <c r="P1604" s="212"/>
      <c r="Q1604" s="212"/>
      <c r="R1604" s="212"/>
      <c r="S1604" s="212"/>
      <c r="T1604" s="213"/>
      <c r="AT1604" s="214" t="s">
        <v>149</v>
      </c>
      <c r="AU1604" s="214" t="s">
        <v>81</v>
      </c>
      <c r="AV1604" s="14" t="s">
        <v>81</v>
      </c>
      <c r="AW1604" s="14" t="s">
        <v>33</v>
      </c>
      <c r="AX1604" s="14" t="s">
        <v>71</v>
      </c>
      <c r="AY1604" s="214" t="s">
        <v>138</v>
      </c>
    </row>
    <row r="1605" spans="1:65" s="14" customFormat="1" ht="10.199999999999999">
      <c r="B1605" s="204"/>
      <c r="C1605" s="205"/>
      <c r="D1605" s="195" t="s">
        <v>149</v>
      </c>
      <c r="E1605" s="206" t="s">
        <v>18</v>
      </c>
      <c r="F1605" s="207" t="s">
        <v>2078</v>
      </c>
      <c r="G1605" s="205"/>
      <c r="H1605" s="208">
        <v>-0.2</v>
      </c>
      <c r="I1605" s="209"/>
      <c r="J1605" s="205"/>
      <c r="K1605" s="205"/>
      <c r="L1605" s="210"/>
      <c r="M1605" s="211"/>
      <c r="N1605" s="212"/>
      <c r="O1605" s="212"/>
      <c r="P1605" s="212"/>
      <c r="Q1605" s="212"/>
      <c r="R1605" s="212"/>
      <c r="S1605" s="212"/>
      <c r="T1605" s="213"/>
      <c r="AT1605" s="214" t="s">
        <v>149</v>
      </c>
      <c r="AU1605" s="214" t="s">
        <v>81</v>
      </c>
      <c r="AV1605" s="14" t="s">
        <v>81</v>
      </c>
      <c r="AW1605" s="14" t="s">
        <v>33</v>
      </c>
      <c r="AX1605" s="14" t="s">
        <v>71</v>
      </c>
      <c r="AY1605" s="214" t="s">
        <v>138</v>
      </c>
    </row>
    <row r="1606" spans="1:65" s="14" customFormat="1" ht="10.199999999999999">
      <c r="B1606" s="204"/>
      <c r="C1606" s="205"/>
      <c r="D1606" s="195" t="s">
        <v>149</v>
      </c>
      <c r="E1606" s="206" t="s">
        <v>18</v>
      </c>
      <c r="F1606" s="207" t="s">
        <v>2079</v>
      </c>
      <c r="G1606" s="205"/>
      <c r="H1606" s="208">
        <v>-1.36</v>
      </c>
      <c r="I1606" s="209"/>
      <c r="J1606" s="205"/>
      <c r="K1606" s="205"/>
      <c r="L1606" s="210"/>
      <c r="M1606" s="211"/>
      <c r="N1606" s="212"/>
      <c r="O1606" s="212"/>
      <c r="P1606" s="212"/>
      <c r="Q1606" s="212"/>
      <c r="R1606" s="212"/>
      <c r="S1606" s="212"/>
      <c r="T1606" s="213"/>
      <c r="AT1606" s="214" t="s">
        <v>149</v>
      </c>
      <c r="AU1606" s="214" t="s">
        <v>81</v>
      </c>
      <c r="AV1606" s="14" t="s">
        <v>81</v>
      </c>
      <c r="AW1606" s="14" t="s">
        <v>33</v>
      </c>
      <c r="AX1606" s="14" t="s">
        <v>71</v>
      </c>
      <c r="AY1606" s="214" t="s">
        <v>138</v>
      </c>
    </row>
    <row r="1607" spans="1:65" s="14" customFormat="1" ht="10.199999999999999">
      <c r="B1607" s="204"/>
      <c r="C1607" s="205"/>
      <c r="D1607" s="195" t="s">
        <v>149</v>
      </c>
      <c r="E1607" s="206" t="s">
        <v>18</v>
      </c>
      <c r="F1607" s="207" t="s">
        <v>2080</v>
      </c>
      <c r="G1607" s="205"/>
      <c r="H1607" s="208">
        <v>0.03</v>
      </c>
      <c r="I1607" s="209"/>
      <c r="J1607" s="205"/>
      <c r="K1607" s="205"/>
      <c r="L1607" s="210"/>
      <c r="M1607" s="211"/>
      <c r="N1607" s="212"/>
      <c r="O1607" s="212"/>
      <c r="P1607" s="212"/>
      <c r="Q1607" s="212"/>
      <c r="R1607" s="212"/>
      <c r="S1607" s="212"/>
      <c r="T1607" s="213"/>
      <c r="AT1607" s="214" t="s">
        <v>149</v>
      </c>
      <c r="AU1607" s="214" t="s">
        <v>81</v>
      </c>
      <c r="AV1607" s="14" t="s">
        <v>81</v>
      </c>
      <c r="AW1607" s="14" t="s">
        <v>33</v>
      </c>
      <c r="AX1607" s="14" t="s">
        <v>71</v>
      </c>
      <c r="AY1607" s="214" t="s">
        <v>138</v>
      </c>
    </row>
    <row r="1608" spans="1:65" s="14" customFormat="1" ht="10.199999999999999">
      <c r="B1608" s="204"/>
      <c r="C1608" s="205"/>
      <c r="D1608" s="195" t="s">
        <v>149</v>
      </c>
      <c r="E1608" s="206" t="s">
        <v>18</v>
      </c>
      <c r="F1608" s="207" t="s">
        <v>2081</v>
      </c>
      <c r="G1608" s="205"/>
      <c r="H1608" s="208">
        <v>5.0599999999999996</v>
      </c>
      <c r="I1608" s="209"/>
      <c r="J1608" s="205"/>
      <c r="K1608" s="205"/>
      <c r="L1608" s="210"/>
      <c r="M1608" s="211"/>
      <c r="N1608" s="212"/>
      <c r="O1608" s="212"/>
      <c r="P1608" s="212"/>
      <c r="Q1608" s="212"/>
      <c r="R1608" s="212"/>
      <c r="S1608" s="212"/>
      <c r="T1608" s="213"/>
      <c r="AT1608" s="214" t="s">
        <v>149</v>
      </c>
      <c r="AU1608" s="214" t="s">
        <v>81</v>
      </c>
      <c r="AV1608" s="14" t="s">
        <v>81</v>
      </c>
      <c r="AW1608" s="14" t="s">
        <v>33</v>
      </c>
      <c r="AX1608" s="14" t="s">
        <v>71</v>
      </c>
      <c r="AY1608" s="214" t="s">
        <v>138</v>
      </c>
    </row>
    <row r="1609" spans="1:65" s="14" customFormat="1" ht="10.199999999999999">
      <c r="B1609" s="204"/>
      <c r="C1609" s="205"/>
      <c r="D1609" s="195" t="s">
        <v>149</v>
      </c>
      <c r="E1609" s="206" t="s">
        <v>18</v>
      </c>
      <c r="F1609" s="207" t="s">
        <v>2082</v>
      </c>
      <c r="G1609" s="205"/>
      <c r="H1609" s="208">
        <v>0.3</v>
      </c>
      <c r="I1609" s="209"/>
      <c r="J1609" s="205"/>
      <c r="K1609" s="205"/>
      <c r="L1609" s="210"/>
      <c r="M1609" s="211"/>
      <c r="N1609" s="212"/>
      <c r="O1609" s="212"/>
      <c r="P1609" s="212"/>
      <c r="Q1609" s="212"/>
      <c r="R1609" s="212"/>
      <c r="S1609" s="212"/>
      <c r="T1609" s="213"/>
      <c r="AT1609" s="214" t="s">
        <v>149</v>
      </c>
      <c r="AU1609" s="214" t="s">
        <v>81</v>
      </c>
      <c r="AV1609" s="14" t="s">
        <v>81</v>
      </c>
      <c r="AW1609" s="14" t="s">
        <v>33</v>
      </c>
      <c r="AX1609" s="14" t="s">
        <v>71</v>
      </c>
      <c r="AY1609" s="214" t="s">
        <v>138</v>
      </c>
    </row>
    <row r="1610" spans="1:65" s="16" customFormat="1" ht="10.199999999999999">
      <c r="B1610" s="226"/>
      <c r="C1610" s="227"/>
      <c r="D1610" s="195" t="s">
        <v>149</v>
      </c>
      <c r="E1610" s="228" t="s">
        <v>18</v>
      </c>
      <c r="F1610" s="229" t="s">
        <v>189</v>
      </c>
      <c r="G1610" s="227"/>
      <c r="H1610" s="230">
        <v>24.59</v>
      </c>
      <c r="I1610" s="231"/>
      <c r="J1610" s="227"/>
      <c r="K1610" s="227"/>
      <c r="L1610" s="232"/>
      <c r="M1610" s="233"/>
      <c r="N1610" s="234"/>
      <c r="O1610" s="234"/>
      <c r="P1610" s="234"/>
      <c r="Q1610" s="234"/>
      <c r="R1610" s="234"/>
      <c r="S1610" s="234"/>
      <c r="T1610" s="235"/>
      <c r="AT1610" s="236" t="s">
        <v>149</v>
      </c>
      <c r="AU1610" s="236" t="s">
        <v>81</v>
      </c>
      <c r="AV1610" s="16" t="s">
        <v>161</v>
      </c>
      <c r="AW1610" s="16" t="s">
        <v>33</v>
      </c>
      <c r="AX1610" s="16" t="s">
        <v>71</v>
      </c>
      <c r="AY1610" s="236" t="s">
        <v>138</v>
      </c>
    </row>
    <row r="1611" spans="1:65" s="15" customFormat="1" ht="10.199999999999999">
      <c r="B1611" s="215"/>
      <c r="C1611" s="216"/>
      <c r="D1611" s="195" t="s">
        <v>149</v>
      </c>
      <c r="E1611" s="217" t="s">
        <v>18</v>
      </c>
      <c r="F1611" s="218" t="s">
        <v>154</v>
      </c>
      <c r="G1611" s="216"/>
      <c r="H1611" s="219">
        <v>108.05</v>
      </c>
      <c r="I1611" s="220"/>
      <c r="J1611" s="216"/>
      <c r="K1611" s="216"/>
      <c r="L1611" s="221"/>
      <c r="M1611" s="222"/>
      <c r="N1611" s="223"/>
      <c r="O1611" s="223"/>
      <c r="P1611" s="223"/>
      <c r="Q1611" s="223"/>
      <c r="R1611" s="223"/>
      <c r="S1611" s="223"/>
      <c r="T1611" s="224"/>
      <c r="AT1611" s="225" t="s">
        <v>149</v>
      </c>
      <c r="AU1611" s="225" t="s">
        <v>81</v>
      </c>
      <c r="AV1611" s="15" t="s">
        <v>145</v>
      </c>
      <c r="AW1611" s="15" t="s">
        <v>33</v>
      </c>
      <c r="AX1611" s="15" t="s">
        <v>79</v>
      </c>
      <c r="AY1611" s="225" t="s">
        <v>138</v>
      </c>
    </row>
    <row r="1612" spans="1:65" s="2" customFormat="1" ht="14.4" customHeight="1">
      <c r="A1612" s="37"/>
      <c r="B1612" s="38"/>
      <c r="C1612" s="176" t="s">
        <v>2084</v>
      </c>
      <c r="D1612" s="176" t="s">
        <v>140</v>
      </c>
      <c r="E1612" s="177" t="s">
        <v>2085</v>
      </c>
      <c r="F1612" s="178" t="s">
        <v>2086</v>
      </c>
      <c r="G1612" s="179" t="s">
        <v>143</v>
      </c>
      <c r="H1612" s="180">
        <v>114.83</v>
      </c>
      <c r="I1612" s="181"/>
      <c r="J1612" s="180">
        <f>ROUND(I1612*H1612,2)</f>
        <v>0</v>
      </c>
      <c r="K1612" s="178" t="s">
        <v>144</v>
      </c>
      <c r="L1612" s="42"/>
      <c r="M1612" s="182" t="s">
        <v>18</v>
      </c>
      <c r="N1612" s="183" t="s">
        <v>42</v>
      </c>
      <c r="O1612" s="67"/>
      <c r="P1612" s="184">
        <f>O1612*H1612</f>
        <v>0</v>
      </c>
      <c r="Q1612" s="184">
        <v>0</v>
      </c>
      <c r="R1612" s="184">
        <f>Q1612*H1612</f>
        <v>0</v>
      </c>
      <c r="S1612" s="184">
        <v>0</v>
      </c>
      <c r="T1612" s="185">
        <f>S1612*H1612</f>
        <v>0</v>
      </c>
      <c r="U1612" s="37"/>
      <c r="V1612" s="37"/>
      <c r="W1612" s="37"/>
      <c r="X1612" s="37"/>
      <c r="Y1612" s="37"/>
      <c r="Z1612" s="37"/>
      <c r="AA1612" s="37"/>
      <c r="AB1612" s="37"/>
      <c r="AC1612" s="37"/>
      <c r="AD1612" s="37"/>
      <c r="AE1612" s="37"/>
      <c r="AR1612" s="186" t="s">
        <v>249</v>
      </c>
      <c r="AT1612" s="186" t="s">
        <v>140</v>
      </c>
      <c r="AU1612" s="186" t="s">
        <v>81</v>
      </c>
      <c r="AY1612" s="20" t="s">
        <v>138</v>
      </c>
      <c r="BE1612" s="187">
        <f>IF(N1612="základní",J1612,0)</f>
        <v>0</v>
      </c>
      <c r="BF1612" s="187">
        <f>IF(N1612="snížená",J1612,0)</f>
        <v>0</v>
      </c>
      <c r="BG1612" s="187">
        <f>IF(N1612="zákl. přenesená",J1612,0)</f>
        <v>0</v>
      </c>
      <c r="BH1612" s="187">
        <f>IF(N1612="sníž. přenesená",J1612,0)</f>
        <v>0</v>
      </c>
      <c r="BI1612" s="187">
        <f>IF(N1612="nulová",J1612,0)</f>
        <v>0</v>
      </c>
      <c r="BJ1612" s="20" t="s">
        <v>79</v>
      </c>
      <c r="BK1612" s="187">
        <f>ROUND(I1612*H1612,2)</f>
        <v>0</v>
      </c>
      <c r="BL1612" s="20" t="s">
        <v>249</v>
      </c>
      <c r="BM1612" s="186" t="s">
        <v>2087</v>
      </c>
    </row>
    <row r="1613" spans="1:65" s="2" customFormat="1" ht="10.199999999999999">
      <c r="A1613" s="37"/>
      <c r="B1613" s="38"/>
      <c r="C1613" s="39"/>
      <c r="D1613" s="188" t="s">
        <v>147</v>
      </c>
      <c r="E1613" s="39"/>
      <c r="F1613" s="189" t="s">
        <v>2088</v>
      </c>
      <c r="G1613" s="39"/>
      <c r="H1613" s="39"/>
      <c r="I1613" s="190"/>
      <c r="J1613" s="39"/>
      <c r="K1613" s="39"/>
      <c r="L1613" s="42"/>
      <c r="M1613" s="191"/>
      <c r="N1613" s="192"/>
      <c r="O1613" s="67"/>
      <c r="P1613" s="67"/>
      <c r="Q1613" s="67"/>
      <c r="R1613" s="67"/>
      <c r="S1613" s="67"/>
      <c r="T1613" s="68"/>
      <c r="U1613" s="37"/>
      <c r="V1613" s="37"/>
      <c r="W1613" s="37"/>
      <c r="X1613" s="37"/>
      <c r="Y1613" s="37"/>
      <c r="Z1613" s="37"/>
      <c r="AA1613" s="37"/>
      <c r="AB1613" s="37"/>
      <c r="AC1613" s="37"/>
      <c r="AD1613" s="37"/>
      <c r="AE1613" s="37"/>
      <c r="AT1613" s="20" t="s">
        <v>147</v>
      </c>
      <c r="AU1613" s="20" t="s">
        <v>81</v>
      </c>
    </row>
    <row r="1614" spans="1:65" s="14" customFormat="1" ht="10.199999999999999">
      <c r="B1614" s="204"/>
      <c r="C1614" s="205"/>
      <c r="D1614" s="195" t="s">
        <v>149</v>
      </c>
      <c r="E1614" s="206" t="s">
        <v>18</v>
      </c>
      <c r="F1614" s="207" t="s">
        <v>1329</v>
      </c>
      <c r="G1614" s="205"/>
      <c r="H1614" s="208">
        <v>114.83</v>
      </c>
      <c r="I1614" s="209"/>
      <c r="J1614" s="205"/>
      <c r="K1614" s="205"/>
      <c r="L1614" s="210"/>
      <c r="M1614" s="211"/>
      <c r="N1614" s="212"/>
      <c r="O1614" s="212"/>
      <c r="P1614" s="212"/>
      <c r="Q1614" s="212"/>
      <c r="R1614" s="212"/>
      <c r="S1614" s="212"/>
      <c r="T1614" s="213"/>
      <c r="AT1614" s="214" t="s">
        <v>149</v>
      </c>
      <c r="AU1614" s="214" t="s">
        <v>81</v>
      </c>
      <c r="AV1614" s="14" t="s">
        <v>81</v>
      </c>
      <c r="AW1614" s="14" t="s">
        <v>33</v>
      </c>
      <c r="AX1614" s="14" t="s">
        <v>79</v>
      </c>
      <c r="AY1614" s="214" t="s">
        <v>138</v>
      </c>
    </row>
    <row r="1615" spans="1:65" s="2" customFormat="1" ht="14.4" customHeight="1">
      <c r="A1615" s="37"/>
      <c r="B1615" s="38"/>
      <c r="C1615" s="176" t="s">
        <v>2089</v>
      </c>
      <c r="D1615" s="176" t="s">
        <v>140</v>
      </c>
      <c r="E1615" s="177" t="s">
        <v>2090</v>
      </c>
      <c r="F1615" s="178" t="s">
        <v>2091</v>
      </c>
      <c r="G1615" s="179" t="s">
        <v>143</v>
      </c>
      <c r="H1615" s="180">
        <v>114.83</v>
      </c>
      <c r="I1615" s="181"/>
      <c r="J1615" s="180">
        <f>ROUND(I1615*H1615,2)</f>
        <v>0</v>
      </c>
      <c r="K1615" s="178" t="s">
        <v>144</v>
      </c>
      <c r="L1615" s="42"/>
      <c r="M1615" s="182" t="s">
        <v>18</v>
      </c>
      <c r="N1615" s="183" t="s">
        <v>42</v>
      </c>
      <c r="O1615" s="67"/>
      <c r="P1615" s="184">
        <f>O1615*H1615</f>
        <v>0</v>
      </c>
      <c r="Q1615" s="184">
        <v>2.9999999999999997E-4</v>
      </c>
      <c r="R1615" s="184">
        <f>Q1615*H1615</f>
        <v>3.4448999999999994E-2</v>
      </c>
      <c r="S1615" s="184">
        <v>0</v>
      </c>
      <c r="T1615" s="185">
        <f>S1615*H1615</f>
        <v>0</v>
      </c>
      <c r="U1615" s="37"/>
      <c r="V1615" s="37"/>
      <c r="W1615" s="37"/>
      <c r="X1615" s="37"/>
      <c r="Y1615" s="37"/>
      <c r="Z1615" s="37"/>
      <c r="AA1615" s="37"/>
      <c r="AB1615" s="37"/>
      <c r="AC1615" s="37"/>
      <c r="AD1615" s="37"/>
      <c r="AE1615" s="37"/>
      <c r="AR1615" s="186" t="s">
        <v>249</v>
      </c>
      <c r="AT1615" s="186" t="s">
        <v>140</v>
      </c>
      <c r="AU1615" s="186" t="s">
        <v>81</v>
      </c>
      <c r="AY1615" s="20" t="s">
        <v>138</v>
      </c>
      <c r="BE1615" s="187">
        <f>IF(N1615="základní",J1615,0)</f>
        <v>0</v>
      </c>
      <c r="BF1615" s="187">
        <f>IF(N1615="snížená",J1615,0)</f>
        <v>0</v>
      </c>
      <c r="BG1615" s="187">
        <f>IF(N1615="zákl. přenesená",J1615,0)</f>
        <v>0</v>
      </c>
      <c r="BH1615" s="187">
        <f>IF(N1615="sníž. přenesená",J1615,0)</f>
        <v>0</v>
      </c>
      <c r="BI1615" s="187">
        <f>IF(N1615="nulová",J1615,0)</f>
        <v>0</v>
      </c>
      <c r="BJ1615" s="20" t="s">
        <v>79</v>
      </c>
      <c r="BK1615" s="187">
        <f>ROUND(I1615*H1615,2)</f>
        <v>0</v>
      </c>
      <c r="BL1615" s="20" t="s">
        <v>249</v>
      </c>
      <c r="BM1615" s="186" t="s">
        <v>2092</v>
      </c>
    </row>
    <row r="1616" spans="1:65" s="2" customFormat="1" ht="10.199999999999999">
      <c r="A1616" s="37"/>
      <c r="B1616" s="38"/>
      <c r="C1616" s="39"/>
      <c r="D1616" s="188" t="s">
        <v>147</v>
      </c>
      <c r="E1616" s="39"/>
      <c r="F1616" s="189" t="s">
        <v>2093</v>
      </c>
      <c r="G1616" s="39"/>
      <c r="H1616" s="39"/>
      <c r="I1616" s="190"/>
      <c r="J1616" s="39"/>
      <c r="K1616" s="39"/>
      <c r="L1616" s="42"/>
      <c r="M1616" s="191"/>
      <c r="N1616" s="192"/>
      <c r="O1616" s="67"/>
      <c r="P1616" s="67"/>
      <c r="Q1616" s="67"/>
      <c r="R1616" s="67"/>
      <c r="S1616" s="67"/>
      <c r="T1616" s="68"/>
      <c r="U1616" s="37"/>
      <c r="V1616" s="37"/>
      <c r="W1616" s="37"/>
      <c r="X1616" s="37"/>
      <c r="Y1616" s="37"/>
      <c r="Z1616" s="37"/>
      <c r="AA1616" s="37"/>
      <c r="AB1616" s="37"/>
      <c r="AC1616" s="37"/>
      <c r="AD1616" s="37"/>
      <c r="AE1616" s="37"/>
      <c r="AT1616" s="20" t="s">
        <v>147</v>
      </c>
      <c r="AU1616" s="20" t="s">
        <v>81</v>
      </c>
    </row>
    <row r="1617" spans="2:51" s="13" customFormat="1" ht="10.199999999999999">
      <c r="B1617" s="193"/>
      <c r="C1617" s="194"/>
      <c r="D1617" s="195" t="s">
        <v>149</v>
      </c>
      <c r="E1617" s="196" t="s">
        <v>18</v>
      </c>
      <c r="F1617" s="197" t="s">
        <v>489</v>
      </c>
      <c r="G1617" s="194"/>
      <c r="H1617" s="196" t="s">
        <v>18</v>
      </c>
      <c r="I1617" s="198"/>
      <c r="J1617" s="194"/>
      <c r="K1617" s="194"/>
      <c r="L1617" s="199"/>
      <c r="M1617" s="200"/>
      <c r="N1617" s="201"/>
      <c r="O1617" s="201"/>
      <c r="P1617" s="201"/>
      <c r="Q1617" s="201"/>
      <c r="R1617" s="201"/>
      <c r="S1617" s="201"/>
      <c r="T1617" s="202"/>
      <c r="AT1617" s="203" t="s">
        <v>149</v>
      </c>
      <c r="AU1617" s="203" t="s">
        <v>81</v>
      </c>
      <c r="AV1617" s="13" t="s">
        <v>79</v>
      </c>
      <c r="AW1617" s="13" t="s">
        <v>33</v>
      </c>
      <c r="AX1617" s="13" t="s">
        <v>71</v>
      </c>
      <c r="AY1617" s="203" t="s">
        <v>138</v>
      </c>
    </row>
    <row r="1618" spans="2:51" s="13" customFormat="1" ht="10.199999999999999">
      <c r="B1618" s="193"/>
      <c r="C1618" s="194"/>
      <c r="D1618" s="195" t="s">
        <v>149</v>
      </c>
      <c r="E1618" s="196" t="s">
        <v>18</v>
      </c>
      <c r="F1618" s="197" t="s">
        <v>490</v>
      </c>
      <c r="G1618" s="194"/>
      <c r="H1618" s="196" t="s">
        <v>18</v>
      </c>
      <c r="I1618" s="198"/>
      <c r="J1618" s="194"/>
      <c r="K1618" s="194"/>
      <c r="L1618" s="199"/>
      <c r="M1618" s="200"/>
      <c r="N1618" s="201"/>
      <c r="O1618" s="201"/>
      <c r="P1618" s="201"/>
      <c r="Q1618" s="201"/>
      <c r="R1618" s="201"/>
      <c r="S1618" s="201"/>
      <c r="T1618" s="202"/>
      <c r="AT1618" s="203" t="s">
        <v>149</v>
      </c>
      <c r="AU1618" s="203" t="s">
        <v>81</v>
      </c>
      <c r="AV1618" s="13" t="s">
        <v>79</v>
      </c>
      <c r="AW1618" s="13" t="s">
        <v>33</v>
      </c>
      <c r="AX1618" s="13" t="s">
        <v>71</v>
      </c>
      <c r="AY1618" s="203" t="s">
        <v>138</v>
      </c>
    </row>
    <row r="1619" spans="2:51" s="14" customFormat="1" ht="10.199999999999999">
      <c r="B1619" s="204"/>
      <c r="C1619" s="205"/>
      <c r="D1619" s="195" t="s">
        <v>149</v>
      </c>
      <c r="E1619" s="206" t="s">
        <v>18</v>
      </c>
      <c r="F1619" s="207" t="s">
        <v>2065</v>
      </c>
      <c r="G1619" s="205"/>
      <c r="H1619" s="208">
        <v>16.16</v>
      </c>
      <c r="I1619" s="209"/>
      <c r="J1619" s="205"/>
      <c r="K1619" s="205"/>
      <c r="L1619" s="210"/>
      <c r="M1619" s="211"/>
      <c r="N1619" s="212"/>
      <c r="O1619" s="212"/>
      <c r="P1619" s="212"/>
      <c r="Q1619" s="212"/>
      <c r="R1619" s="212"/>
      <c r="S1619" s="212"/>
      <c r="T1619" s="213"/>
      <c r="AT1619" s="214" t="s">
        <v>149</v>
      </c>
      <c r="AU1619" s="214" t="s">
        <v>81</v>
      </c>
      <c r="AV1619" s="14" t="s">
        <v>81</v>
      </c>
      <c r="AW1619" s="14" t="s">
        <v>33</v>
      </c>
      <c r="AX1619" s="14" t="s">
        <v>71</v>
      </c>
      <c r="AY1619" s="214" t="s">
        <v>138</v>
      </c>
    </row>
    <row r="1620" spans="2:51" s="14" customFormat="1" ht="10.199999999999999">
      <c r="B1620" s="204"/>
      <c r="C1620" s="205"/>
      <c r="D1620" s="195" t="s">
        <v>149</v>
      </c>
      <c r="E1620" s="206" t="s">
        <v>18</v>
      </c>
      <c r="F1620" s="207" t="s">
        <v>2066</v>
      </c>
      <c r="G1620" s="205"/>
      <c r="H1620" s="208">
        <v>-1.92</v>
      </c>
      <c r="I1620" s="209"/>
      <c r="J1620" s="205"/>
      <c r="K1620" s="205"/>
      <c r="L1620" s="210"/>
      <c r="M1620" s="211"/>
      <c r="N1620" s="212"/>
      <c r="O1620" s="212"/>
      <c r="P1620" s="212"/>
      <c r="Q1620" s="212"/>
      <c r="R1620" s="212"/>
      <c r="S1620" s="212"/>
      <c r="T1620" s="213"/>
      <c r="AT1620" s="214" t="s">
        <v>149</v>
      </c>
      <c r="AU1620" s="214" t="s">
        <v>81</v>
      </c>
      <c r="AV1620" s="14" t="s">
        <v>81</v>
      </c>
      <c r="AW1620" s="14" t="s">
        <v>33</v>
      </c>
      <c r="AX1620" s="14" t="s">
        <v>71</v>
      </c>
      <c r="AY1620" s="214" t="s">
        <v>138</v>
      </c>
    </row>
    <row r="1621" spans="2:51" s="14" customFormat="1" ht="10.199999999999999">
      <c r="B1621" s="204"/>
      <c r="C1621" s="205"/>
      <c r="D1621" s="195" t="s">
        <v>149</v>
      </c>
      <c r="E1621" s="206" t="s">
        <v>18</v>
      </c>
      <c r="F1621" s="207" t="s">
        <v>2067</v>
      </c>
      <c r="G1621" s="205"/>
      <c r="H1621" s="208">
        <v>-0.08</v>
      </c>
      <c r="I1621" s="209"/>
      <c r="J1621" s="205"/>
      <c r="K1621" s="205"/>
      <c r="L1621" s="210"/>
      <c r="M1621" s="211"/>
      <c r="N1621" s="212"/>
      <c r="O1621" s="212"/>
      <c r="P1621" s="212"/>
      <c r="Q1621" s="212"/>
      <c r="R1621" s="212"/>
      <c r="S1621" s="212"/>
      <c r="T1621" s="213"/>
      <c r="AT1621" s="214" t="s">
        <v>149</v>
      </c>
      <c r="AU1621" s="214" t="s">
        <v>81</v>
      </c>
      <c r="AV1621" s="14" t="s">
        <v>81</v>
      </c>
      <c r="AW1621" s="14" t="s">
        <v>33</v>
      </c>
      <c r="AX1621" s="14" t="s">
        <v>71</v>
      </c>
      <c r="AY1621" s="214" t="s">
        <v>138</v>
      </c>
    </row>
    <row r="1622" spans="2:51" s="14" customFormat="1" ht="10.199999999999999">
      <c r="B1622" s="204"/>
      <c r="C1622" s="205"/>
      <c r="D1622" s="195" t="s">
        <v>149</v>
      </c>
      <c r="E1622" s="206" t="s">
        <v>18</v>
      </c>
      <c r="F1622" s="207" t="s">
        <v>494</v>
      </c>
      <c r="G1622" s="205"/>
      <c r="H1622" s="208">
        <v>-0.8</v>
      </c>
      <c r="I1622" s="209"/>
      <c r="J1622" s="205"/>
      <c r="K1622" s="205"/>
      <c r="L1622" s="210"/>
      <c r="M1622" s="211"/>
      <c r="N1622" s="212"/>
      <c r="O1622" s="212"/>
      <c r="P1622" s="212"/>
      <c r="Q1622" s="212"/>
      <c r="R1622" s="212"/>
      <c r="S1622" s="212"/>
      <c r="T1622" s="213"/>
      <c r="AT1622" s="214" t="s">
        <v>149</v>
      </c>
      <c r="AU1622" s="214" t="s">
        <v>81</v>
      </c>
      <c r="AV1622" s="14" t="s">
        <v>81</v>
      </c>
      <c r="AW1622" s="14" t="s">
        <v>33</v>
      </c>
      <c r="AX1622" s="14" t="s">
        <v>71</v>
      </c>
      <c r="AY1622" s="214" t="s">
        <v>138</v>
      </c>
    </row>
    <row r="1623" spans="2:51" s="14" customFormat="1" ht="10.199999999999999">
      <c r="B1623" s="204"/>
      <c r="C1623" s="205"/>
      <c r="D1623" s="195" t="s">
        <v>149</v>
      </c>
      <c r="E1623" s="206" t="s">
        <v>18</v>
      </c>
      <c r="F1623" s="207" t="s">
        <v>2068</v>
      </c>
      <c r="G1623" s="205"/>
      <c r="H1623" s="208">
        <v>8.67</v>
      </c>
      <c r="I1623" s="209"/>
      <c r="J1623" s="205"/>
      <c r="K1623" s="205"/>
      <c r="L1623" s="210"/>
      <c r="M1623" s="211"/>
      <c r="N1623" s="212"/>
      <c r="O1623" s="212"/>
      <c r="P1623" s="212"/>
      <c r="Q1623" s="212"/>
      <c r="R1623" s="212"/>
      <c r="S1623" s="212"/>
      <c r="T1623" s="213"/>
      <c r="AT1623" s="214" t="s">
        <v>149</v>
      </c>
      <c r="AU1623" s="214" t="s">
        <v>81</v>
      </c>
      <c r="AV1623" s="14" t="s">
        <v>81</v>
      </c>
      <c r="AW1623" s="14" t="s">
        <v>33</v>
      </c>
      <c r="AX1623" s="14" t="s">
        <v>71</v>
      </c>
      <c r="AY1623" s="214" t="s">
        <v>138</v>
      </c>
    </row>
    <row r="1624" spans="2:51" s="14" customFormat="1" ht="10.199999999999999">
      <c r="B1624" s="204"/>
      <c r="C1624" s="205"/>
      <c r="D1624" s="195" t="s">
        <v>149</v>
      </c>
      <c r="E1624" s="206" t="s">
        <v>18</v>
      </c>
      <c r="F1624" s="207" t="s">
        <v>2069</v>
      </c>
      <c r="G1624" s="205"/>
      <c r="H1624" s="208">
        <v>-0.19</v>
      </c>
      <c r="I1624" s="209"/>
      <c r="J1624" s="205"/>
      <c r="K1624" s="205"/>
      <c r="L1624" s="210"/>
      <c r="M1624" s="211"/>
      <c r="N1624" s="212"/>
      <c r="O1624" s="212"/>
      <c r="P1624" s="212"/>
      <c r="Q1624" s="212"/>
      <c r="R1624" s="212"/>
      <c r="S1624" s="212"/>
      <c r="T1624" s="213"/>
      <c r="AT1624" s="214" t="s">
        <v>149</v>
      </c>
      <c r="AU1624" s="214" t="s">
        <v>81</v>
      </c>
      <c r="AV1624" s="14" t="s">
        <v>81</v>
      </c>
      <c r="AW1624" s="14" t="s">
        <v>33</v>
      </c>
      <c r="AX1624" s="14" t="s">
        <v>71</v>
      </c>
      <c r="AY1624" s="214" t="s">
        <v>138</v>
      </c>
    </row>
    <row r="1625" spans="2:51" s="14" customFormat="1" ht="10.199999999999999">
      <c r="B1625" s="204"/>
      <c r="C1625" s="205"/>
      <c r="D1625" s="195" t="s">
        <v>149</v>
      </c>
      <c r="E1625" s="206" t="s">
        <v>18</v>
      </c>
      <c r="F1625" s="207" t="s">
        <v>2070</v>
      </c>
      <c r="G1625" s="205"/>
      <c r="H1625" s="208">
        <v>-1.34</v>
      </c>
      <c r="I1625" s="209"/>
      <c r="J1625" s="205"/>
      <c r="K1625" s="205"/>
      <c r="L1625" s="210"/>
      <c r="M1625" s="211"/>
      <c r="N1625" s="212"/>
      <c r="O1625" s="212"/>
      <c r="P1625" s="212"/>
      <c r="Q1625" s="212"/>
      <c r="R1625" s="212"/>
      <c r="S1625" s="212"/>
      <c r="T1625" s="213"/>
      <c r="AT1625" s="214" t="s">
        <v>149</v>
      </c>
      <c r="AU1625" s="214" t="s">
        <v>81</v>
      </c>
      <c r="AV1625" s="14" t="s">
        <v>81</v>
      </c>
      <c r="AW1625" s="14" t="s">
        <v>33</v>
      </c>
      <c r="AX1625" s="14" t="s">
        <v>71</v>
      </c>
      <c r="AY1625" s="214" t="s">
        <v>138</v>
      </c>
    </row>
    <row r="1626" spans="2:51" s="14" customFormat="1" ht="10.199999999999999">
      <c r="B1626" s="204"/>
      <c r="C1626" s="205"/>
      <c r="D1626" s="195" t="s">
        <v>149</v>
      </c>
      <c r="E1626" s="206" t="s">
        <v>18</v>
      </c>
      <c r="F1626" s="207" t="s">
        <v>2071</v>
      </c>
      <c r="G1626" s="205"/>
      <c r="H1626" s="208">
        <v>11.52</v>
      </c>
      <c r="I1626" s="209"/>
      <c r="J1626" s="205"/>
      <c r="K1626" s="205"/>
      <c r="L1626" s="210"/>
      <c r="M1626" s="211"/>
      <c r="N1626" s="212"/>
      <c r="O1626" s="212"/>
      <c r="P1626" s="212"/>
      <c r="Q1626" s="212"/>
      <c r="R1626" s="212"/>
      <c r="S1626" s="212"/>
      <c r="T1626" s="213"/>
      <c r="AT1626" s="214" t="s">
        <v>149</v>
      </c>
      <c r="AU1626" s="214" t="s">
        <v>81</v>
      </c>
      <c r="AV1626" s="14" t="s">
        <v>81</v>
      </c>
      <c r="AW1626" s="14" t="s">
        <v>33</v>
      </c>
      <c r="AX1626" s="14" t="s">
        <v>71</v>
      </c>
      <c r="AY1626" s="214" t="s">
        <v>138</v>
      </c>
    </row>
    <row r="1627" spans="2:51" s="14" customFormat="1" ht="10.199999999999999">
      <c r="B1627" s="204"/>
      <c r="C1627" s="205"/>
      <c r="D1627" s="195" t="s">
        <v>149</v>
      </c>
      <c r="E1627" s="206" t="s">
        <v>18</v>
      </c>
      <c r="F1627" s="207" t="s">
        <v>2066</v>
      </c>
      <c r="G1627" s="205"/>
      <c r="H1627" s="208">
        <v>-1.92</v>
      </c>
      <c r="I1627" s="209"/>
      <c r="J1627" s="205"/>
      <c r="K1627" s="205"/>
      <c r="L1627" s="210"/>
      <c r="M1627" s="211"/>
      <c r="N1627" s="212"/>
      <c r="O1627" s="212"/>
      <c r="P1627" s="212"/>
      <c r="Q1627" s="212"/>
      <c r="R1627" s="212"/>
      <c r="S1627" s="212"/>
      <c r="T1627" s="213"/>
      <c r="AT1627" s="214" t="s">
        <v>149</v>
      </c>
      <c r="AU1627" s="214" t="s">
        <v>81</v>
      </c>
      <c r="AV1627" s="14" t="s">
        <v>81</v>
      </c>
      <c r="AW1627" s="14" t="s">
        <v>33</v>
      </c>
      <c r="AX1627" s="14" t="s">
        <v>71</v>
      </c>
      <c r="AY1627" s="214" t="s">
        <v>138</v>
      </c>
    </row>
    <row r="1628" spans="2:51" s="14" customFormat="1" ht="10.199999999999999">
      <c r="B1628" s="204"/>
      <c r="C1628" s="205"/>
      <c r="D1628" s="195" t="s">
        <v>149</v>
      </c>
      <c r="E1628" s="206" t="s">
        <v>18</v>
      </c>
      <c r="F1628" s="207" t="s">
        <v>2072</v>
      </c>
      <c r="G1628" s="205"/>
      <c r="H1628" s="208">
        <v>0.15</v>
      </c>
      <c r="I1628" s="209"/>
      <c r="J1628" s="205"/>
      <c r="K1628" s="205"/>
      <c r="L1628" s="210"/>
      <c r="M1628" s="211"/>
      <c r="N1628" s="212"/>
      <c r="O1628" s="212"/>
      <c r="P1628" s="212"/>
      <c r="Q1628" s="212"/>
      <c r="R1628" s="212"/>
      <c r="S1628" s="212"/>
      <c r="T1628" s="213"/>
      <c r="AT1628" s="214" t="s">
        <v>149</v>
      </c>
      <c r="AU1628" s="214" t="s">
        <v>81</v>
      </c>
      <c r="AV1628" s="14" t="s">
        <v>81</v>
      </c>
      <c r="AW1628" s="14" t="s">
        <v>33</v>
      </c>
      <c r="AX1628" s="14" t="s">
        <v>71</v>
      </c>
      <c r="AY1628" s="214" t="s">
        <v>138</v>
      </c>
    </row>
    <row r="1629" spans="2:51" s="16" customFormat="1" ht="10.199999999999999">
      <c r="B1629" s="226"/>
      <c r="C1629" s="227"/>
      <c r="D1629" s="195" t="s">
        <v>149</v>
      </c>
      <c r="E1629" s="228" t="s">
        <v>18</v>
      </c>
      <c r="F1629" s="229" t="s">
        <v>189</v>
      </c>
      <c r="G1629" s="227"/>
      <c r="H1629" s="230">
        <v>30.25</v>
      </c>
      <c r="I1629" s="231"/>
      <c r="J1629" s="227"/>
      <c r="K1629" s="227"/>
      <c r="L1629" s="232"/>
      <c r="M1629" s="233"/>
      <c r="N1629" s="234"/>
      <c r="O1629" s="234"/>
      <c r="P1629" s="234"/>
      <c r="Q1629" s="234"/>
      <c r="R1629" s="234"/>
      <c r="S1629" s="234"/>
      <c r="T1629" s="235"/>
      <c r="AT1629" s="236" t="s">
        <v>149</v>
      </c>
      <c r="AU1629" s="236" t="s">
        <v>81</v>
      </c>
      <c r="AV1629" s="16" t="s">
        <v>161</v>
      </c>
      <c r="AW1629" s="16" t="s">
        <v>33</v>
      </c>
      <c r="AX1629" s="16" t="s">
        <v>71</v>
      </c>
      <c r="AY1629" s="236" t="s">
        <v>138</v>
      </c>
    </row>
    <row r="1630" spans="2:51" s="13" customFormat="1" ht="10.199999999999999">
      <c r="B1630" s="193"/>
      <c r="C1630" s="194"/>
      <c r="D1630" s="195" t="s">
        <v>149</v>
      </c>
      <c r="E1630" s="196" t="s">
        <v>18</v>
      </c>
      <c r="F1630" s="197" t="s">
        <v>499</v>
      </c>
      <c r="G1630" s="194"/>
      <c r="H1630" s="196" t="s">
        <v>18</v>
      </c>
      <c r="I1630" s="198"/>
      <c r="J1630" s="194"/>
      <c r="K1630" s="194"/>
      <c r="L1630" s="199"/>
      <c r="M1630" s="200"/>
      <c r="N1630" s="201"/>
      <c r="O1630" s="201"/>
      <c r="P1630" s="201"/>
      <c r="Q1630" s="201"/>
      <c r="R1630" s="201"/>
      <c r="S1630" s="201"/>
      <c r="T1630" s="202"/>
      <c r="AT1630" s="203" t="s">
        <v>149</v>
      </c>
      <c r="AU1630" s="203" t="s">
        <v>81</v>
      </c>
      <c r="AV1630" s="13" t="s">
        <v>79</v>
      </c>
      <c r="AW1630" s="13" t="s">
        <v>33</v>
      </c>
      <c r="AX1630" s="13" t="s">
        <v>71</v>
      </c>
      <c r="AY1630" s="203" t="s">
        <v>138</v>
      </c>
    </row>
    <row r="1631" spans="2:51" s="14" customFormat="1" ht="10.199999999999999">
      <c r="B1631" s="204"/>
      <c r="C1631" s="205"/>
      <c r="D1631" s="195" t="s">
        <v>149</v>
      </c>
      <c r="E1631" s="206" t="s">
        <v>18</v>
      </c>
      <c r="F1631" s="207" t="s">
        <v>2073</v>
      </c>
      <c r="G1631" s="205"/>
      <c r="H1631" s="208">
        <v>15.22</v>
      </c>
      <c r="I1631" s="209"/>
      <c r="J1631" s="205"/>
      <c r="K1631" s="205"/>
      <c r="L1631" s="210"/>
      <c r="M1631" s="211"/>
      <c r="N1631" s="212"/>
      <c r="O1631" s="212"/>
      <c r="P1631" s="212"/>
      <c r="Q1631" s="212"/>
      <c r="R1631" s="212"/>
      <c r="S1631" s="212"/>
      <c r="T1631" s="213"/>
      <c r="AT1631" s="214" t="s">
        <v>149</v>
      </c>
      <c r="AU1631" s="214" t="s">
        <v>81</v>
      </c>
      <c r="AV1631" s="14" t="s">
        <v>81</v>
      </c>
      <c r="AW1631" s="14" t="s">
        <v>33</v>
      </c>
      <c r="AX1631" s="14" t="s">
        <v>71</v>
      </c>
      <c r="AY1631" s="214" t="s">
        <v>138</v>
      </c>
    </row>
    <row r="1632" spans="2:51" s="14" customFormat="1" ht="10.199999999999999">
      <c r="B1632" s="204"/>
      <c r="C1632" s="205"/>
      <c r="D1632" s="195" t="s">
        <v>149</v>
      </c>
      <c r="E1632" s="206" t="s">
        <v>18</v>
      </c>
      <c r="F1632" s="207" t="s">
        <v>2066</v>
      </c>
      <c r="G1632" s="205"/>
      <c r="H1632" s="208">
        <v>-1.92</v>
      </c>
      <c r="I1632" s="209"/>
      <c r="J1632" s="205"/>
      <c r="K1632" s="205"/>
      <c r="L1632" s="210"/>
      <c r="M1632" s="211"/>
      <c r="N1632" s="212"/>
      <c r="O1632" s="212"/>
      <c r="P1632" s="212"/>
      <c r="Q1632" s="212"/>
      <c r="R1632" s="212"/>
      <c r="S1632" s="212"/>
      <c r="T1632" s="213"/>
      <c r="AT1632" s="214" t="s">
        <v>149</v>
      </c>
      <c r="AU1632" s="214" t="s">
        <v>81</v>
      </c>
      <c r="AV1632" s="14" t="s">
        <v>81</v>
      </c>
      <c r="AW1632" s="14" t="s">
        <v>33</v>
      </c>
      <c r="AX1632" s="14" t="s">
        <v>71</v>
      </c>
      <c r="AY1632" s="214" t="s">
        <v>138</v>
      </c>
    </row>
    <row r="1633" spans="2:51" s="14" customFormat="1" ht="10.199999999999999">
      <c r="B1633" s="204"/>
      <c r="C1633" s="205"/>
      <c r="D1633" s="195" t="s">
        <v>149</v>
      </c>
      <c r="E1633" s="206" t="s">
        <v>18</v>
      </c>
      <c r="F1633" s="207" t="s">
        <v>2067</v>
      </c>
      <c r="G1633" s="205"/>
      <c r="H1633" s="208">
        <v>-0.08</v>
      </c>
      <c r="I1633" s="209"/>
      <c r="J1633" s="205"/>
      <c r="K1633" s="205"/>
      <c r="L1633" s="210"/>
      <c r="M1633" s="211"/>
      <c r="N1633" s="212"/>
      <c r="O1633" s="212"/>
      <c r="P1633" s="212"/>
      <c r="Q1633" s="212"/>
      <c r="R1633" s="212"/>
      <c r="S1633" s="212"/>
      <c r="T1633" s="213"/>
      <c r="AT1633" s="214" t="s">
        <v>149</v>
      </c>
      <c r="AU1633" s="214" t="s">
        <v>81</v>
      </c>
      <c r="AV1633" s="14" t="s">
        <v>81</v>
      </c>
      <c r="AW1633" s="14" t="s">
        <v>33</v>
      </c>
      <c r="AX1633" s="14" t="s">
        <v>71</v>
      </c>
      <c r="AY1633" s="214" t="s">
        <v>138</v>
      </c>
    </row>
    <row r="1634" spans="2:51" s="14" customFormat="1" ht="10.199999999999999">
      <c r="B1634" s="204"/>
      <c r="C1634" s="205"/>
      <c r="D1634" s="195" t="s">
        <v>149</v>
      </c>
      <c r="E1634" s="206" t="s">
        <v>18</v>
      </c>
      <c r="F1634" s="207" t="s">
        <v>2074</v>
      </c>
      <c r="G1634" s="205"/>
      <c r="H1634" s="208">
        <v>-0.82</v>
      </c>
      <c r="I1634" s="209"/>
      <c r="J1634" s="205"/>
      <c r="K1634" s="205"/>
      <c r="L1634" s="210"/>
      <c r="M1634" s="211"/>
      <c r="N1634" s="212"/>
      <c r="O1634" s="212"/>
      <c r="P1634" s="212"/>
      <c r="Q1634" s="212"/>
      <c r="R1634" s="212"/>
      <c r="S1634" s="212"/>
      <c r="T1634" s="213"/>
      <c r="AT1634" s="214" t="s">
        <v>149</v>
      </c>
      <c r="AU1634" s="214" t="s">
        <v>81</v>
      </c>
      <c r="AV1634" s="14" t="s">
        <v>81</v>
      </c>
      <c r="AW1634" s="14" t="s">
        <v>33</v>
      </c>
      <c r="AX1634" s="14" t="s">
        <v>71</v>
      </c>
      <c r="AY1634" s="214" t="s">
        <v>138</v>
      </c>
    </row>
    <row r="1635" spans="2:51" s="14" customFormat="1" ht="10.199999999999999">
      <c r="B1635" s="204"/>
      <c r="C1635" s="205"/>
      <c r="D1635" s="195" t="s">
        <v>149</v>
      </c>
      <c r="E1635" s="206" t="s">
        <v>18</v>
      </c>
      <c r="F1635" s="207" t="s">
        <v>2075</v>
      </c>
      <c r="G1635" s="205"/>
      <c r="H1635" s="208">
        <v>8.16</v>
      </c>
      <c r="I1635" s="209"/>
      <c r="J1635" s="205"/>
      <c r="K1635" s="205"/>
      <c r="L1635" s="210"/>
      <c r="M1635" s="211"/>
      <c r="N1635" s="212"/>
      <c r="O1635" s="212"/>
      <c r="P1635" s="212"/>
      <c r="Q1635" s="212"/>
      <c r="R1635" s="212"/>
      <c r="S1635" s="212"/>
      <c r="T1635" s="213"/>
      <c r="AT1635" s="214" t="s">
        <v>149</v>
      </c>
      <c r="AU1635" s="214" t="s">
        <v>81</v>
      </c>
      <c r="AV1635" s="14" t="s">
        <v>81</v>
      </c>
      <c r="AW1635" s="14" t="s">
        <v>33</v>
      </c>
      <c r="AX1635" s="14" t="s">
        <v>71</v>
      </c>
      <c r="AY1635" s="214" t="s">
        <v>138</v>
      </c>
    </row>
    <row r="1636" spans="2:51" s="14" customFormat="1" ht="10.199999999999999">
      <c r="B1636" s="204"/>
      <c r="C1636" s="205"/>
      <c r="D1636" s="195" t="s">
        <v>149</v>
      </c>
      <c r="E1636" s="206" t="s">
        <v>18</v>
      </c>
      <c r="F1636" s="207" t="s">
        <v>2069</v>
      </c>
      <c r="G1636" s="205"/>
      <c r="H1636" s="208">
        <v>-0.19</v>
      </c>
      <c r="I1636" s="209"/>
      <c r="J1636" s="205"/>
      <c r="K1636" s="205"/>
      <c r="L1636" s="210"/>
      <c r="M1636" s="211"/>
      <c r="N1636" s="212"/>
      <c r="O1636" s="212"/>
      <c r="P1636" s="212"/>
      <c r="Q1636" s="212"/>
      <c r="R1636" s="212"/>
      <c r="S1636" s="212"/>
      <c r="T1636" s="213"/>
      <c r="AT1636" s="214" t="s">
        <v>149</v>
      </c>
      <c r="AU1636" s="214" t="s">
        <v>81</v>
      </c>
      <c r="AV1636" s="14" t="s">
        <v>81</v>
      </c>
      <c r="AW1636" s="14" t="s">
        <v>33</v>
      </c>
      <c r="AX1636" s="14" t="s">
        <v>71</v>
      </c>
      <c r="AY1636" s="214" t="s">
        <v>138</v>
      </c>
    </row>
    <row r="1637" spans="2:51" s="14" customFormat="1" ht="10.199999999999999">
      <c r="B1637" s="204"/>
      <c r="C1637" s="205"/>
      <c r="D1637" s="195" t="s">
        <v>149</v>
      </c>
      <c r="E1637" s="206" t="s">
        <v>18</v>
      </c>
      <c r="F1637" s="207" t="s">
        <v>2076</v>
      </c>
      <c r="G1637" s="205"/>
      <c r="H1637" s="208">
        <v>-1.36</v>
      </c>
      <c r="I1637" s="209"/>
      <c r="J1637" s="205"/>
      <c r="K1637" s="205"/>
      <c r="L1637" s="210"/>
      <c r="M1637" s="211"/>
      <c r="N1637" s="212"/>
      <c r="O1637" s="212"/>
      <c r="P1637" s="212"/>
      <c r="Q1637" s="212"/>
      <c r="R1637" s="212"/>
      <c r="S1637" s="212"/>
      <c r="T1637" s="213"/>
      <c r="AT1637" s="214" t="s">
        <v>149</v>
      </c>
      <c r="AU1637" s="214" t="s">
        <v>81</v>
      </c>
      <c r="AV1637" s="14" t="s">
        <v>81</v>
      </c>
      <c r="AW1637" s="14" t="s">
        <v>33</v>
      </c>
      <c r="AX1637" s="14" t="s">
        <v>71</v>
      </c>
      <c r="AY1637" s="214" t="s">
        <v>138</v>
      </c>
    </row>
    <row r="1638" spans="2:51" s="14" customFormat="1" ht="10.199999999999999">
      <c r="B1638" s="204"/>
      <c r="C1638" s="205"/>
      <c r="D1638" s="195" t="s">
        <v>149</v>
      </c>
      <c r="E1638" s="206" t="s">
        <v>18</v>
      </c>
      <c r="F1638" s="207" t="s">
        <v>2071</v>
      </c>
      <c r="G1638" s="205"/>
      <c r="H1638" s="208">
        <v>11.52</v>
      </c>
      <c r="I1638" s="209"/>
      <c r="J1638" s="205"/>
      <c r="K1638" s="205"/>
      <c r="L1638" s="210"/>
      <c r="M1638" s="211"/>
      <c r="N1638" s="212"/>
      <c r="O1638" s="212"/>
      <c r="P1638" s="212"/>
      <c r="Q1638" s="212"/>
      <c r="R1638" s="212"/>
      <c r="S1638" s="212"/>
      <c r="T1638" s="213"/>
      <c r="AT1638" s="214" t="s">
        <v>149</v>
      </c>
      <c r="AU1638" s="214" t="s">
        <v>81</v>
      </c>
      <c r="AV1638" s="14" t="s">
        <v>81</v>
      </c>
      <c r="AW1638" s="14" t="s">
        <v>33</v>
      </c>
      <c r="AX1638" s="14" t="s">
        <v>71</v>
      </c>
      <c r="AY1638" s="214" t="s">
        <v>138</v>
      </c>
    </row>
    <row r="1639" spans="2:51" s="14" customFormat="1" ht="10.199999999999999">
      <c r="B1639" s="204"/>
      <c r="C1639" s="205"/>
      <c r="D1639" s="195" t="s">
        <v>149</v>
      </c>
      <c r="E1639" s="206" t="s">
        <v>18</v>
      </c>
      <c r="F1639" s="207" t="s">
        <v>2066</v>
      </c>
      <c r="G1639" s="205"/>
      <c r="H1639" s="208">
        <v>-1.92</v>
      </c>
      <c r="I1639" s="209"/>
      <c r="J1639" s="205"/>
      <c r="K1639" s="205"/>
      <c r="L1639" s="210"/>
      <c r="M1639" s="211"/>
      <c r="N1639" s="212"/>
      <c r="O1639" s="212"/>
      <c r="P1639" s="212"/>
      <c r="Q1639" s="212"/>
      <c r="R1639" s="212"/>
      <c r="S1639" s="212"/>
      <c r="T1639" s="213"/>
      <c r="AT1639" s="214" t="s">
        <v>149</v>
      </c>
      <c r="AU1639" s="214" t="s">
        <v>81</v>
      </c>
      <c r="AV1639" s="14" t="s">
        <v>81</v>
      </c>
      <c r="AW1639" s="14" t="s">
        <v>33</v>
      </c>
      <c r="AX1639" s="14" t="s">
        <v>71</v>
      </c>
      <c r="AY1639" s="214" t="s">
        <v>138</v>
      </c>
    </row>
    <row r="1640" spans="2:51" s="14" customFormat="1" ht="10.199999999999999">
      <c r="B1640" s="204"/>
      <c r="C1640" s="205"/>
      <c r="D1640" s="195" t="s">
        <v>149</v>
      </c>
      <c r="E1640" s="206" t="s">
        <v>18</v>
      </c>
      <c r="F1640" s="207" t="s">
        <v>2072</v>
      </c>
      <c r="G1640" s="205"/>
      <c r="H1640" s="208">
        <v>0.15</v>
      </c>
      <c r="I1640" s="209"/>
      <c r="J1640" s="205"/>
      <c r="K1640" s="205"/>
      <c r="L1640" s="210"/>
      <c r="M1640" s="211"/>
      <c r="N1640" s="212"/>
      <c r="O1640" s="212"/>
      <c r="P1640" s="212"/>
      <c r="Q1640" s="212"/>
      <c r="R1640" s="212"/>
      <c r="S1640" s="212"/>
      <c r="T1640" s="213"/>
      <c r="AT1640" s="214" t="s">
        <v>149</v>
      </c>
      <c r="AU1640" s="214" t="s">
        <v>81</v>
      </c>
      <c r="AV1640" s="14" t="s">
        <v>81</v>
      </c>
      <c r="AW1640" s="14" t="s">
        <v>33</v>
      </c>
      <c r="AX1640" s="14" t="s">
        <v>71</v>
      </c>
      <c r="AY1640" s="214" t="s">
        <v>138</v>
      </c>
    </row>
    <row r="1641" spans="2:51" s="16" customFormat="1" ht="10.199999999999999">
      <c r="B1641" s="226"/>
      <c r="C1641" s="227"/>
      <c r="D1641" s="195" t="s">
        <v>149</v>
      </c>
      <c r="E1641" s="228" t="s">
        <v>18</v>
      </c>
      <c r="F1641" s="229" t="s">
        <v>189</v>
      </c>
      <c r="G1641" s="227"/>
      <c r="H1641" s="230">
        <v>28.76</v>
      </c>
      <c r="I1641" s="231"/>
      <c r="J1641" s="227"/>
      <c r="K1641" s="227"/>
      <c r="L1641" s="232"/>
      <c r="M1641" s="233"/>
      <c r="N1641" s="234"/>
      <c r="O1641" s="234"/>
      <c r="P1641" s="234"/>
      <c r="Q1641" s="234"/>
      <c r="R1641" s="234"/>
      <c r="S1641" s="234"/>
      <c r="T1641" s="235"/>
      <c r="AT1641" s="236" t="s">
        <v>149</v>
      </c>
      <c r="AU1641" s="236" t="s">
        <v>81</v>
      </c>
      <c r="AV1641" s="16" t="s">
        <v>161</v>
      </c>
      <c r="AW1641" s="16" t="s">
        <v>33</v>
      </c>
      <c r="AX1641" s="16" t="s">
        <v>71</v>
      </c>
      <c r="AY1641" s="236" t="s">
        <v>138</v>
      </c>
    </row>
    <row r="1642" spans="2:51" s="13" customFormat="1" ht="10.199999999999999">
      <c r="B1642" s="193"/>
      <c r="C1642" s="194"/>
      <c r="D1642" s="195" t="s">
        <v>149</v>
      </c>
      <c r="E1642" s="196" t="s">
        <v>18</v>
      </c>
      <c r="F1642" s="197" t="s">
        <v>504</v>
      </c>
      <c r="G1642" s="194"/>
      <c r="H1642" s="196" t="s">
        <v>18</v>
      </c>
      <c r="I1642" s="198"/>
      <c r="J1642" s="194"/>
      <c r="K1642" s="194"/>
      <c r="L1642" s="199"/>
      <c r="M1642" s="200"/>
      <c r="N1642" s="201"/>
      <c r="O1642" s="201"/>
      <c r="P1642" s="201"/>
      <c r="Q1642" s="201"/>
      <c r="R1642" s="201"/>
      <c r="S1642" s="201"/>
      <c r="T1642" s="202"/>
      <c r="AT1642" s="203" t="s">
        <v>149</v>
      </c>
      <c r="AU1642" s="203" t="s">
        <v>81</v>
      </c>
      <c r="AV1642" s="13" t="s">
        <v>79</v>
      </c>
      <c r="AW1642" s="13" t="s">
        <v>33</v>
      </c>
      <c r="AX1642" s="13" t="s">
        <v>71</v>
      </c>
      <c r="AY1642" s="203" t="s">
        <v>138</v>
      </c>
    </row>
    <row r="1643" spans="2:51" s="14" customFormat="1" ht="10.199999999999999">
      <c r="B1643" s="204"/>
      <c r="C1643" s="205"/>
      <c r="D1643" s="195" t="s">
        <v>149</v>
      </c>
      <c r="E1643" s="206" t="s">
        <v>18</v>
      </c>
      <c r="F1643" s="207" t="s">
        <v>2094</v>
      </c>
      <c r="G1643" s="205"/>
      <c r="H1643" s="208">
        <v>24.26</v>
      </c>
      <c r="I1643" s="209"/>
      <c r="J1643" s="205"/>
      <c r="K1643" s="205"/>
      <c r="L1643" s="210"/>
      <c r="M1643" s="211"/>
      <c r="N1643" s="212"/>
      <c r="O1643" s="212"/>
      <c r="P1643" s="212"/>
      <c r="Q1643" s="212"/>
      <c r="R1643" s="212"/>
      <c r="S1643" s="212"/>
      <c r="T1643" s="213"/>
      <c r="AT1643" s="214" t="s">
        <v>149</v>
      </c>
      <c r="AU1643" s="214" t="s">
        <v>81</v>
      </c>
      <c r="AV1643" s="14" t="s">
        <v>81</v>
      </c>
      <c r="AW1643" s="14" t="s">
        <v>33</v>
      </c>
      <c r="AX1643" s="14" t="s">
        <v>71</v>
      </c>
      <c r="AY1643" s="214" t="s">
        <v>138</v>
      </c>
    </row>
    <row r="1644" spans="2:51" s="14" customFormat="1" ht="10.199999999999999">
      <c r="B1644" s="204"/>
      <c r="C1644" s="205"/>
      <c r="D1644" s="195" t="s">
        <v>149</v>
      </c>
      <c r="E1644" s="206" t="s">
        <v>18</v>
      </c>
      <c r="F1644" s="207" t="s">
        <v>2095</v>
      </c>
      <c r="G1644" s="205"/>
      <c r="H1644" s="208">
        <v>-0.24</v>
      </c>
      <c r="I1644" s="209"/>
      <c r="J1644" s="205"/>
      <c r="K1644" s="205"/>
      <c r="L1644" s="210"/>
      <c r="M1644" s="211"/>
      <c r="N1644" s="212"/>
      <c r="O1644" s="212"/>
      <c r="P1644" s="212"/>
      <c r="Q1644" s="212"/>
      <c r="R1644" s="212"/>
      <c r="S1644" s="212"/>
      <c r="T1644" s="213"/>
      <c r="AT1644" s="214" t="s">
        <v>149</v>
      </c>
      <c r="AU1644" s="214" t="s">
        <v>81</v>
      </c>
      <c r="AV1644" s="14" t="s">
        <v>81</v>
      </c>
      <c r="AW1644" s="14" t="s">
        <v>33</v>
      </c>
      <c r="AX1644" s="14" t="s">
        <v>71</v>
      </c>
      <c r="AY1644" s="214" t="s">
        <v>138</v>
      </c>
    </row>
    <row r="1645" spans="2:51" s="14" customFormat="1" ht="10.199999999999999">
      <c r="B1645" s="204"/>
      <c r="C1645" s="205"/>
      <c r="D1645" s="195" t="s">
        <v>149</v>
      </c>
      <c r="E1645" s="206" t="s">
        <v>18</v>
      </c>
      <c r="F1645" s="207" t="s">
        <v>2096</v>
      </c>
      <c r="G1645" s="205"/>
      <c r="H1645" s="208">
        <v>-1.6</v>
      </c>
      <c r="I1645" s="209"/>
      <c r="J1645" s="205"/>
      <c r="K1645" s="205"/>
      <c r="L1645" s="210"/>
      <c r="M1645" s="211"/>
      <c r="N1645" s="212"/>
      <c r="O1645" s="212"/>
      <c r="P1645" s="212"/>
      <c r="Q1645" s="212"/>
      <c r="R1645" s="212"/>
      <c r="S1645" s="212"/>
      <c r="T1645" s="213"/>
      <c r="AT1645" s="214" t="s">
        <v>149</v>
      </c>
      <c r="AU1645" s="214" t="s">
        <v>81</v>
      </c>
      <c r="AV1645" s="14" t="s">
        <v>81</v>
      </c>
      <c r="AW1645" s="14" t="s">
        <v>33</v>
      </c>
      <c r="AX1645" s="14" t="s">
        <v>71</v>
      </c>
      <c r="AY1645" s="214" t="s">
        <v>138</v>
      </c>
    </row>
    <row r="1646" spans="2:51" s="14" customFormat="1" ht="10.199999999999999">
      <c r="B1646" s="204"/>
      <c r="C1646" s="205"/>
      <c r="D1646" s="195" t="s">
        <v>149</v>
      </c>
      <c r="E1646" s="206" t="s">
        <v>18</v>
      </c>
      <c r="F1646" s="207" t="s">
        <v>2097</v>
      </c>
      <c r="G1646" s="205"/>
      <c r="H1646" s="208">
        <v>0.05</v>
      </c>
      <c r="I1646" s="209"/>
      <c r="J1646" s="205"/>
      <c r="K1646" s="205"/>
      <c r="L1646" s="210"/>
      <c r="M1646" s="211"/>
      <c r="N1646" s="212"/>
      <c r="O1646" s="212"/>
      <c r="P1646" s="212"/>
      <c r="Q1646" s="212"/>
      <c r="R1646" s="212"/>
      <c r="S1646" s="212"/>
      <c r="T1646" s="213"/>
      <c r="AT1646" s="214" t="s">
        <v>149</v>
      </c>
      <c r="AU1646" s="214" t="s">
        <v>81</v>
      </c>
      <c r="AV1646" s="14" t="s">
        <v>81</v>
      </c>
      <c r="AW1646" s="14" t="s">
        <v>33</v>
      </c>
      <c r="AX1646" s="14" t="s">
        <v>71</v>
      </c>
      <c r="AY1646" s="214" t="s">
        <v>138</v>
      </c>
    </row>
    <row r="1647" spans="2:51" s="14" customFormat="1" ht="10.199999999999999">
      <c r="B1647" s="204"/>
      <c r="C1647" s="205"/>
      <c r="D1647" s="195" t="s">
        <v>149</v>
      </c>
      <c r="E1647" s="206" t="s">
        <v>18</v>
      </c>
      <c r="F1647" s="207" t="s">
        <v>2081</v>
      </c>
      <c r="G1647" s="205"/>
      <c r="H1647" s="208">
        <v>5.0599999999999996</v>
      </c>
      <c r="I1647" s="209"/>
      <c r="J1647" s="205"/>
      <c r="K1647" s="205"/>
      <c r="L1647" s="210"/>
      <c r="M1647" s="211"/>
      <c r="N1647" s="212"/>
      <c r="O1647" s="212"/>
      <c r="P1647" s="212"/>
      <c r="Q1647" s="212"/>
      <c r="R1647" s="212"/>
      <c r="S1647" s="212"/>
      <c r="T1647" s="213"/>
      <c r="AT1647" s="214" t="s">
        <v>149</v>
      </c>
      <c r="AU1647" s="214" t="s">
        <v>81</v>
      </c>
      <c r="AV1647" s="14" t="s">
        <v>81</v>
      </c>
      <c r="AW1647" s="14" t="s">
        <v>33</v>
      </c>
      <c r="AX1647" s="14" t="s">
        <v>71</v>
      </c>
      <c r="AY1647" s="214" t="s">
        <v>138</v>
      </c>
    </row>
    <row r="1648" spans="2:51" s="14" customFormat="1" ht="10.199999999999999">
      <c r="B1648" s="204"/>
      <c r="C1648" s="205"/>
      <c r="D1648" s="195" t="s">
        <v>149</v>
      </c>
      <c r="E1648" s="206" t="s">
        <v>18</v>
      </c>
      <c r="F1648" s="207" t="s">
        <v>2082</v>
      </c>
      <c r="G1648" s="205"/>
      <c r="H1648" s="208">
        <v>0.3</v>
      </c>
      <c r="I1648" s="209"/>
      <c r="J1648" s="205"/>
      <c r="K1648" s="205"/>
      <c r="L1648" s="210"/>
      <c r="M1648" s="211"/>
      <c r="N1648" s="212"/>
      <c r="O1648" s="212"/>
      <c r="P1648" s="212"/>
      <c r="Q1648" s="212"/>
      <c r="R1648" s="212"/>
      <c r="S1648" s="212"/>
      <c r="T1648" s="213"/>
      <c r="AT1648" s="214" t="s">
        <v>149</v>
      </c>
      <c r="AU1648" s="214" t="s">
        <v>81</v>
      </c>
      <c r="AV1648" s="14" t="s">
        <v>81</v>
      </c>
      <c r="AW1648" s="14" t="s">
        <v>33</v>
      </c>
      <c r="AX1648" s="14" t="s">
        <v>71</v>
      </c>
      <c r="AY1648" s="214" t="s">
        <v>138</v>
      </c>
    </row>
    <row r="1649" spans="1:65" s="16" customFormat="1" ht="10.199999999999999">
      <c r="B1649" s="226"/>
      <c r="C1649" s="227"/>
      <c r="D1649" s="195" t="s">
        <v>149</v>
      </c>
      <c r="E1649" s="228" t="s">
        <v>18</v>
      </c>
      <c r="F1649" s="229" t="s">
        <v>189</v>
      </c>
      <c r="G1649" s="227"/>
      <c r="H1649" s="230">
        <v>27.83</v>
      </c>
      <c r="I1649" s="231"/>
      <c r="J1649" s="227"/>
      <c r="K1649" s="227"/>
      <c r="L1649" s="232"/>
      <c r="M1649" s="233"/>
      <c r="N1649" s="234"/>
      <c r="O1649" s="234"/>
      <c r="P1649" s="234"/>
      <c r="Q1649" s="234"/>
      <c r="R1649" s="234"/>
      <c r="S1649" s="234"/>
      <c r="T1649" s="235"/>
      <c r="AT1649" s="236" t="s">
        <v>149</v>
      </c>
      <c r="AU1649" s="236" t="s">
        <v>81</v>
      </c>
      <c r="AV1649" s="16" t="s">
        <v>161</v>
      </c>
      <c r="AW1649" s="16" t="s">
        <v>33</v>
      </c>
      <c r="AX1649" s="16" t="s">
        <v>71</v>
      </c>
      <c r="AY1649" s="236" t="s">
        <v>138</v>
      </c>
    </row>
    <row r="1650" spans="1:65" s="13" customFormat="1" ht="10.199999999999999">
      <c r="B1650" s="193"/>
      <c r="C1650" s="194"/>
      <c r="D1650" s="195" t="s">
        <v>149</v>
      </c>
      <c r="E1650" s="196" t="s">
        <v>18</v>
      </c>
      <c r="F1650" s="197" t="s">
        <v>508</v>
      </c>
      <c r="G1650" s="194"/>
      <c r="H1650" s="196" t="s">
        <v>18</v>
      </c>
      <c r="I1650" s="198"/>
      <c r="J1650" s="194"/>
      <c r="K1650" s="194"/>
      <c r="L1650" s="199"/>
      <c r="M1650" s="200"/>
      <c r="N1650" s="201"/>
      <c r="O1650" s="201"/>
      <c r="P1650" s="201"/>
      <c r="Q1650" s="201"/>
      <c r="R1650" s="201"/>
      <c r="S1650" s="201"/>
      <c r="T1650" s="202"/>
      <c r="AT1650" s="203" t="s">
        <v>149</v>
      </c>
      <c r="AU1650" s="203" t="s">
        <v>81</v>
      </c>
      <c r="AV1650" s="13" t="s">
        <v>79</v>
      </c>
      <c r="AW1650" s="13" t="s">
        <v>33</v>
      </c>
      <c r="AX1650" s="13" t="s">
        <v>71</v>
      </c>
      <c r="AY1650" s="203" t="s">
        <v>138</v>
      </c>
    </row>
    <row r="1651" spans="1:65" s="14" customFormat="1" ht="10.199999999999999">
      <c r="B1651" s="204"/>
      <c r="C1651" s="205"/>
      <c r="D1651" s="195" t="s">
        <v>149</v>
      </c>
      <c r="E1651" s="206" t="s">
        <v>18</v>
      </c>
      <c r="F1651" s="207" t="s">
        <v>2098</v>
      </c>
      <c r="G1651" s="205"/>
      <c r="H1651" s="208">
        <v>24.42</v>
      </c>
      <c r="I1651" s="209"/>
      <c r="J1651" s="205"/>
      <c r="K1651" s="205"/>
      <c r="L1651" s="210"/>
      <c r="M1651" s="211"/>
      <c r="N1651" s="212"/>
      <c r="O1651" s="212"/>
      <c r="P1651" s="212"/>
      <c r="Q1651" s="212"/>
      <c r="R1651" s="212"/>
      <c r="S1651" s="212"/>
      <c r="T1651" s="213"/>
      <c r="AT1651" s="214" t="s">
        <v>149</v>
      </c>
      <c r="AU1651" s="214" t="s">
        <v>81</v>
      </c>
      <c r="AV1651" s="14" t="s">
        <v>81</v>
      </c>
      <c r="AW1651" s="14" t="s">
        <v>33</v>
      </c>
      <c r="AX1651" s="14" t="s">
        <v>71</v>
      </c>
      <c r="AY1651" s="214" t="s">
        <v>138</v>
      </c>
    </row>
    <row r="1652" spans="1:65" s="14" customFormat="1" ht="10.199999999999999">
      <c r="B1652" s="204"/>
      <c r="C1652" s="205"/>
      <c r="D1652" s="195" t="s">
        <v>149</v>
      </c>
      <c r="E1652" s="206" t="s">
        <v>18</v>
      </c>
      <c r="F1652" s="207" t="s">
        <v>2095</v>
      </c>
      <c r="G1652" s="205"/>
      <c r="H1652" s="208">
        <v>-0.24</v>
      </c>
      <c r="I1652" s="209"/>
      <c r="J1652" s="205"/>
      <c r="K1652" s="205"/>
      <c r="L1652" s="210"/>
      <c r="M1652" s="211"/>
      <c r="N1652" s="212"/>
      <c r="O1652" s="212"/>
      <c r="P1652" s="212"/>
      <c r="Q1652" s="212"/>
      <c r="R1652" s="212"/>
      <c r="S1652" s="212"/>
      <c r="T1652" s="213"/>
      <c r="AT1652" s="214" t="s">
        <v>149</v>
      </c>
      <c r="AU1652" s="214" t="s">
        <v>81</v>
      </c>
      <c r="AV1652" s="14" t="s">
        <v>81</v>
      </c>
      <c r="AW1652" s="14" t="s">
        <v>33</v>
      </c>
      <c r="AX1652" s="14" t="s">
        <v>71</v>
      </c>
      <c r="AY1652" s="214" t="s">
        <v>138</v>
      </c>
    </row>
    <row r="1653" spans="1:65" s="14" customFormat="1" ht="10.199999999999999">
      <c r="B1653" s="204"/>
      <c r="C1653" s="205"/>
      <c r="D1653" s="195" t="s">
        <v>149</v>
      </c>
      <c r="E1653" s="206" t="s">
        <v>18</v>
      </c>
      <c r="F1653" s="207" t="s">
        <v>2096</v>
      </c>
      <c r="G1653" s="205"/>
      <c r="H1653" s="208">
        <v>-1.6</v>
      </c>
      <c r="I1653" s="209"/>
      <c r="J1653" s="205"/>
      <c r="K1653" s="205"/>
      <c r="L1653" s="210"/>
      <c r="M1653" s="211"/>
      <c r="N1653" s="212"/>
      <c r="O1653" s="212"/>
      <c r="P1653" s="212"/>
      <c r="Q1653" s="212"/>
      <c r="R1653" s="212"/>
      <c r="S1653" s="212"/>
      <c r="T1653" s="213"/>
      <c r="AT1653" s="214" t="s">
        <v>149</v>
      </c>
      <c r="AU1653" s="214" t="s">
        <v>81</v>
      </c>
      <c r="AV1653" s="14" t="s">
        <v>81</v>
      </c>
      <c r="AW1653" s="14" t="s">
        <v>33</v>
      </c>
      <c r="AX1653" s="14" t="s">
        <v>71</v>
      </c>
      <c r="AY1653" s="214" t="s">
        <v>138</v>
      </c>
    </row>
    <row r="1654" spans="1:65" s="14" customFormat="1" ht="10.199999999999999">
      <c r="B1654" s="204"/>
      <c r="C1654" s="205"/>
      <c r="D1654" s="195" t="s">
        <v>149</v>
      </c>
      <c r="E1654" s="206" t="s">
        <v>18</v>
      </c>
      <c r="F1654" s="207" t="s">
        <v>2097</v>
      </c>
      <c r="G1654" s="205"/>
      <c r="H1654" s="208">
        <v>0.05</v>
      </c>
      <c r="I1654" s="209"/>
      <c r="J1654" s="205"/>
      <c r="K1654" s="205"/>
      <c r="L1654" s="210"/>
      <c r="M1654" s="211"/>
      <c r="N1654" s="212"/>
      <c r="O1654" s="212"/>
      <c r="P1654" s="212"/>
      <c r="Q1654" s="212"/>
      <c r="R1654" s="212"/>
      <c r="S1654" s="212"/>
      <c r="T1654" s="213"/>
      <c r="AT1654" s="214" t="s">
        <v>149</v>
      </c>
      <c r="AU1654" s="214" t="s">
        <v>81</v>
      </c>
      <c r="AV1654" s="14" t="s">
        <v>81</v>
      </c>
      <c r="AW1654" s="14" t="s">
        <v>33</v>
      </c>
      <c r="AX1654" s="14" t="s">
        <v>71</v>
      </c>
      <c r="AY1654" s="214" t="s">
        <v>138</v>
      </c>
    </row>
    <row r="1655" spans="1:65" s="14" customFormat="1" ht="10.199999999999999">
      <c r="B1655" s="204"/>
      <c r="C1655" s="205"/>
      <c r="D1655" s="195" t="s">
        <v>149</v>
      </c>
      <c r="E1655" s="206" t="s">
        <v>18</v>
      </c>
      <c r="F1655" s="207" t="s">
        <v>2081</v>
      </c>
      <c r="G1655" s="205"/>
      <c r="H1655" s="208">
        <v>5.0599999999999996</v>
      </c>
      <c r="I1655" s="209"/>
      <c r="J1655" s="205"/>
      <c r="K1655" s="205"/>
      <c r="L1655" s="210"/>
      <c r="M1655" s="211"/>
      <c r="N1655" s="212"/>
      <c r="O1655" s="212"/>
      <c r="P1655" s="212"/>
      <c r="Q1655" s="212"/>
      <c r="R1655" s="212"/>
      <c r="S1655" s="212"/>
      <c r="T1655" s="213"/>
      <c r="AT1655" s="214" t="s">
        <v>149</v>
      </c>
      <c r="AU1655" s="214" t="s">
        <v>81</v>
      </c>
      <c r="AV1655" s="14" t="s">
        <v>81</v>
      </c>
      <c r="AW1655" s="14" t="s">
        <v>33</v>
      </c>
      <c r="AX1655" s="14" t="s">
        <v>71</v>
      </c>
      <c r="AY1655" s="214" t="s">
        <v>138</v>
      </c>
    </row>
    <row r="1656" spans="1:65" s="14" customFormat="1" ht="10.199999999999999">
      <c r="B1656" s="204"/>
      <c r="C1656" s="205"/>
      <c r="D1656" s="195" t="s">
        <v>149</v>
      </c>
      <c r="E1656" s="206" t="s">
        <v>18</v>
      </c>
      <c r="F1656" s="207" t="s">
        <v>2082</v>
      </c>
      <c r="G1656" s="205"/>
      <c r="H1656" s="208">
        <v>0.3</v>
      </c>
      <c r="I1656" s="209"/>
      <c r="J1656" s="205"/>
      <c r="K1656" s="205"/>
      <c r="L1656" s="210"/>
      <c r="M1656" s="211"/>
      <c r="N1656" s="212"/>
      <c r="O1656" s="212"/>
      <c r="P1656" s="212"/>
      <c r="Q1656" s="212"/>
      <c r="R1656" s="212"/>
      <c r="S1656" s="212"/>
      <c r="T1656" s="213"/>
      <c r="AT1656" s="214" t="s">
        <v>149</v>
      </c>
      <c r="AU1656" s="214" t="s">
        <v>81</v>
      </c>
      <c r="AV1656" s="14" t="s">
        <v>81</v>
      </c>
      <c r="AW1656" s="14" t="s">
        <v>33</v>
      </c>
      <c r="AX1656" s="14" t="s">
        <v>71</v>
      </c>
      <c r="AY1656" s="214" t="s">
        <v>138</v>
      </c>
    </row>
    <row r="1657" spans="1:65" s="16" customFormat="1" ht="10.199999999999999">
      <c r="B1657" s="226"/>
      <c r="C1657" s="227"/>
      <c r="D1657" s="195" t="s">
        <v>149</v>
      </c>
      <c r="E1657" s="228" t="s">
        <v>18</v>
      </c>
      <c r="F1657" s="229" t="s">
        <v>189</v>
      </c>
      <c r="G1657" s="227"/>
      <c r="H1657" s="230">
        <v>27.99</v>
      </c>
      <c r="I1657" s="231"/>
      <c r="J1657" s="227"/>
      <c r="K1657" s="227"/>
      <c r="L1657" s="232"/>
      <c r="M1657" s="233"/>
      <c r="N1657" s="234"/>
      <c r="O1657" s="234"/>
      <c r="P1657" s="234"/>
      <c r="Q1657" s="234"/>
      <c r="R1657" s="234"/>
      <c r="S1657" s="234"/>
      <c r="T1657" s="235"/>
      <c r="AT1657" s="236" t="s">
        <v>149</v>
      </c>
      <c r="AU1657" s="236" t="s">
        <v>81</v>
      </c>
      <c r="AV1657" s="16" t="s">
        <v>161</v>
      </c>
      <c r="AW1657" s="16" t="s">
        <v>33</v>
      </c>
      <c r="AX1657" s="16" t="s">
        <v>71</v>
      </c>
      <c r="AY1657" s="236" t="s">
        <v>138</v>
      </c>
    </row>
    <row r="1658" spans="1:65" s="15" customFormat="1" ht="10.199999999999999">
      <c r="B1658" s="215"/>
      <c r="C1658" s="216"/>
      <c r="D1658" s="195" t="s">
        <v>149</v>
      </c>
      <c r="E1658" s="217" t="s">
        <v>18</v>
      </c>
      <c r="F1658" s="218" t="s">
        <v>154</v>
      </c>
      <c r="G1658" s="216"/>
      <c r="H1658" s="219">
        <v>114.83</v>
      </c>
      <c r="I1658" s="220"/>
      <c r="J1658" s="216"/>
      <c r="K1658" s="216"/>
      <c r="L1658" s="221"/>
      <c r="M1658" s="222"/>
      <c r="N1658" s="223"/>
      <c r="O1658" s="223"/>
      <c r="P1658" s="223"/>
      <c r="Q1658" s="223"/>
      <c r="R1658" s="223"/>
      <c r="S1658" s="223"/>
      <c r="T1658" s="224"/>
      <c r="AT1658" s="225" t="s">
        <v>149</v>
      </c>
      <c r="AU1658" s="225" t="s">
        <v>81</v>
      </c>
      <c r="AV1658" s="15" t="s">
        <v>145</v>
      </c>
      <c r="AW1658" s="15" t="s">
        <v>33</v>
      </c>
      <c r="AX1658" s="15" t="s">
        <v>79</v>
      </c>
      <c r="AY1658" s="225" t="s">
        <v>138</v>
      </c>
    </row>
    <row r="1659" spans="1:65" s="2" customFormat="1" ht="14.4" customHeight="1">
      <c r="A1659" s="37"/>
      <c r="B1659" s="38"/>
      <c r="C1659" s="176" t="s">
        <v>2099</v>
      </c>
      <c r="D1659" s="176" t="s">
        <v>140</v>
      </c>
      <c r="E1659" s="177" t="s">
        <v>2100</v>
      </c>
      <c r="F1659" s="178" t="s">
        <v>2101</v>
      </c>
      <c r="G1659" s="179" t="s">
        <v>143</v>
      </c>
      <c r="H1659" s="180">
        <v>114.83</v>
      </c>
      <c r="I1659" s="181"/>
      <c r="J1659" s="180">
        <f>ROUND(I1659*H1659,2)</f>
        <v>0</v>
      </c>
      <c r="K1659" s="178" t="s">
        <v>144</v>
      </c>
      <c r="L1659" s="42"/>
      <c r="M1659" s="182" t="s">
        <v>18</v>
      </c>
      <c r="N1659" s="183" t="s">
        <v>42</v>
      </c>
      <c r="O1659" s="67"/>
      <c r="P1659" s="184">
        <f>O1659*H1659</f>
        <v>0</v>
      </c>
      <c r="Q1659" s="184">
        <v>4.4999999999999997E-3</v>
      </c>
      <c r="R1659" s="184">
        <f>Q1659*H1659</f>
        <v>0.51673499999999994</v>
      </c>
      <c r="S1659" s="184">
        <v>0</v>
      </c>
      <c r="T1659" s="185">
        <f>S1659*H1659</f>
        <v>0</v>
      </c>
      <c r="U1659" s="37"/>
      <c r="V1659" s="37"/>
      <c r="W1659" s="37"/>
      <c r="X1659" s="37"/>
      <c r="Y1659" s="37"/>
      <c r="Z1659" s="37"/>
      <c r="AA1659" s="37"/>
      <c r="AB1659" s="37"/>
      <c r="AC1659" s="37"/>
      <c r="AD1659" s="37"/>
      <c r="AE1659" s="37"/>
      <c r="AR1659" s="186" t="s">
        <v>249</v>
      </c>
      <c r="AT1659" s="186" t="s">
        <v>140</v>
      </c>
      <c r="AU1659" s="186" t="s">
        <v>81</v>
      </c>
      <c r="AY1659" s="20" t="s">
        <v>138</v>
      </c>
      <c r="BE1659" s="187">
        <f>IF(N1659="základní",J1659,0)</f>
        <v>0</v>
      </c>
      <c r="BF1659" s="187">
        <f>IF(N1659="snížená",J1659,0)</f>
        <v>0</v>
      </c>
      <c r="BG1659" s="187">
        <f>IF(N1659="zákl. přenesená",J1659,0)</f>
        <v>0</v>
      </c>
      <c r="BH1659" s="187">
        <f>IF(N1659="sníž. přenesená",J1659,0)</f>
        <v>0</v>
      </c>
      <c r="BI1659" s="187">
        <f>IF(N1659="nulová",J1659,0)</f>
        <v>0</v>
      </c>
      <c r="BJ1659" s="20" t="s">
        <v>79</v>
      </c>
      <c r="BK1659" s="187">
        <f>ROUND(I1659*H1659,2)</f>
        <v>0</v>
      </c>
      <c r="BL1659" s="20" t="s">
        <v>249</v>
      </c>
      <c r="BM1659" s="186" t="s">
        <v>2102</v>
      </c>
    </row>
    <row r="1660" spans="1:65" s="2" customFormat="1" ht="10.199999999999999">
      <c r="A1660" s="37"/>
      <c r="B1660" s="38"/>
      <c r="C1660" s="39"/>
      <c r="D1660" s="188" t="s">
        <v>147</v>
      </c>
      <c r="E1660" s="39"/>
      <c r="F1660" s="189" t="s">
        <v>2103</v>
      </c>
      <c r="G1660" s="39"/>
      <c r="H1660" s="39"/>
      <c r="I1660" s="190"/>
      <c r="J1660" s="39"/>
      <c r="K1660" s="39"/>
      <c r="L1660" s="42"/>
      <c r="M1660" s="191"/>
      <c r="N1660" s="192"/>
      <c r="O1660" s="67"/>
      <c r="P1660" s="67"/>
      <c r="Q1660" s="67"/>
      <c r="R1660" s="67"/>
      <c r="S1660" s="67"/>
      <c r="T1660" s="68"/>
      <c r="U1660" s="37"/>
      <c r="V1660" s="37"/>
      <c r="W1660" s="37"/>
      <c r="X1660" s="37"/>
      <c r="Y1660" s="37"/>
      <c r="Z1660" s="37"/>
      <c r="AA1660" s="37"/>
      <c r="AB1660" s="37"/>
      <c r="AC1660" s="37"/>
      <c r="AD1660" s="37"/>
      <c r="AE1660" s="37"/>
      <c r="AT1660" s="20" t="s">
        <v>147</v>
      </c>
      <c r="AU1660" s="20" t="s">
        <v>81</v>
      </c>
    </row>
    <row r="1661" spans="1:65" s="14" customFormat="1" ht="10.199999999999999">
      <c r="B1661" s="204"/>
      <c r="C1661" s="205"/>
      <c r="D1661" s="195" t="s">
        <v>149</v>
      </c>
      <c r="E1661" s="206" t="s">
        <v>18</v>
      </c>
      <c r="F1661" s="207" t="s">
        <v>1329</v>
      </c>
      <c r="G1661" s="205"/>
      <c r="H1661" s="208">
        <v>114.83</v>
      </c>
      <c r="I1661" s="209"/>
      <c r="J1661" s="205"/>
      <c r="K1661" s="205"/>
      <c r="L1661" s="210"/>
      <c r="M1661" s="211"/>
      <c r="N1661" s="212"/>
      <c r="O1661" s="212"/>
      <c r="P1661" s="212"/>
      <c r="Q1661" s="212"/>
      <c r="R1661" s="212"/>
      <c r="S1661" s="212"/>
      <c r="T1661" s="213"/>
      <c r="AT1661" s="214" t="s">
        <v>149</v>
      </c>
      <c r="AU1661" s="214" t="s">
        <v>81</v>
      </c>
      <c r="AV1661" s="14" t="s">
        <v>81</v>
      </c>
      <c r="AW1661" s="14" t="s">
        <v>33</v>
      </c>
      <c r="AX1661" s="14" t="s">
        <v>79</v>
      </c>
      <c r="AY1661" s="214" t="s">
        <v>138</v>
      </c>
    </row>
    <row r="1662" spans="1:65" s="2" customFormat="1" ht="19.8" customHeight="1">
      <c r="A1662" s="37"/>
      <c r="B1662" s="38"/>
      <c r="C1662" s="176" t="s">
        <v>2104</v>
      </c>
      <c r="D1662" s="176" t="s">
        <v>140</v>
      </c>
      <c r="E1662" s="177" t="s">
        <v>2105</v>
      </c>
      <c r="F1662" s="178" t="s">
        <v>2106</v>
      </c>
      <c r="G1662" s="179" t="s">
        <v>143</v>
      </c>
      <c r="H1662" s="180">
        <v>114.83</v>
      </c>
      <c r="I1662" s="181"/>
      <c r="J1662" s="180">
        <f>ROUND(I1662*H1662,2)</f>
        <v>0</v>
      </c>
      <c r="K1662" s="178" t="s">
        <v>144</v>
      </c>
      <c r="L1662" s="42"/>
      <c r="M1662" s="182" t="s">
        <v>18</v>
      </c>
      <c r="N1662" s="183" t="s">
        <v>42</v>
      </c>
      <c r="O1662" s="67"/>
      <c r="P1662" s="184">
        <f>O1662*H1662</f>
        <v>0</v>
      </c>
      <c r="Q1662" s="184">
        <v>5.3E-3</v>
      </c>
      <c r="R1662" s="184">
        <f>Q1662*H1662</f>
        <v>0.608599</v>
      </c>
      <c r="S1662" s="184">
        <v>0</v>
      </c>
      <c r="T1662" s="185">
        <f>S1662*H1662</f>
        <v>0</v>
      </c>
      <c r="U1662" s="37"/>
      <c r="V1662" s="37"/>
      <c r="W1662" s="37"/>
      <c r="X1662" s="37"/>
      <c r="Y1662" s="37"/>
      <c r="Z1662" s="37"/>
      <c r="AA1662" s="37"/>
      <c r="AB1662" s="37"/>
      <c r="AC1662" s="37"/>
      <c r="AD1662" s="37"/>
      <c r="AE1662" s="37"/>
      <c r="AR1662" s="186" t="s">
        <v>249</v>
      </c>
      <c r="AT1662" s="186" t="s">
        <v>140</v>
      </c>
      <c r="AU1662" s="186" t="s">
        <v>81</v>
      </c>
      <c r="AY1662" s="20" t="s">
        <v>138</v>
      </c>
      <c r="BE1662" s="187">
        <f>IF(N1662="základní",J1662,0)</f>
        <v>0</v>
      </c>
      <c r="BF1662" s="187">
        <f>IF(N1662="snížená",J1662,0)</f>
        <v>0</v>
      </c>
      <c r="BG1662" s="187">
        <f>IF(N1662="zákl. přenesená",J1662,0)</f>
        <v>0</v>
      </c>
      <c r="BH1662" s="187">
        <f>IF(N1662="sníž. přenesená",J1662,0)</f>
        <v>0</v>
      </c>
      <c r="BI1662" s="187">
        <f>IF(N1662="nulová",J1662,0)</f>
        <v>0</v>
      </c>
      <c r="BJ1662" s="20" t="s">
        <v>79</v>
      </c>
      <c r="BK1662" s="187">
        <f>ROUND(I1662*H1662,2)</f>
        <v>0</v>
      </c>
      <c r="BL1662" s="20" t="s">
        <v>249</v>
      </c>
      <c r="BM1662" s="186" t="s">
        <v>2107</v>
      </c>
    </row>
    <row r="1663" spans="1:65" s="2" customFormat="1" ht="10.199999999999999">
      <c r="A1663" s="37"/>
      <c r="B1663" s="38"/>
      <c r="C1663" s="39"/>
      <c r="D1663" s="188" t="s">
        <v>147</v>
      </c>
      <c r="E1663" s="39"/>
      <c r="F1663" s="189" t="s">
        <v>2108</v>
      </c>
      <c r="G1663" s="39"/>
      <c r="H1663" s="39"/>
      <c r="I1663" s="190"/>
      <c r="J1663" s="39"/>
      <c r="K1663" s="39"/>
      <c r="L1663" s="42"/>
      <c r="M1663" s="191"/>
      <c r="N1663" s="192"/>
      <c r="O1663" s="67"/>
      <c r="P1663" s="67"/>
      <c r="Q1663" s="67"/>
      <c r="R1663" s="67"/>
      <c r="S1663" s="67"/>
      <c r="T1663" s="68"/>
      <c r="U1663" s="37"/>
      <c r="V1663" s="37"/>
      <c r="W1663" s="37"/>
      <c r="X1663" s="37"/>
      <c r="Y1663" s="37"/>
      <c r="Z1663" s="37"/>
      <c r="AA1663" s="37"/>
      <c r="AB1663" s="37"/>
      <c r="AC1663" s="37"/>
      <c r="AD1663" s="37"/>
      <c r="AE1663" s="37"/>
      <c r="AT1663" s="20" t="s">
        <v>147</v>
      </c>
      <c r="AU1663" s="20" t="s">
        <v>81</v>
      </c>
    </row>
    <row r="1664" spans="1:65" s="14" customFormat="1" ht="10.199999999999999">
      <c r="B1664" s="204"/>
      <c r="C1664" s="205"/>
      <c r="D1664" s="195" t="s">
        <v>149</v>
      </c>
      <c r="E1664" s="206" t="s">
        <v>18</v>
      </c>
      <c r="F1664" s="207" t="s">
        <v>1329</v>
      </c>
      <c r="G1664" s="205"/>
      <c r="H1664" s="208">
        <v>114.83</v>
      </c>
      <c r="I1664" s="209"/>
      <c r="J1664" s="205"/>
      <c r="K1664" s="205"/>
      <c r="L1664" s="210"/>
      <c r="M1664" s="211"/>
      <c r="N1664" s="212"/>
      <c r="O1664" s="212"/>
      <c r="P1664" s="212"/>
      <c r="Q1664" s="212"/>
      <c r="R1664" s="212"/>
      <c r="S1664" s="212"/>
      <c r="T1664" s="213"/>
      <c r="AT1664" s="214" t="s">
        <v>149</v>
      </c>
      <c r="AU1664" s="214" t="s">
        <v>81</v>
      </c>
      <c r="AV1664" s="14" t="s">
        <v>81</v>
      </c>
      <c r="AW1664" s="14" t="s">
        <v>33</v>
      </c>
      <c r="AX1664" s="14" t="s">
        <v>79</v>
      </c>
      <c r="AY1664" s="214" t="s">
        <v>138</v>
      </c>
    </row>
    <row r="1665" spans="1:65" s="2" customFormat="1" ht="14.4" customHeight="1">
      <c r="A1665" s="37"/>
      <c r="B1665" s="38"/>
      <c r="C1665" s="237" t="s">
        <v>2109</v>
      </c>
      <c r="D1665" s="237" t="s">
        <v>276</v>
      </c>
      <c r="E1665" s="238" t="s">
        <v>2110</v>
      </c>
      <c r="F1665" s="239" t="s">
        <v>2111</v>
      </c>
      <c r="G1665" s="240" t="s">
        <v>143</v>
      </c>
      <c r="H1665" s="241">
        <v>269.72000000000003</v>
      </c>
      <c r="I1665" s="242"/>
      <c r="J1665" s="241">
        <f>ROUND(I1665*H1665,2)</f>
        <v>0</v>
      </c>
      <c r="K1665" s="239" t="s">
        <v>144</v>
      </c>
      <c r="L1665" s="243"/>
      <c r="M1665" s="244" t="s">
        <v>18</v>
      </c>
      <c r="N1665" s="245" t="s">
        <v>42</v>
      </c>
      <c r="O1665" s="67"/>
      <c r="P1665" s="184">
        <f>O1665*H1665</f>
        <v>0</v>
      </c>
      <c r="Q1665" s="184">
        <v>1.771E-2</v>
      </c>
      <c r="R1665" s="184">
        <f>Q1665*H1665</f>
        <v>4.7767412000000009</v>
      </c>
      <c r="S1665" s="184">
        <v>0</v>
      </c>
      <c r="T1665" s="185">
        <f>S1665*H1665</f>
        <v>0</v>
      </c>
      <c r="U1665" s="37"/>
      <c r="V1665" s="37"/>
      <c r="W1665" s="37"/>
      <c r="X1665" s="37"/>
      <c r="Y1665" s="37"/>
      <c r="Z1665" s="37"/>
      <c r="AA1665" s="37"/>
      <c r="AB1665" s="37"/>
      <c r="AC1665" s="37"/>
      <c r="AD1665" s="37"/>
      <c r="AE1665" s="37"/>
      <c r="AR1665" s="186" t="s">
        <v>357</v>
      </c>
      <c r="AT1665" s="186" t="s">
        <v>276</v>
      </c>
      <c r="AU1665" s="186" t="s">
        <v>81</v>
      </c>
      <c r="AY1665" s="20" t="s">
        <v>138</v>
      </c>
      <c r="BE1665" s="187">
        <f>IF(N1665="základní",J1665,0)</f>
        <v>0</v>
      </c>
      <c r="BF1665" s="187">
        <f>IF(N1665="snížená",J1665,0)</f>
        <v>0</v>
      </c>
      <c r="BG1665" s="187">
        <f>IF(N1665="zákl. přenesená",J1665,0)</f>
        <v>0</v>
      </c>
      <c r="BH1665" s="187">
        <f>IF(N1665="sníž. přenesená",J1665,0)</f>
        <v>0</v>
      </c>
      <c r="BI1665" s="187">
        <f>IF(N1665="nulová",J1665,0)</f>
        <v>0</v>
      </c>
      <c r="BJ1665" s="20" t="s">
        <v>79</v>
      </c>
      <c r="BK1665" s="187">
        <f>ROUND(I1665*H1665,2)</f>
        <v>0</v>
      </c>
      <c r="BL1665" s="20" t="s">
        <v>249</v>
      </c>
      <c r="BM1665" s="186" t="s">
        <v>2112</v>
      </c>
    </row>
    <row r="1666" spans="1:65" s="13" customFormat="1" ht="10.199999999999999">
      <c r="B1666" s="193"/>
      <c r="C1666" s="194"/>
      <c r="D1666" s="195" t="s">
        <v>149</v>
      </c>
      <c r="E1666" s="196" t="s">
        <v>18</v>
      </c>
      <c r="F1666" s="197" t="s">
        <v>2040</v>
      </c>
      <c r="G1666" s="194"/>
      <c r="H1666" s="196" t="s">
        <v>18</v>
      </c>
      <c r="I1666" s="198"/>
      <c r="J1666" s="194"/>
      <c r="K1666" s="194"/>
      <c r="L1666" s="199"/>
      <c r="M1666" s="200"/>
      <c r="N1666" s="201"/>
      <c r="O1666" s="201"/>
      <c r="P1666" s="201"/>
      <c r="Q1666" s="201"/>
      <c r="R1666" s="201"/>
      <c r="S1666" s="201"/>
      <c r="T1666" s="202"/>
      <c r="AT1666" s="203" t="s">
        <v>149</v>
      </c>
      <c r="AU1666" s="203" t="s">
        <v>81</v>
      </c>
      <c r="AV1666" s="13" t="s">
        <v>79</v>
      </c>
      <c r="AW1666" s="13" t="s">
        <v>33</v>
      </c>
      <c r="AX1666" s="13" t="s">
        <v>71</v>
      </c>
      <c r="AY1666" s="203" t="s">
        <v>138</v>
      </c>
    </row>
    <row r="1667" spans="1:65" s="14" customFormat="1" ht="10.199999999999999">
      <c r="B1667" s="204"/>
      <c r="C1667" s="205"/>
      <c r="D1667" s="195" t="s">
        <v>149</v>
      </c>
      <c r="E1667" s="206" t="s">
        <v>18</v>
      </c>
      <c r="F1667" s="207" t="s">
        <v>2113</v>
      </c>
      <c r="G1667" s="205"/>
      <c r="H1667" s="208">
        <v>114.83</v>
      </c>
      <c r="I1667" s="209"/>
      <c r="J1667" s="205"/>
      <c r="K1667" s="205"/>
      <c r="L1667" s="210"/>
      <c r="M1667" s="211"/>
      <c r="N1667" s="212"/>
      <c r="O1667" s="212"/>
      <c r="P1667" s="212"/>
      <c r="Q1667" s="212"/>
      <c r="R1667" s="212"/>
      <c r="S1667" s="212"/>
      <c r="T1667" s="213"/>
      <c r="AT1667" s="214" t="s">
        <v>149</v>
      </c>
      <c r="AU1667" s="214" t="s">
        <v>81</v>
      </c>
      <c r="AV1667" s="14" t="s">
        <v>81</v>
      </c>
      <c r="AW1667" s="14" t="s">
        <v>33</v>
      </c>
      <c r="AX1667" s="14" t="s">
        <v>71</v>
      </c>
      <c r="AY1667" s="214" t="s">
        <v>138</v>
      </c>
    </row>
    <row r="1668" spans="1:65" s="16" customFormat="1" ht="10.199999999999999">
      <c r="B1668" s="226"/>
      <c r="C1668" s="227"/>
      <c r="D1668" s="195" t="s">
        <v>149</v>
      </c>
      <c r="E1668" s="228" t="s">
        <v>18</v>
      </c>
      <c r="F1668" s="229" t="s">
        <v>189</v>
      </c>
      <c r="G1668" s="227"/>
      <c r="H1668" s="230">
        <v>114.83</v>
      </c>
      <c r="I1668" s="231"/>
      <c r="J1668" s="227"/>
      <c r="K1668" s="227"/>
      <c r="L1668" s="232"/>
      <c r="M1668" s="233"/>
      <c r="N1668" s="234"/>
      <c r="O1668" s="234"/>
      <c r="P1668" s="234"/>
      <c r="Q1668" s="234"/>
      <c r="R1668" s="234"/>
      <c r="S1668" s="234"/>
      <c r="T1668" s="235"/>
      <c r="AT1668" s="236" t="s">
        <v>149</v>
      </c>
      <c r="AU1668" s="236" t="s">
        <v>81</v>
      </c>
      <c r="AV1668" s="16" t="s">
        <v>161</v>
      </c>
      <c r="AW1668" s="16" t="s">
        <v>33</v>
      </c>
      <c r="AX1668" s="16" t="s">
        <v>71</v>
      </c>
      <c r="AY1668" s="236" t="s">
        <v>138</v>
      </c>
    </row>
    <row r="1669" spans="1:65" s="13" customFormat="1" ht="10.199999999999999">
      <c r="B1669" s="193"/>
      <c r="C1669" s="194"/>
      <c r="D1669" s="195" t="s">
        <v>149</v>
      </c>
      <c r="E1669" s="196" t="s">
        <v>18</v>
      </c>
      <c r="F1669" s="197" t="s">
        <v>2114</v>
      </c>
      <c r="G1669" s="194"/>
      <c r="H1669" s="196" t="s">
        <v>18</v>
      </c>
      <c r="I1669" s="198"/>
      <c r="J1669" s="194"/>
      <c r="K1669" s="194"/>
      <c r="L1669" s="199"/>
      <c r="M1669" s="200"/>
      <c r="N1669" s="201"/>
      <c r="O1669" s="201"/>
      <c r="P1669" s="201"/>
      <c r="Q1669" s="201"/>
      <c r="R1669" s="201"/>
      <c r="S1669" s="201"/>
      <c r="T1669" s="202"/>
      <c r="AT1669" s="203" t="s">
        <v>149</v>
      </c>
      <c r="AU1669" s="203" t="s">
        <v>81</v>
      </c>
      <c r="AV1669" s="13" t="s">
        <v>79</v>
      </c>
      <c r="AW1669" s="13" t="s">
        <v>33</v>
      </c>
      <c r="AX1669" s="13" t="s">
        <v>71</v>
      </c>
      <c r="AY1669" s="203" t="s">
        <v>138</v>
      </c>
    </row>
    <row r="1670" spans="1:65" s="14" customFormat="1" ht="10.199999999999999">
      <c r="B1670" s="204"/>
      <c r="C1670" s="205"/>
      <c r="D1670" s="195" t="s">
        <v>149</v>
      </c>
      <c r="E1670" s="206" t="s">
        <v>18</v>
      </c>
      <c r="F1670" s="207" t="s">
        <v>2115</v>
      </c>
      <c r="G1670" s="205"/>
      <c r="H1670" s="208">
        <v>1.42</v>
      </c>
      <c r="I1670" s="209"/>
      <c r="J1670" s="205"/>
      <c r="K1670" s="205"/>
      <c r="L1670" s="210"/>
      <c r="M1670" s="211"/>
      <c r="N1670" s="212"/>
      <c r="O1670" s="212"/>
      <c r="P1670" s="212"/>
      <c r="Q1670" s="212"/>
      <c r="R1670" s="212"/>
      <c r="S1670" s="212"/>
      <c r="T1670" s="213"/>
      <c r="AT1670" s="214" t="s">
        <v>149</v>
      </c>
      <c r="AU1670" s="214" t="s">
        <v>81</v>
      </c>
      <c r="AV1670" s="14" t="s">
        <v>81</v>
      </c>
      <c r="AW1670" s="14" t="s">
        <v>33</v>
      </c>
      <c r="AX1670" s="14" t="s">
        <v>71</v>
      </c>
      <c r="AY1670" s="214" t="s">
        <v>138</v>
      </c>
    </row>
    <row r="1671" spans="1:65" s="14" customFormat="1" ht="10.199999999999999">
      <c r="B1671" s="204"/>
      <c r="C1671" s="205"/>
      <c r="D1671" s="195" t="s">
        <v>149</v>
      </c>
      <c r="E1671" s="206" t="s">
        <v>18</v>
      </c>
      <c r="F1671" s="207" t="s">
        <v>2116</v>
      </c>
      <c r="G1671" s="205"/>
      <c r="H1671" s="208">
        <v>12.19</v>
      </c>
      <c r="I1671" s="209"/>
      <c r="J1671" s="205"/>
      <c r="K1671" s="205"/>
      <c r="L1671" s="210"/>
      <c r="M1671" s="211"/>
      <c r="N1671" s="212"/>
      <c r="O1671" s="212"/>
      <c r="P1671" s="212"/>
      <c r="Q1671" s="212"/>
      <c r="R1671" s="212"/>
      <c r="S1671" s="212"/>
      <c r="T1671" s="213"/>
      <c r="AT1671" s="214" t="s">
        <v>149</v>
      </c>
      <c r="AU1671" s="214" t="s">
        <v>81</v>
      </c>
      <c r="AV1671" s="14" t="s">
        <v>81</v>
      </c>
      <c r="AW1671" s="14" t="s">
        <v>33</v>
      </c>
      <c r="AX1671" s="14" t="s">
        <v>71</v>
      </c>
      <c r="AY1671" s="214" t="s">
        <v>138</v>
      </c>
    </row>
    <row r="1672" spans="1:65" s="16" customFormat="1" ht="10.199999999999999">
      <c r="B1672" s="226"/>
      <c r="C1672" s="227"/>
      <c r="D1672" s="195" t="s">
        <v>149</v>
      </c>
      <c r="E1672" s="228" t="s">
        <v>18</v>
      </c>
      <c r="F1672" s="229" t="s">
        <v>189</v>
      </c>
      <c r="G1672" s="227"/>
      <c r="H1672" s="230">
        <v>13.61</v>
      </c>
      <c r="I1672" s="231"/>
      <c r="J1672" s="227"/>
      <c r="K1672" s="227"/>
      <c r="L1672" s="232"/>
      <c r="M1672" s="233"/>
      <c r="N1672" s="234"/>
      <c r="O1672" s="234"/>
      <c r="P1672" s="234"/>
      <c r="Q1672" s="234"/>
      <c r="R1672" s="234"/>
      <c r="S1672" s="234"/>
      <c r="T1672" s="235"/>
      <c r="AT1672" s="236" t="s">
        <v>149</v>
      </c>
      <c r="AU1672" s="236" t="s">
        <v>81</v>
      </c>
      <c r="AV1672" s="16" t="s">
        <v>161</v>
      </c>
      <c r="AW1672" s="16" t="s">
        <v>33</v>
      </c>
      <c r="AX1672" s="16" t="s">
        <v>71</v>
      </c>
      <c r="AY1672" s="236" t="s">
        <v>138</v>
      </c>
    </row>
    <row r="1673" spans="1:65" s="14" customFormat="1" ht="10.199999999999999">
      <c r="B1673" s="204"/>
      <c r="C1673" s="205"/>
      <c r="D1673" s="195" t="s">
        <v>149</v>
      </c>
      <c r="E1673" s="206" t="s">
        <v>18</v>
      </c>
      <c r="F1673" s="207" t="s">
        <v>2117</v>
      </c>
      <c r="G1673" s="205"/>
      <c r="H1673" s="208">
        <v>141.28</v>
      </c>
      <c r="I1673" s="209"/>
      <c r="J1673" s="205"/>
      <c r="K1673" s="205"/>
      <c r="L1673" s="210"/>
      <c r="M1673" s="211"/>
      <c r="N1673" s="212"/>
      <c r="O1673" s="212"/>
      <c r="P1673" s="212"/>
      <c r="Q1673" s="212"/>
      <c r="R1673" s="212"/>
      <c r="S1673" s="212"/>
      <c r="T1673" s="213"/>
      <c r="AT1673" s="214" t="s">
        <v>149</v>
      </c>
      <c r="AU1673" s="214" t="s">
        <v>81</v>
      </c>
      <c r="AV1673" s="14" t="s">
        <v>81</v>
      </c>
      <c r="AW1673" s="14" t="s">
        <v>33</v>
      </c>
      <c r="AX1673" s="14" t="s">
        <v>71</v>
      </c>
      <c r="AY1673" s="214" t="s">
        <v>138</v>
      </c>
    </row>
    <row r="1674" spans="1:65" s="15" customFormat="1" ht="10.199999999999999">
      <c r="B1674" s="215"/>
      <c r="C1674" s="216"/>
      <c r="D1674" s="195" t="s">
        <v>149</v>
      </c>
      <c r="E1674" s="217" t="s">
        <v>18</v>
      </c>
      <c r="F1674" s="218" t="s">
        <v>154</v>
      </c>
      <c r="G1674" s="216"/>
      <c r="H1674" s="219">
        <v>269.72000000000003</v>
      </c>
      <c r="I1674" s="220"/>
      <c r="J1674" s="216"/>
      <c r="K1674" s="216"/>
      <c r="L1674" s="221"/>
      <c r="M1674" s="222"/>
      <c r="N1674" s="223"/>
      <c r="O1674" s="223"/>
      <c r="P1674" s="223"/>
      <c r="Q1674" s="223"/>
      <c r="R1674" s="223"/>
      <c r="S1674" s="223"/>
      <c r="T1674" s="224"/>
      <c r="AT1674" s="225" t="s">
        <v>149</v>
      </c>
      <c r="AU1674" s="225" t="s">
        <v>81</v>
      </c>
      <c r="AV1674" s="15" t="s">
        <v>145</v>
      </c>
      <c r="AW1674" s="15" t="s">
        <v>33</v>
      </c>
      <c r="AX1674" s="15" t="s">
        <v>79</v>
      </c>
      <c r="AY1674" s="225" t="s">
        <v>138</v>
      </c>
    </row>
    <row r="1675" spans="1:65" s="2" customFormat="1" ht="14.4" customHeight="1">
      <c r="A1675" s="37"/>
      <c r="B1675" s="38"/>
      <c r="C1675" s="176" t="s">
        <v>2118</v>
      </c>
      <c r="D1675" s="176" t="s">
        <v>140</v>
      </c>
      <c r="E1675" s="177" t="s">
        <v>2119</v>
      </c>
      <c r="F1675" s="178" t="s">
        <v>2120</v>
      </c>
      <c r="G1675" s="179" t="s">
        <v>245</v>
      </c>
      <c r="H1675" s="180">
        <v>36</v>
      </c>
      <c r="I1675" s="181"/>
      <c r="J1675" s="180">
        <f>ROUND(I1675*H1675,2)</f>
        <v>0</v>
      </c>
      <c r="K1675" s="178" t="s">
        <v>144</v>
      </c>
      <c r="L1675" s="42"/>
      <c r="M1675" s="182" t="s">
        <v>18</v>
      </c>
      <c r="N1675" s="183" t="s">
        <v>42</v>
      </c>
      <c r="O1675" s="67"/>
      <c r="P1675" s="184">
        <f>O1675*H1675</f>
        <v>0</v>
      </c>
      <c r="Q1675" s="184">
        <v>0</v>
      </c>
      <c r="R1675" s="184">
        <f>Q1675*H1675</f>
        <v>0</v>
      </c>
      <c r="S1675" s="184">
        <v>0</v>
      </c>
      <c r="T1675" s="185">
        <f>S1675*H1675</f>
        <v>0</v>
      </c>
      <c r="U1675" s="37"/>
      <c r="V1675" s="37"/>
      <c r="W1675" s="37"/>
      <c r="X1675" s="37"/>
      <c r="Y1675" s="37"/>
      <c r="Z1675" s="37"/>
      <c r="AA1675" s="37"/>
      <c r="AB1675" s="37"/>
      <c r="AC1675" s="37"/>
      <c r="AD1675" s="37"/>
      <c r="AE1675" s="37"/>
      <c r="AR1675" s="186" t="s">
        <v>249</v>
      </c>
      <c r="AT1675" s="186" t="s">
        <v>140</v>
      </c>
      <c r="AU1675" s="186" t="s">
        <v>81</v>
      </c>
      <c r="AY1675" s="20" t="s">
        <v>138</v>
      </c>
      <c r="BE1675" s="187">
        <f>IF(N1675="základní",J1675,0)</f>
        <v>0</v>
      </c>
      <c r="BF1675" s="187">
        <f>IF(N1675="snížená",J1675,0)</f>
        <v>0</v>
      </c>
      <c r="BG1675" s="187">
        <f>IF(N1675="zákl. přenesená",J1675,0)</f>
        <v>0</v>
      </c>
      <c r="BH1675" s="187">
        <f>IF(N1675="sníž. přenesená",J1675,0)</f>
        <v>0</v>
      </c>
      <c r="BI1675" s="187">
        <f>IF(N1675="nulová",J1675,0)</f>
        <v>0</v>
      </c>
      <c r="BJ1675" s="20" t="s">
        <v>79</v>
      </c>
      <c r="BK1675" s="187">
        <f>ROUND(I1675*H1675,2)</f>
        <v>0</v>
      </c>
      <c r="BL1675" s="20" t="s">
        <v>249</v>
      </c>
      <c r="BM1675" s="186" t="s">
        <v>2121</v>
      </c>
    </row>
    <row r="1676" spans="1:65" s="2" customFormat="1" ht="10.199999999999999">
      <c r="A1676" s="37"/>
      <c r="B1676" s="38"/>
      <c r="C1676" s="39"/>
      <c r="D1676" s="188" t="s">
        <v>147</v>
      </c>
      <c r="E1676" s="39"/>
      <c r="F1676" s="189" t="s">
        <v>2122</v>
      </c>
      <c r="G1676" s="39"/>
      <c r="H1676" s="39"/>
      <c r="I1676" s="190"/>
      <c r="J1676" s="39"/>
      <c r="K1676" s="39"/>
      <c r="L1676" s="42"/>
      <c r="M1676" s="191"/>
      <c r="N1676" s="192"/>
      <c r="O1676" s="67"/>
      <c r="P1676" s="67"/>
      <c r="Q1676" s="67"/>
      <c r="R1676" s="67"/>
      <c r="S1676" s="67"/>
      <c r="T1676" s="68"/>
      <c r="U1676" s="37"/>
      <c r="V1676" s="37"/>
      <c r="W1676" s="37"/>
      <c r="X1676" s="37"/>
      <c r="Y1676" s="37"/>
      <c r="Z1676" s="37"/>
      <c r="AA1676" s="37"/>
      <c r="AB1676" s="37"/>
      <c r="AC1676" s="37"/>
      <c r="AD1676" s="37"/>
      <c r="AE1676" s="37"/>
      <c r="AT1676" s="20" t="s">
        <v>147</v>
      </c>
      <c r="AU1676" s="20" t="s">
        <v>81</v>
      </c>
    </row>
    <row r="1677" spans="1:65" s="14" customFormat="1" ht="10.199999999999999">
      <c r="B1677" s="204"/>
      <c r="C1677" s="205"/>
      <c r="D1677" s="195" t="s">
        <v>149</v>
      </c>
      <c r="E1677" s="206" t="s">
        <v>18</v>
      </c>
      <c r="F1677" s="207" t="s">
        <v>2123</v>
      </c>
      <c r="G1677" s="205"/>
      <c r="H1677" s="208">
        <v>36</v>
      </c>
      <c r="I1677" s="209"/>
      <c r="J1677" s="205"/>
      <c r="K1677" s="205"/>
      <c r="L1677" s="210"/>
      <c r="M1677" s="211"/>
      <c r="N1677" s="212"/>
      <c r="O1677" s="212"/>
      <c r="P1677" s="212"/>
      <c r="Q1677" s="212"/>
      <c r="R1677" s="212"/>
      <c r="S1677" s="212"/>
      <c r="T1677" s="213"/>
      <c r="AT1677" s="214" t="s">
        <v>149</v>
      </c>
      <c r="AU1677" s="214" t="s">
        <v>81</v>
      </c>
      <c r="AV1677" s="14" t="s">
        <v>81</v>
      </c>
      <c r="AW1677" s="14" t="s">
        <v>33</v>
      </c>
      <c r="AX1677" s="14" t="s">
        <v>79</v>
      </c>
      <c r="AY1677" s="214" t="s">
        <v>138</v>
      </c>
    </row>
    <row r="1678" spans="1:65" s="2" customFormat="1" ht="14.4" customHeight="1">
      <c r="A1678" s="37"/>
      <c r="B1678" s="38"/>
      <c r="C1678" s="176" t="s">
        <v>2124</v>
      </c>
      <c r="D1678" s="176" t="s">
        <v>140</v>
      </c>
      <c r="E1678" s="177" t="s">
        <v>2125</v>
      </c>
      <c r="F1678" s="178" t="s">
        <v>2126</v>
      </c>
      <c r="G1678" s="179" t="s">
        <v>245</v>
      </c>
      <c r="H1678" s="180">
        <v>14</v>
      </c>
      <c r="I1678" s="181"/>
      <c r="J1678" s="180">
        <f>ROUND(I1678*H1678,2)</f>
        <v>0</v>
      </c>
      <c r="K1678" s="178" t="s">
        <v>144</v>
      </c>
      <c r="L1678" s="42"/>
      <c r="M1678" s="182" t="s">
        <v>18</v>
      </c>
      <c r="N1678" s="183" t="s">
        <v>42</v>
      </c>
      <c r="O1678" s="67"/>
      <c r="P1678" s="184">
        <f>O1678*H1678</f>
        <v>0</v>
      </c>
      <c r="Q1678" s="184">
        <v>0</v>
      </c>
      <c r="R1678" s="184">
        <f>Q1678*H1678</f>
        <v>0</v>
      </c>
      <c r="S1678" s="184">
        <v>0</v>
      </c>
      <c r="T1678" s="185">
        <f>S1678*H1678</f>
        <v>0</v>
      </c>
      <c r="U1678" s="37"/>
      <c r="V1678" s="37"/>
      <c r="W1678" s="37"/>
      <c r="X1678" s="37"/>
      <c r="Y1678" s="37"/>
      <c r="Z1678" s="37"/>
      <c r="AA1678" s="37"/>
      <c r="AB1678" s="37"/>
      <c r="AC1678" s="37"/>
      <c r="AD1678" s="37"/>
      <c r="AE1678" s="37"/>
      <c r="AR1678" s="186" t="s">
        <v>249</v>
      </c>
      <c r="AT1678" s="186" t="s">
        <v>140</v>
      </c>
      <c r="AU1678" s="186" t="s">
        <v>81</v>
      </c>
      <c r="AY1678" s="20" t="s">
        <v>138</v>
      </c>
      <c r="BE1678" s="187">
        <f>IF(N1678="základní",J1678,0)</f>
        <v>0</v>
      </c>
      <c r="BF1678" s="187">
        <f>IF(N1678="snížená",J1678,0)</f>
        <v>0</v>
      </c>
      <c r="BG1678" s="187">
        <f>IF(N1678="zákl. přenesená",J1678,0)</f>
        <v>0</v>
      </c>
      <c r="BH1678" s="187">
        <f>IF(N1678="sníž. přenesená",J1678,0)</f>
        <v>0</v>
      </c>
      <c r="BI1678" s="187">
        <f>IF(N1678="nulová",J1678,0)</f>
        <v>0</v>
      </c>
      <c r="BJ1678" s="20" t="s">
        <v>79</v>
      </c>
      <c r="BK1678" s="187">
        <f>ROUND(I1678*H1678,2)</f>
        <v>0</v>
      </c>
      <c r="BL1678" s="20" t="s">
        <v>249</v>
      </c>
      <c r="BM1678" s="186" t="s">
        <v>2127</v>
      </c>
    </row>
    <row r="1679" spans="1:65" s="2" customFormat="1" ht="10.199999999999999">
      <c r="A1679" s="37"/>
      <c r="B1679" s="38"/>
      <c r="C1679" s="39"/>
      <c r="D1679" s="188" t="s">
        <v>147</v>
      </c>
      <c r="E1679" s="39"/>
      <c r="F1679" s="189" t="s">
        <v>2128</v>
      </c>
      <c r="G1679" s="39"/>
      <c r="H1679" s="39"/>
      <c r="I1679" s="190"/>
      <c r="J1679" s="39"/>
      <c r="K1679" s="39"/>
      <c r="L1679" s="42"/>
      <c r="M1679" s="191"/>
      <c r="N1679" s="192"/>
      <c r="O1679" s="67"/>
      <c r="P1679" s="67"/>
      <c r="Q1679" s="67"/>
      <c r="R1679" s="67"/>
      <c r="S1679" s="67"/>
      <c r="T1679" s="68"/>
      <c r="U1679" s="37"/>
      <c r="V1679" s="37"/>
      <c r="W1679" s="37"/>
      <c r="X1679" s="37"/>
      <c r="Y1679" s="37"/>
      <c r="Z1679" s="37"/>
      <c r="AA1679" s="37"/>
      <c r="AB1679" s="37"/>
      <c r="AC1679" s="37"/>
      <c r="AD1679" s="37"/>
      <c r="AE1679" s="37"/>
      <c r="AT1679" s="20" t="s">
        <v>147</v>
      </c>
      <c r="AU1679" s="20" t="s">
        <v>81</v>
      </c>
    </row>
    <row r="1680" spans="1:65" s="14" customFormat="1" ht="10.199999999999999">
      <c r="B1680" s="204"/>
      <c r="C1680" s="205"/>
      <c r="D1680" s="195" t="s">
        <v>149</v>
      </c>
      <c r="E1680" s="206" t="s">
        <v>18</v>
      </c>
      <c r="F1680" s="207" t="s">
        <v>2129</v>
      </c>
      <c r="G1680" s="205"/>
      <c r="H1680" s="208">
        <v>14</v>
      </c>
      <c r="I1680" s="209"/>
      <c r="J1680" s="205"/>
      <c r="K1680" s="205"/>
      <c r="L1680" s="210"/>
      <c r="M1680" s="211"/>
      <c r="N1680" s="212"/>
      <c r="O1680" s="212"/>
      <c r="P1680" s="212"/>
      <c r="Q1680" s="212"/>
      <c r="R1680" s="212"/>
      <c r="S1680" s="212"/>
      <c r="T1680" s="213"/>
      <c r="AT1680" s="214" t="s">
        <v>149</v>
      </c>
      <c r="AU1680" s="214" t="s">
        <v>81</v>
      </c>
      <c r="AV1680" s="14" t="s">
        <v>81</v>
      </c>
      <c r="AW1680" s="14" t="s">
        <v>33</v>
      </c>
      <c r="AX1680" s="14" t="s">
        <v>79</v>
      </c>
      <c r="AY1680" s="214" t="s">
        <v>138</v>
      </c>
    </row>
    <row r="1681" spans="1:65" s="2" customFormat="1" ht="22.2" customHeight="1">
      <c r="A1681" s="37"/>
      <c r="B1681" s="38"/>
      <c r="C1681" s="176" t="s">
        <v>2130</v>
      </c>
      <c r="D1681" s="176" t="s">
        <v>140</v>
      </c>
      <c r="E1681" s="177" t="s">
        <v>2131</v>
      </c>
      <c r="F1681" s="178" t="s">
        <v>2132</v>
      </c>
      <c r="G1681" s="179" t="s">
        <v>157</v>
      </c>
      <c r="H1681" s="180">
        <v>42.64</v>
      </c>
      <c r="I1681" s="181"/>
      <c r="J1681" s="180">
        <f>ROUND(I1681*H1681,2)</f>
        <v>0</v>
      </c>
      <c r="K1681" s="178" t="s">
        <v>144</v>
      </c>
      <c r="L1681" s="42"/>
      <c r="M1681" s="182" t="s">
        <v>18</v>
      </c>
      <c r="N1681" s="183" t="s">
        <v>42</v>
      </c>
      <c r="O1681" s="67"/>
      <c r="P1681" s="184">
        <f>O1681*H1681</f>
        <v>0</v>
      </c>
      <c r="Q1681" s="184">
        <v>0</v>
      </c>
      <c r="R1681" s="184">
        <f>Q1681*H1681</f>
        <v>0</v>
      </c>
      <c r="S1681" s="184">
        <v>0</v>
      </c>
      <c r="T1681" s="185">
        <f>S1681*H1681</f>
        <v>0</v>
      </c>
      <c r="U1681" s="37"/>
      <c r="V1681" s="37"/>
      <c r="W1681" s="37"/>
      <c r="X1681" s="37"/>
      <c r="Y1681" s="37"/>
      <c r="Z1681" s="37"/>
      <c r="AA1681" s="37"/>
      <c r="AB1681" s="37"/>
      <c r="AC1681" s="37"/>
      <c r="AD1681" s="37"/>
      <c r="AE1681" s="37"/>
      <c r="AR1681" s="186" t="s">
        <v>249</v>
      </c>
      <c r="AT1681" s="186" t="s">
        <v>140</v>
      </c>
      <c r="AU1681" s="186" t="s">
        <v>81</v>
      </c>
      <c r="AY1681" s="20" t="s">
        <v>138</v>
      </c>
      <c r="BE1681" s="187">
        <f>IF(N1681="základní",J1681,0)</f>
        <v>0</v>
      </c>
      <c r="BF1681" s="187">
        <f>IF(N1681="snížená",J1681,0)</f>
        <v>0</v>
      </c>
      <c r="BG1681" s="187">
        <f>IF(N1681="zákl. přenesená",J1681,0)</f>
        <v>0</v>
      </c>
      <c r="BH1681" s="187">
        <f>IF(N1681="sníž. přenesená",J1681,0)</f>
        <v>0</v>
      </c>
      <c r="BI1681" s="187">
        <f>IF(N1681="nulová",J1681,0)</f>
        <v>0</v>
      </c>
      <c r="BJ1681" s="20" t="s">
        <v>79</v>
      </c>
      <c r="BK1681" s="187">
        <f>ROUND(I1681*H1681,2)</f>
        <v>0</v>
      </c>
      <c r="BL1681" s="20" t="s">
        <v>249</v>
      </c>
      <c r="BM1681" s="186" t="s">
        <v>2133</v>
      </c>
    </row>
    <row r="1682" spans="1:65" s="2" customFormat="1" ht="10.199999999999999">
      <c r="A1682" s="37"/>
      <c r="B1682" s="38"/>
      <c r="C1682" s="39"/>
      <c r="D1682" s="188" t="s">
        <v>147</v>
      </c>
      <c r="E1682" s="39"/>
      <c r="F1682" s="189" t="s">
        <v>2134</v>
      </c>
      <c r="G1682" s="39"/>
      <c r="H1682" s="39"/>
      <c r="I1682" s="190"/>
      <c r="J1682" s="39"/>
      <c r="K1682" s="39"/>
      <c r="L1682" s="42"/>
      <c r="M1682" s="191"/>
      <c r="N1682" s="192"/>
      <c r="O1682" s="67"/>
      <c r="P1682" s="67"/>
      <c r="Q1682" s="67"/>
      <c r="R1682" s="67"/>
      <c r="S1682" s="67"/>
      <c r="T1682" s="68"/>
      <c r="U1682" s="37"/>
      <c r="V1682" s="37"/>
      <c r="W1682" s="37"/>
      <c r="X1682" s="37"/>
      <c r="Y1682" s="37"/>
      <c r="Z1682" s="37"/>
      <c r="AA1682" s="37"/>
      <c r="AB1682" s="37"/>
      <c r="AC1682" s="37"/>
      <c r="AD1682" s="37"/>
      <c r="AE1682" s="37"/>
      <c r="AT1682" s="20" t="s">
        <v>147</v>
      </c>
      <c r="AU1682" s="20" t="s">
        <v>81</v>
      </c>
    </row>
    <row r="1683" spans="1:65" s="13" customFormat="1" ht="10.199999999999999">
      <c r="B1683" s="193"/>
      <c r="C1683" s="194"/>
      <c r="D1683" s="195" t="s">
        <v>149</v>
      </c>
      <c r="E1683" s="196" t="s">
        <v>18</v>
      </c>
      <c r="F1683" s="197" t="s">
        <v>489</v>
      </c>
      <c r="G1683" s="194"/>
      <c r="H1683" s="196" t="s">
        <v>18</v>
      </c>
      <c r="I1683" s="198"/>
      <c r="J1683" s="194"/>
      <c r="K1683" s="194"/>
      <c r="L1683" s="199"/>
      <c r="M1683" s="200"/>
      <c r="N1683" s="201"/>
      <c r="O1683" s="201"/>
      <c r="P1683" s="201"/>
      <c r="Q1683" s="201"/>
      <c r="R1683" s="201"/>
      <c r="S1683" s="201"/>
      <c r="T1683" s="202"/>
      <c r="AT1683" s="203" t="s">
        <v>149</v>
      </c>
      <c r="AU1683" s="203" t="s">
        <v>81</v>
      </c>
      <c r="AV1683" s="13" t="s">
        <v>79</v>
      </c>
      <c r="AW1683" s="13" t="s">
        <v>33</v>
      </c>
      <c r="AX1683" s="13" t="s">
        <v>71</v>
      </c>
      <c r="AY1683" s="203" t="s">
        <v>138</v>
      </c>
    </row>
    <row r="1684" spans="1:65" s="13" customFormat="1" ht="10.199999999999999">
      <c r="B1684" s="193"/>
      <c r="C1684" s="194"/>
      <c r="D1684" s="195" t="s">
        <v>149</v>
      </c>
      <c r="E1684" s="196" t="s">
        <v>18</v>
      </c>
      <c r="F1684" s="197" t="s">
        <v>490</v>
      </c>
      <c r="G1684" s="194"/>
      <c r="H1684" s="196" t="s">
        <v>18</v>
      </c>
      <c r="I1684" s="198"/>
      <c r="J1684" s="194"/>
      <c r="K1684" s="194"/>
      <c r="L1684" s="199"/>
      <c r="M1684" s="200"/>
      <c r="N1684" s="201"/>
      <c r="O1684" s="201"/>
      <c r="P1684" s="201"/>
      <c r="Q1684" s="201"/>
      <c r="R1684" s="201"/>
      <c r="S1684" s="201"/>
      <c r="T1684" s="202"/>
      <c r="AT1684" s="203" t="s">
        <v>149</v>
      </c>
      <c r="AU1684" s="203" t="s">
        <v>81</v>
      </c>
      <c r="AV1684" s="13" t="s">
        <v>79</v>
      </c>
      <c r="AW1684" s="13" t="s">
        <v>33</v>
      </c>
      <c r="AX1684" s="13" t="s">
        <v>71</v>
      </c>
      <c r="AY1684" s="203" t="s">
        <v>138</v>
      </c>
    </row>
    <row r="1685" spans="1:65" s="14" customFormat="1" ht="10.199999999999999">
      <c r="B1685" s="204"/>
      <c r="C1685" s="205"/>
      <c r="D1685" s="195" t="s">
        <v>149</v>
      </c>
      <c r="E1685" s="206" t="s">
        <v>18</v>
      </c>
      <c r="F1685" s="207" t="s">
        <v>2135</v>
      </c>
      <c r="G1685" s="205"/>
      <c r="H1685" s="208">
        <v>7.6</v>
      </c>
      <c r="I1685" s="209"/>
      <c r="J1685" s="205"/>
      <c r="K1685" s="205"/>
      <c r="L1685" s="210"/>
      <c r="M1685" s="211"/>
      <c r="N1685" s="212"/>
      <c r="O1685" s="212"/>
      <c r="P1685" s="212"/>
      <c r="Q1685" s="212"/>
      <c r="R1685" s="212"/>
      <c r="S1685" s="212"/>
      <c r="T1685" s="213"/>
      <c r="AT1685" s="214" t="s">
        <v>149</v>
      </c>
      <c r="AU1685" s="214" t="s">
        <v>81</v>
      </c>
      <c r="AV1685" s="14" t="s">
        <v>81</v>
      </c>
      <c r="AW1685" s="14" t="s">
        <v>33</v>
      </c>
      <c r="AX1685" s="14" t="s">
        <v>71</v>
      </c>
      <c r="AY1685" s="214" t="s">
        <v>138</v>
      </c>
    </row>
    <row r="1686" spans="1:65" s="13" customFormat="1" ht="10.199999999999999">
      <c r="B1686" s="193"/>
      <c r="C1686" s="194"/>
      <c r="D1686" s="195" t="s">
        <v>149</v>
      </c>
      <c r="E1686" s="196" t="s">
        <v>18</v>
      </c>
      <c r="F1686" s="197" t="s">
        <v>499</v>
      </c>
      <c r="G1686" s="194"/>
      <c r="H1686" s="196" t="s">
        <v>18</v>
      </c>
      <c r="I1686" s="198"/>
      <c r="J1686" s="194"/>
      <c r="K1686" s="194"/>
      <c r="L1686" s="199"/>
      <c r="M1686" s="200"/>
      <c r="N1686" s="201"/>
      <c r="O1686" s="201"/>
      <c r="P1686" s="201"/>
      <c r="Q1686" s="201"/>
      <c r="R1686" s="201"/>
      <c r="S1686" s="201"/>
      <c r="T1686" s="202"/>
      <c r="AT1686" s="203" t="s">
        <v>149</v>
      </c>
      <c r="AU1686" s="203" t="s">
        <v>81</v>
      </c>
      <c r="AV1686" s="13" t="s">
        <v>79</v>
      </c>
      <c r="AW1686" s="13" t="s">
        <v>33</v>
      </c>
      <c r="AX1686" s="13" t="s">
        <v>71</v>
      </c>
      <c r="AY1686" s="203" t="s">
        <v>138</v>
      </c>
    </row>
    <row r="1687" spans="1:65" s="14" customFormat="1" ht="10.199999999999999">
      <c r="B1687" s="204"/>
      <c r="C1687" s="205"/>
      <c r="D1687" s="195" t="s">
        <v>149</v>
      </c>
      <c r="E1687" s="206" t="s">
        <v>18</v>
      </c>
      <c r="F1687" s="207" t="s">
        <v>2136</v>
      </c>
      <c r="G1687" s="205"/>
      <c r="H1687" s="208">
        <v>5.78</v>
      </c>
      <c r="I1687" s="209"/>
      <c r="J1687" s="205"/>
      <c r="K1687" s="205"/>
      <c r="L1687" s="210"/>
      <c r="M1687" s="211"/>
      <c r="N1687" s="212"/>
      <c r="O1687" s="212"/>
      <c r="P1687" s="212"/>
      <c r="Q1687" s="212"/>
      <c r="R1687" s="212"/>
      <c r="S1687" s="212"/>
      <c r="T1687" s="213"/>
      <c r="AT1687" s="214" t="s">
        <v>149</v>
      </c>
      <c r="AU1687" s="214" t="s">
        <v>81</v>
      </c>
      <c r="AV1687" s="14" t="s">
        <v>81</v>
      </c>
      <c r="AW1687" s="14" t="s">
        <v>33</v>
      </c>
      <c r="AX1687" s="14" t="s">
        <v>71</v>
      </c>
      <c r="AY1687" s="214" t="s">
        <v>138</v>
      </c>
    </row>
    <row r="1688" spans="1:65" s="13" customFormat="1" ht="10.199999999999999">
      <c r="B1688" s="193"/>
      <c r="C1688" s="194"/>
      <c r="D1688" s="195" t="s">
        <v>149</v>
      </c>
      <c r="E1688" s="196" t="s">
        <v>18</v>
      </c>
      <c r="F1688" s="197" t="s">
        <v>504</v>
      </c>
      <c r="G1688" s="194"/>
      <c r="H1688" s="196" t="s">
        <v>18</v>
      </c>
      <c r="I1688" s="198"/>
      <c r="J1688" s="194"/>
      <c r="K1688" s="194"/>
      <c r="L1688" s="199"/>
      <c r="M1688" s="200"/>
      <c r="N1688" s="201"/>
      <c r="O1688" s="201"/>
      <c r="P1688" s="201"/>
      <c r="Q1688" s="201"/>
      <c r="R1688" s="201"/>
      <c r="S1688" s="201"/>
      <c r="T1688" s="202"/>
      <c r="AT1688" s="203" t="s">
        <v>149</v>
      </c>
      <c r="AU1688" s="203" t="s">
        <v>81</v>
      </c>
      <c r="AV1688" s="13" t="s">
        <v>79</v>
      </c>
      <c r="AW1688" s="13" t="s">
        <v>33</v>
      </c>
      <c r="AX1688" s="13" t="s">
        <v>71</v>
      </c>
      <c r="AY1688" s="203" t="s">
        <v>138</v>
      </c>
    </row>
    <row r="1689" spans="1:65" s="14" customFormat="1" ht="10.199999999999999">
      <c r="B1689" s="204"/>
      <c r="C1689" s="205"/>
      <c r="D1689" s="195" t="s">
        <v>149</v>
      </c>
      <c r="E1689" s="206" t="s">
        <v>18</v>
      </c>
      <c r="F1689" s="207" t="s">
        <v>2137</v>
      </c>
      <c r="G1689" s="205"/>
      <c r="H1689" s="208">
        <v>17.32</v>
      </c>
      <c r="I1689" s="209"/>
      <c r="J1689" s="205"/>
      <c r="K1689" s="205"/>
      <c r="L1689" s="210"/>
      <c r="M1689" s="211"/>
      <c r="N1689" s="212"/>
      <c r="O1689" s="212"/>
      <c r="P1689" s="212"/>
      <c r="Q1689" s="212"/>
      <c r="R1689" s="212"/>
      <c r="S1689" s="212"/>
      <c r="T1689" s="213"/>
      <c r="AT1689" s="214" t="s">
        <v>149</v>
      </c>
      <c r="AU1689" s="214" t="s">
        <v>81</v>
      </c>
      <c r="AV1689" s="14" t="s">
        <v>81</v>
      </c>
      <c r="AW1689" s="14" t="s">
        <v>33</v>
      </c>
      <c r="AX1689" s="14" t="s">
        <v>71</v>
      </c>
      <c r="AY1689" s="214" t="s">
        <v>138</v>
      </c>
    </row>
    <row r="1690" spans="1:65" s="13" customFormat="1" ht="10.199999999999999">
      <c r="B1690" s="193"/>
      <c r="C1690" s="194"/>
      <c r="D1690" s="195" t="s">
        <v>149</v>
      </c>
      <c r="E1690" s="196" t="s">
        <v>18</v>
      </c>
      <c r="F1690" s="197" t="s">
        <v>508</v>
      </c>
      <c r="G1690" s="194"/>
      <c r="H1690" s="196" t="s">
        <v>18</v>
      </c>
      <c r="I1690" s="198"/>
      <c r="J1690" s="194"/>
      <c r="K1690" s="194"/>
      <c r="L1690" s="199"/>
      <c r="M1690" s="200"/>
      <c r="N1690" s="201"/>
      <c r="O1690" s="201"/>
      <c r="P1690" s="201"/>
      <c r="Q1690" s="201"/>
      <c r="R1690" s="201"/>
      <c r="S1690" s="201"/>
      <c r="T1690" s="202"/>
      <c r="AT1690" s="203" t="s">
        <v>149</v>
      </c>
      <c r="AU1690" s="203" t="s">
        <v>81</v>
      </c>
      <c r="AV1690" s="13" t="s">
        <v>79</v>
      </c>
      <c r="AW1690" s="13" t="s">
        <v>33</v>
      </c>
      <c r="AX1690" s="13" t="s">
        <v>71</v>
      </c>
      <c r="AY1690" s="203" t="s">
        <v>138</v>
      </c>
    </row>
    <row r="1691" spans="1:65" s="14" customFormat="1" ht="10.199999999999999">
      <c r="B1691" s="204"/>
      <c r="C1691" s="205"/>
      <c r="D1691" s="195" t="s">
        <v>149</v>
      </c>
      <c r="E1691" s="206" t="s">
        <v>18</v>
      </c>
      <c r="F1691" s="207" t="s">
        <v>2138</v>
      </c>
      <c r="G1691" s="205"/>
      <c r="H1691" s="208">
        <v>11.94</v>
      </c>
      <c r="I1691" s="209"/>
      <c r="J1691" s="205"/>
      <c r="K1691" s="205"/>
      <c r="L1691" s="210"/>
      <c r="M1691" s="211"/>
      <c r="N1691" s="212"/>
      <c r="O1691" s="212"/>
      <c r="P1691" s="212"/>
      <c r="Q1691" s="212"/>
      <c r="R1691" s="212"/>
      <c r="S1691" s="212"/>
      <c r="T1691" s="213"/>
      <c r="AT1691" s="214" t="s">
        <v>149</v>
      </c>
      <c r="AU1691" s="214" t="s">
        <v>81</v>
      </c>
      <c r="AV1691" s="14" t="s">
        <v>81</v>
      </c>
      <c r="AW1691" s="14" t="s">
        <v>33</v>
      </c>
      <c r="AX1691" s="14" t="s">
        <v>71</v>
      </c>
      <c r="AY1691" s="214" t="s">
        <v>138</v>
      </c>
    </row>
    <row r="1692" spans="1:65" s="15" customFormat="1" ht="10.199999999999999">
      <c r="B1692" s="215"/>
      <c r="C1692" s="216"/>
      <c r="D1692" s="195" t="s">
        <v>149</v>
      </c>
      <c r="E1692" s="217" t="s">
        <v>18</v>
      </c>
      <c r="F1692" s="218" t="s">
        <v>154</v>
      </c>
      <c r="G1692" s="216"/>
      <c r="H1692" s="219">
        <v>42.64</v>
      </c>
      <c r="I1692" s="220"/>
      <c r="J1692" s="216"/>
      <c r="K1692" s="216"/>
      <c r="L1692" s="221"/>
      <c r="M1692" s="222"/>
      <c r="N1692" s="223"/>
      <c r="O1692" s="223"/>
      <c r="P1692" s="223"/>
      <c r="Q1692" s="223"/>
      <c r="R1692" s="223"/>
      <c r="S1692" s="223"/>
      <c r="T1692" s="224"/>
      <c r="AT1692" s="225" t="s">
        <v>149</v>
      </c>
      <c r="AU1692" s="225" t="s">
        <v>81</v>
      </c>
      <c r="AV1692" s="15" t="s">
        <v>145</v>
      </c>
      <c r="AW1692" s="15" t="s">
        <v>33</v>
      </c>
      <c r="AX1692" s="15" t="s">
        <v>79</v>
      </c>
      <c r="AY1692" s="225" t="s">
        <v>138</v>
      </c>
    </row>
    <row r="1693" spans="1:65" s="2" customFormat="1" ht="14.4" customHeight="1">
      <c r="A1693" s="37"/>
      <c r="B1693" s="38"/>
      <c r="C1693" s="176" t="s">
        <v>2139</v>
      </c>
      <c r="D1693" s="176" t="s">
        <v>140</v>
      </c>
      <c r="E1693" s="177" t="s">
        <v>2140</v>
      </c>
      <c r="F1693" s="178" t="s">
        <v>2141</v>
      </c>
      <c r="G1693" s="179" t="s">
        <v>157</v>
      </c>
      <c r="H1693" s="180">
        <v>1.6</v>
      </c>
      <c r="I1693" s="181"/>
      <c r="J1693" s="180">
        <f>ROUND(I1693*H1693,2)</f>
        <v>0</v>
      </c>
      <c r="K1693" s="178" t="s">
        <v>18</v>
      </c>
      <c r="L1693" s="42"/>
      <c r="M1693" s="182" t="s">
        <v>18</v>
      </c>
      <c r="N1693" s="183" t="s">
        <v>42</v>
      </c>
      <c r="O1693" s="67"/>
      <c r="P1693" s="184">
        <f>O1693*H1693</f>
        <v>0</v>
      </c>
      <c r="Q1693" s="184">
        <v>2.96E-3</v>
      </c>
      <c r="R1693" s="184">
        <f>Q1693*H1693</f>
        <v>4.7360000000000006E-3</v>
      </c>
      <c r="S1693" s="184">
        <v>0</v>
      </c>
      <c r="T1693" s="185">
        <f>S1693*H1693</f>
        <v>0</v>
      </c>
      <c r="U1693" s="37"/>
      <c r="V1693" s="37"/>
      <c r="W1693" s="37"/>
      <c r="X1693" s="37"/>
      <c r="Y1693" s="37"/>
      <c r="Z1693" s="37"/>
      <c r="AA1693" s="37"/>
      <c r="AB1693" s="37"/>
      <c r="AC1693" s="37"/>
      <c r="AD1693" s="37"/>
      <c r="AE1693" s="37"/>
      <c r="AR1693" s="186" t="s">
        <v>249</v>
      </c>
      <c r="AT1693" s="186" t="s">
        <v>140</v>
      </c>
      <c r="AU1693" s="186" t="s">
        <v>81</v>
      </c>
      <c r="AY1693" s="20" t="s">
        <v>138</v>
      </c>
      <c r="BE1693" s="187">
        <f>IF(N1693="základní",J1693,0)</f>
        <v>0</v>
      </c>
      <c r="BF1693" s="187">
        <f>IF(N1693="snížená",J1693,0)</f>
        <v>0</v>
      </c>
      <c r="BG1693" s="187">
        <f>IF(N1693="zákl. přenesená",J1693,0)</f>
        <v>0</v>
      </c>
      <c r="BH1693" s="187">
        <f>IF(N1693="sníž. přenesená",J1693,0)</f>
        <v>0</v>
      </c>
      <c r="BI1693" s="187">
        <f>IF(N1693="nulová",J1693,0)</f>
        <v>0</v>
      </c>
      <c r="BJ1693" s="20" t="s">
        <v>79</v>
      </c>
      <c r="BK1693" s="187">
        <f>ROUND(I1693*H1693,2)</f>
        <v>0</v>
      </c>
      <c r="BL1693" s="20" t="s">
        <v>249</v>
      </c>
      <c r="BM1693" s="186" t="s">
        <v>2142</v>
      </c>
    </row>
    <row r="1694" spans="1:65" s="14" customFormat="1" ht="10.199999999999999">
      <c r="B1694" s="204"/>
      <c r="C1694" s="205"/>
      <c r="D1694" s="195" t="s">
        <v>149</v>
      </c>
      <c r="E1694" s="206" t="s">
        <v>18</v>
      </c>
      <c r="F1694" s="207" t="s">
        <v>2143</v>
      </c>
      <c r="G1694" s="205"/>
      <c r="H1694" s="208">
        <v>1.6</v>
      </c>
      <c r="I1694" s="209"/>
      <c r="J1694" s="205"/>
      <c r="K1694" s="205"/>
      <c r="L1694" s="210"/>
      <c r="M1694" s="211"/>
      <c r="N1694" s="212"/>
      <c r="O1694" s="212"/>
      <c r="P1694" s="212"/>
      <c r="Q1694" s="212"/>
      <c r="R1694" s="212"/>
      <c r="S1694" s="212"/>
      <c r="T1694" s="213"/>
      <c r="AT1694" s="214" t="s">
        <v>149</v>
      </c>
      <c r="AU1694" s="214" t="s">
        <v>81</v>
      </c>
      <c r="AV1694" s="14" t="s">
        <v>81</v>
      </c>
      <c r="AW1694" s="14" t="s">
        <v>33</v>
      </c>
      <c r="AX1694" s="14" t="s">
        <v>79</v>
      </c>
      <c r="AY1694" s="214" t="s">
        <v>138</v>
      </c>
    </row>
    <row r="1695" spans="1:65" s="2" customFormat="1" ht="19.8" customHeight="1">
      <c r="A1695" s="37"/>
      <c r="B1695" s="38"/>
      <c r="C1695" s="176" t="s">
        <v>2144</v>
      </c>
      <c r="D1695" s="176" t="s">
        <v>140</v>
      </c>
      <c r="E1695" s="177" t="s">
        <v>2145</v>
      </c>
      <c r="F1695" s="178" t="s">
        <v>2146</v>
      </c>
      <c r="G1695" s="179" t="s">
        <v>157</v>
      </c>
      <c r="H1695" s="180">
        <v>2.2799999999999998</v>
      </c>
      <c r="I1695" s="181"/>
      <c r="J1695" s="180">
        <f>ROUND(I1695*H1695,2)</f>
        <v>0</v>
      </c>
      <c r="K1695" s="178" t="s">
        <v>144</v>
      </c>
      <c r="L1695" s="42"/>
      <c r="M1695" s="182" t="s">
        <v>18</v>
      </c>
      <c r="N1695" s="183" t="s">
        <v>42</v>
      </c>
      <c r="O1695" s="67"/>
      <c r="P1695" s="184">
        <f>O1695*H1695</f>
        <v>0</v>
      </c>
      <c r="Q1695" s="184">
        <v>9.7999999999999997E-4</v>
      </c>
      <c r="R1695" s="184">
        <f>Q1695*H1695</f>
        <v>2.2343999999999997E-3</v>
      </c>
      <c r="S1695" s="184">
        <v>0</v>
      </c>
      <c r="T1695" s="185">
        <f>S1695*H1695</f>
        <v>0</v>
      </c>
      <c r="U1695" s="37"/>
      <c r="V1695" s="37"/>
      <c r="W1695" s="37"/>
      <c r="X1695" s="37"/>
      <c r="Y1695" s="37"/>
      <c r="Z1695" s="37"/>
      <c r="AA1695" s="37"/>
      <c r="AB1695" s="37"/>
      <c r="AC1695" s="37"/>
      <c r="AD1695" s="37"/>
      <c r="AE1695" s="37"/>
      <c r="AR1695" s="186" t="s">
        <v>249</v>
      </c>
      <c r="AT1695" s="186" t="s">
        <v>140</v>
      </c>
      <c r="AU1695" s="186" t="s">
        <v>81</v>
      </c>
      <c r="AY1695" s="20" t="s">
        <v>138</v>
      </c>
      <c r="BE1695" s="187">
        <f>IF(N1695="základní",J1695,0)</f>
        <v>0</v>
      </c>
      <c r="BF1695" s="187">
        <f>IF(N1695="snížená",J1695,0)</f>
        <v>0</v>
      </c>
      <c r="BG1695" s="187">
        <f>IF(N1695="zákl. přenesená",J1695,0)</f>
        <v>0</v>
      </c>
      <c r="BH1695" s="187">
        <f>IF(N1695="sníž. přenesená",J1695,0)</f>
        <v>0</v>
      </c>
      <c r="BI1695" s="187">
        <f>IF(N1695="nulová",J1695,0)</f>
        <v>0</v>
      </c>
      <c r="BJ1695" s="20" t="s">
        <v>79</v>
      </c>
      <c r="BK1695" s="187">
        <f>ROUND(I1695*H1695,2)</f>
        <v>0</v>
      </c>
      <c r="BL1695" s="20" t="s">
        <v>249</v>
      </c>
      <c r="BM1695" s="186" t="s">
        <v>2147</v>
      </c>
    </row>
    <row r="1696" spans="1:65" s="2" customFormat="1" ht="10.199999999999999">
      <c r="A1696" s="37"/>
      <c r="B1696" s="38"/>
      <c r="C1696" s="39"/>
      <c r="D1696" s="188" t="s">
        <v>147</v>
      </c>
      <c r="E1696" s="39"/>
      <c r="F1696" s="189" t="s">
        <v>2148</v>
      </c>
      <c r="G1696" s="39"/>
      <c r="H1696" s="39"/>
      <c r="I1696" s="190"/>
      <c r="J1696" s="39"/>
      <c r="K1696" s="39"/>
      <c r="L1696" s="42"/>
      <c r="M1696" s="191"/>
      <c r="N1696" s="192"/>
      <c r="O1696" s="67"/>
      <c r="P1696" s="67"/>
      <c r="Q1696" s="67"/>
      <c r="R1696" s="67"/>
      <c r="S1696" s="67"/>
      <c r="T1696" s="68"/>
      <c r="U1696" s="37"/>
      <c r="V1696" s="37"/>
      <c r="W1696" s="37"/>
      <c r="X1696" s="37"/>
      <c r="Y1696" s="37"/>
      <c r="Z1696" s="37"/>
      <c r="AA1696" s="37"/>
      <c r="AB1696" s="37"/>
      <c r="AC1696" s="37"/>
      <c r="AD1696" s="37"/>
      <c r="AE1696" s="37"/>
      <c r="AT1696" s="20" t="s">
        <v>147</v>
      </c>
      <c r="AU1696" s="20" t="s">
        <v>81</v>
      </c>
    </row>
    <row r="1697" spans="1:65" s="14" customFormat="1" ht="10.199999999999999">
      <c r="B1697" s="204"/>
      <c r="C1697" s="205"/>
      <c r="D1697" s="195" t="s">
        <v>149</v>
      </c>
      <c r="E1697" s="206" t="s">
        <v>18</v>
      </c>
      <c r="F1697" s="207" t="s">
        <v>2149</v>
      </c>
      <c r="G1697" s="205"/>
      <c r="H1697" s="208">
        <v>2.2799999999999998</v>
      </c>
      <c r="I1697" s="209"/>
      <c r="J1697" s="205"/>
      <c r="K1697" s="205"/>
      <c r="L1697" s="210"/>
      <c r="M1697" s="211"/>
      <c r="N1697" s="212"/>
      <c r="O1697" s="212"/>
      <c r="P1697" s="212"/>
      <c r="Q1697" s="212"/>
      <c r="R1697" s="212"/>
      <c r="S1697" s="212"/>
      <c r="T1697" s="213"/>
      <c r="AT1697" s="214" t="s">
        <v>149</v>
      </c>
      <c r="AU1697" s="214" t="s">
        <v>81</v>
      </c>
      <c r="AV1697" s="14" t="s">
        <v>81</v>
      </c>
      <c r="AW1697" s="14" t="s">
        <v>33</v>
      </c>
      <c r="AX1697" s="14" t="s">
        <v>79</v>
      </c>
      <c r="AY1697" s="214" t="s">
        <v>138</v>
      </c>
    </row>
    <row r="1698" spans="1:65" s="2" customFormat="1" ht="19.8" customHeight="1">
      <c r="A1698" s="37"/>
      <c r="B1698" s="38"/>
      <c r="C1698" s="176" t="s">
        <v>2150</v>
      </c>
      <c r="D1698" s="176" t="s">
        <v>140</v>
      </c>
      <c r="E1698" s="177" t="s">
        <v>2151</v>
      </c>
      <c r="F1698" s="178" t="s">
        <v>2152</v>
      </c>
      <c r="G1698" s="179" t="s">
        <v>157</v>
      </c>
      <c r="H1698" s="180">
        <v>33.32</v>
      </c>
      <c r="I1698" s="181"/>
      <c r="J1698" s="180">
        <f>ROUND(I1698*H1698,2)</f>
        <v>0</v>
      </c>
      <c r="K1698" s="178" t="s">
        <v>18</v>
      </c>
      <c r="L1698" s="42"/>
      <c r="M1698" s="182" t="s">
        <v>18</v>
      </c>
      <c r="N1698" s="183" t="s">
        <v>42</v>
      </c>
      <c r="O1698" s="67"/>
      <c r="P1698" s="184">
        <f>O1698*H1698</f>
        <v>0</v>
      </c>
      <c r="Q1698" s="184">
        <v>9.7999999999999997E-4</v>
      </c>
      <c r="R1698" s="184">
        <f>Q1698*H1698</f>
        <v>3.2653599999999998E-2</v>
      </c>
      <c r="S1698" s="184">
        <v>0</v>
      </c>
      <c r="T1698" s="185">
        <f>S1698*H1698</f>
        <v>0</v>
      </c>
      <c r="U1698" s="37"/>
      <c r="V1698" s="37"/>
      <c r="W1698" s="37"/>
      <c r="X1698" s="37"/>
      <c r="Y1698" s="37"/>
      <c r="Z1698" s="37"/>
      <c r="AA1698" s="37"/>
      <c r="AB1698" s="37"/>
      <c r="AC1698" s="37"/>
      <c r="AD1698" s="37"/>
      <c r="AE1698" s="37"/>
      <c r="AR1698" s="186" t="s">
        <v>249</v>
      </c>
      <c r="AT1698" s="186" t="s">
        <v>140</v>
      </c>
      <c r="AU1698" s="186" t="s">
        <v>81</v>
      </c>
      <c r="AY1698" s="20" t="s">
        <v>138</v>
      </c>
      <c r="BE1698" s="187">
        <f>IF(N1698="základní",J1698,0)</f>
        <v>0</v>
      </c>
      <c r="BF1698" s="187">
        <f>IF(N1698="snížená",J1698,0)</f>
        <v>0</v>
      </c>
      <c r="BG1698" s="187">
        <f>IF(N1698="zákl. přenesená",J1698,0)</f>
        <v>0</v>
      </c>
      <c r="BH1698" s="187">
        <f>IF(N1698="sníž. přenesená",J1698,0)</f>
        <v>0</v>
      </c>
      <c r="BI1698" s="187">
        <f>IF(N1698="nulová",J1698,0)</f>
        <v>0</v>
      </c>
      <c r="BJ1698" s="20" t="s">
        <v>79</v>
      </c>
      <c r="BK1698" s="187">
        <f>ROUND(I1698*H1698,2)</f>
        <v>0</v>
      </c>
      <c r="BL1698" s="20" t="s">
        <v>249</v>
      </c>
      <c r="BM1698" s="186" t="s">
        <v>2153</v>
      </c>
    </row>
    <row r="1699" spans="1:65" s="14" customFormat="1" ht="10.199999999999999">
      <c r="B1699" s="204"/>
      <c r="C1699" s="205"/>
      <c r="D1699" s="195" t="s">
        <v>149</v>
      </c>
      <c r="E1699" s="206" t="s">
        <v>18</v>
      </c>
      <c r="F1699" s="207" t="s">
        <v>2154</v>
      </c>
      <c r="G1699" s="205"/>
      <c r="H1699" s="208">
        <v>33.32</v>
      </c>
      <c r="I1699" s="209"/>
      <c r="J1699" s="205"/>
      <c r="K1699" s="205"/>
      <c r="L1699" s="210"/>
      <c r="M1699" s="211"/>
      <c r="N1699" s="212"/>
      <c r="O1699" s="212"/>
      <c r="P1699" s="212"/>
      <c r="Q1699" s="212"/>
      <c r="R1699" s="212"/>
      <c r="S1699" s="212"/>
      <c r="T1699" s="213"/>
      <c r="AT1699" s="214" t="s">
        <v>149</v>
      </c>
      <c r="AU1699" s="214" t="s">
        <v>81</v>
      </c>
      <c r="AV1699" s="14" t="s">
        <v>81</v>
      </c>
      <c r="AW1699" s="14" t="s">
        <v>33</v>
      </c>
      <c r="AX1699" s="14" t="s">
        <v>79</v>
      </c>
      <c r="AY1699" s="214" t="s">
        <v>138</v>
      </c>
    </row>
    <row r="1700" spans="1:65" s="2" customFormat="1" ht="14.4" customHeight="1">
      <c r="A1700" s="37"/>
      <c r="B1700" s="38"/>
      <c r="C1700" s="176" t="s">
        <v>2155</v>
      </c>
      <c r="D1700" s="176" t="s">
        <v>140</v>
      </c>
      <c r="E1700" s="177" t="s">
        <v>2156</v>
      </c>
      <c r="F1700" s="178" t="s">
        <v>2157</v>
      </c>
      <c r="G1700" s="179" t="s">
        <v>143</v>
      </c>
      <c r="H1700" s="180">
        <v>114.83</v>
      </c>
      <c r="I1700" s="181"/>
      <c r="J1700" s="180">
        <f>ROUND(I1700*H1700,2)</f>
        <v>0</v>
      </c>
      <c r="K1700" s="178" t="s">
        <v>144</v>
      </c>
      <c r="L1700" s="42"/>
      <c r="M1700" s="182" t="s">
        <v>18</v>
      </c>
      <c r="N1700" s="183" t="s">
        <v>42</v>
      </c>
      <c r="O1700" s="67"/>
      <c r="P1700" s="184">
        <f>O1700*H1700</f>
        <v>0</v>
      </c>
      <c r="Q1700" s="184">
        <v>5.0000000000000002E-5</v>
      </c>
      <c r="R1700" s="184">
        <f>Q1700*H1700</f>
        <v>5.7415000000000001E-3</v>
      </c>
      <c r="S1700" s="184">
        <v>0</v>
      </c>
      <c r="T1700" s="185">
        <f>S1700*H1700</f>
        <v>0</v>
      </c>
      <c r="U1700" s="37"/>
      <c r="V1700" s="37"/>
      <c r="W1700" s="37"/>
      <c r="X1700" s="37"/>
      <c r="Y1700" s="37"/>
      <c r="Z1700" s="37"/>
      <c r="AA1700" s="37"/>
      <c r="AB1700" s="37"/>
      <c r="AC1700" s="37"/>
      <c r="AD1700" s="37"/>
      <c r="AE1700" s="37"/>
      <c r="AR1700" s="186" t="s">
        <v>249</v>
      </c>
      <c r="AT1700" s="186" t="s">
        <v>140</v>
      </c>
      <c r="AU1700" s="186" t="s">
        <v>81</v>
      </c>
      <c r="AY1700" s="20" t="s">
        <v>138</v>
      </c>
      <c r="BE1700" s="187">
        <f>IF(N1700="základní",J1700,0)</f>
        <v>0</v>
      </c>
      <c r="BF1700" s="187">
        <f>IF(N1700="snížená",J1700,0)</f>
        <v>0</v>
      </c>
      <c r="BG1700" s="187">
        <f>IF(N1700="zákl. přenesená",J1700,0)</f>
        <v>0</v>
      </c>
      <c r="BH1700" s="187">
        <f>IF(N1700="sníž. přenesená",J1700,0)</f>
        <v>0</v>
      </c>
      <c r="BI1700" s="187">
        <f>IF(N1700="nulová",J1700,0)</f>
        <v>0</v>
      </c>
      <c r="BJ1700" s="20" t="s">
        <v>79</v>
      </c>
      <c r="BK1700" s="187">
        <f>ROUND(I1700*H1700,2)</f>
        <v>0</v>
      </c>
      <c r="BL1700" s="20" t="s">
        <v>249</v>
      </c>
      <c r="BM1700" s="186" t="s">
        <v>2158</v>
      </c>
    </row>
    <row r="1701" spans="1:65" s="2" customFormat="1" ht="10.199999999999999">
      <c r="A1701" s="37"/>
      <c r="B1701" s="38"/>
      <c r="C1701" s="39"/>
      <c r="D1701" s="188" t="s">
        <v>147</v>
      </c>
      <c r="E1701" s="39"/>
      <c r="F1701" s="189" t="s">
        <v>2159</v>
      </c>
      <c r="G1701" s="39"/>
      <c r="H1701" s="39"/>
      <c r="I1701" s="190"/>
      <c r="J1701" s="39"/>
      <c r="K1701" s="39"/>
      <c r="L1701" s="42"/>
      <c r="M1701" s="191"/>
      <c r="N1701" s="192"/>
      <c r="O1701" s="67"/>
      <c r="P1701" s="67"/>
      <c r="Q1701" s="67"/>
      <c r="R1701" s="67"/>
      <c r="S1701" s="67"/>
      <c r="T1701" s="68"/>
      <c r="U1701" s="37"/>
      <c r="V1701" s="37"/>
      <c r="W1701" s="37"/>
      <c r="X1701" s="37"/>
      <c r="Y1701" s="37"/>
      <c r="Z1701" s="37"/>
      <c r="AA1701" s="37"/>
      <c r="AB1701" s="37"/>
      <c r="AC1701" s="37"/>
      <c r="AD1701" s="37"/>
      <c r="AE1701" s="37"/>
      <c r="AT1701" s="20" t="s">
        <v>147</v>
      </c>
      <c r="AU1701" s="20" t="s">
        <v>81</v>
      </c>
    </row>
    <row r="1702" spans="1:65" s="14" customFormat="1" ht="10.199999999999999">
      <c r="B1702" s="204"/>
      <c r="C1702" s="205"/>
      <c r="D1702" s="195" t="s">
        <v>149</v>
      </c>
      <c r="E1702" s="206" t="s">
        <v>18</v>
      </c>
      <c r="F1702" s="207" t="s">
        <v>2160</v>
      </c>
      <c r="G1702" s="205"/>
      <c r="H1702" s="208">
        <v>114.83</v>
      </c>
      <c r="I1702" s="209"/>
      <c r="J1702" s="205"/>
      <c r="K1702" s="205"/>
      <c r="L1702" s="210"/>
      <c r="M1702" s="211"/>
      <c r="N1702" s="212"/>
      <c r="O1702" s="212"/>
      <c r="P1702" s="212"/>
      <c r="Q1702" s="212"/>
      <c r="R1702" s="212"/>
      <c r="S1702" s="212"/>
      <c r="T1702" s="213"/>
      <c r="AT1702" s="214" t="s">
        <v>149</v>
      </c>
      <c r="AU1702" s="214" t="s">
        <v>81</v>
      </c>
      <c r="AV1702" s="14" t="s">
        <v>81</v>
      </c>
      <c r="AW1702" s="14" t="s">
        <v>33</v>
      </c>
      <c r="AX1702" s="14" t="s">
        <v>79</v>
      </c>
      <c r="AY1702" s="214" t="s">
        <v>138</v>
      </c>
    </row>
    <row r="1703" spans="1:65" s="2" customFormat="1" ht="22.2" customHeight="1">
      <c r="A1703" s="37"/>
      <c r="B1703" s="38"/>
      <c r="C1703" s="176" t="s">
        <v>2161</v>
      </c>
      <c r="D1703" s="176" t="s">
        <v>140</v>
      </c>
      <c r="E1703" s="177" t="s">
        <v>2162</v>
      </c>
      <c r="F1703" s="178" t="s">
        <v>2163</v>
      </c>
      <c r="G1703" s="179" t="s">
        <v>213</v>
      </c>
      <c r="H1703" s="180">
        <v>5.98</v>
      </c>
      <c r="I1703" s="181"/>
      <c r="J1703" s="180">
        <f>ROUND(I1703*H1703,2)</f>
        <v>0</v>
      </c>
      <c r="K1703" s="178" t="s">
        <v>144</v>
      </c>
      <c r="L1703" s="42"/>
      <c r="M1703" s="182" t="s">
        <v>18</v>
      </c>
      <c r="N1703" s="183" t="s">
        <v>42</v>
      </c>
      <c r="O1703" s="67"/>
      <c r="P1703" s="184">
        <f>O1703*H1703</f>
        <v>0</v>
      </c>
      <c r="Q1703" s="184">
        <v>0</v>
      </c>
      <c r="R1703" s="184">
        <f>Q1703*H1703</f>
        <v>0</v>
      </c>
      <c r="S1703" s="184">
        <v>0</v>
      </c>
      <c r="T1703" s="185">
        <f>S1703*H1703</f>
        <v>0</v>
      </c>
      <c r="U1703" s="37"/>
      <c r="V1703" s="37"/>
      <c r="W1703" s="37"/>
      <c r="X1703" s="37"/>
      <c r="Y1703" s="37"/>
      <c r="Z1703" s="37"/>
      <c r="AA1703" s="37"/>
      <c r="AB1703" s="37"/>
      <c r="AC1703" s="37"/>
      <c r="AD1703" s="37"/>
      <c r="AE1703" s="37"/>
      <c r="AR1703" s="186" t="s">
        <v>249</v>
      </c>
      <c r="AT1703" s="186" t="s">
        <v>140</v>
      </c>
      <c r="AU1703" s="186" t="s">
        <v>81</v>
      </c>
      <c r="AY1703" s="20" t="s">
        <v>138</v>
      </c>
      <c r="BE1703" s="187">
        <f>IF(N1703="základní",J1703,0)</f>
        <v>0</v>
      </c>
      <c r="BF1703" s="187">
        <f>IF(N1703="snížená",J1703,0)</f>
        <v>0</v>
      </c>
      <c r="BG1703" s="187">
        <f>IF(N1703="zákl. přenesená",J1703,0)</f>
        <v>0</v>
      </c>
      <c r="BH1703" s="187">
        <f>IF(N1703="sníž. přenesená",J1703,0)</f>
        <v>0</v>
      </c>
      <c r="BI1703" s="187">
        <f>IF(N1703="nulová",J1703,0)</f>
        <v>0</v>
      </c>
      <c r="BJ1703" s="20" t="s">
        <v>79</v>
      </c>
      <c r="BK1703" s="187">
        <f>ROUND(I1703*H1703,2)</f>
        <v>0</v>
      </c>
      <c r="BL1703" s="20" t="s">
        <v>249</v>
      </c>
      <c r="BM1703" s="186" t="s">
        <v>2164</v>
      </c>
    </row>
    <row r="1704" spans="1:65" s="2" customFormat="1" ht="10.199999999999999">
      <c r="A1704" s="37"/>
      <c r="B1704" s="38"/>
      <c r="C1704" s="39"/>
      <c r="D1704" s="188" t="s">
        <v>147</v>
      </c>
      <c r="E1704" s="39"/>
      <c r="F1704" s="189" t="s">
        <v>2165</v>
      </c>
      <c r="G1704" s="39"/>
      <c r="H1704" s="39"/>
      <c r="I1704" s="190"/>
      <c r="J1704" s="39"/>
      <c r="K1704" s="39"/>
      <c r="L1704" s="42"/>
      <c r="M1704" s="191"/>
      <c r="N1704" s="192"/>
      <c r="O1704" s="67"/>
      <c r="P1704" s="67"/>
      <c r="Q1704" s="67"/>
      <c r="R1704" s="67"/>
      <c r="S1704" s="67"/>
      <c r="T1704" s="68"/>
      <c r="U1704" s="37"/>
      <c r="V1704" s="37"/>
      <c r="W1704" s="37"/>
      <c r="X1704" s="37"/>
      <c r="Y1704" s="37"/>
      <c r="Z1704" s="37"/>
      <c r="AA1704" s="37"/>
      <c r="AB1704" s="37"/>
      <c r="AC1704" s="37"/>
      <c r="AD1704" s="37"/>
      <c r="AE1704" s="37"/>
      <c r="AT1704" s="20" t="s">
        <v>147</v>
      </c>
      <c r="AU1704" s="20" t="s">
        <v>81</v>
      </c>
    </row>
    <row r="1705" spans="1:65" s="12" customFormat="1" ht="22.8" customHeight="1">
      <c r="B1705" s="160"/>
      <c r="C1705" s="161"/>
      <c r="D1705" s="162" t="s">
        <v>70</v>
      </c>
      <c r="E1705" s="174" t="s">
        <v>2166</v>
      </c>
      <c r="F1705" s="174" t="s">
        <v>2167</v>
      </c>
      <c r="G1705" s="161"/>
      <c r="H1705" s="161"/>
      <c r="I1705" s="164"/>
      <c r="J1705" s="175">
        <f>BK1705</f>
        <v>0</v>
      </c>
      <c r="K1705" s="161"/>
      <c r="L1705" s="166"/>
      <c r="M1705" s="167"/>
      <c r="N1705" s="168"/>
      <c r="O1705" s="168"/>
      <c r="P1705" s="169">
        <f>SUM(P1706:P1782)</f>
        <v>0</v>
      </c>
      <c r="Q1705" s="168"/>
      <c r="R1705" s="169">
        <f>SUM(R1706:R1782)</f>
        <v>0.57005060000000007</v>
      </c>
      <c r="S1705" s="168"/>
      <c r="T1705" s="170">
        <f>SUM(T1706:T1782)</f>
        <v>0</v>
      </c>
      <c r="AR1705" s="171" t="s">
        <v>81</v>
      </c>
      <c r="AT1705" s="172" t="s">
        <v>70</v>
      </c>
      <c r="AU1705" s="172" t="s">
        <v>79</v>
      </c>
      <c r="AY1705" s="171" t="s">
        <v>138</v>
      </c>
      <c r="BK1705" s="173">
        <f>SUM(BK1706:BK1782)</f>
        <v>0</v>
      </c>
    </row>
    <row r="1706" spans="1:65" s="2" customFormat="1" ht="22.2" customHeight="1">
      <c r="A1706" s="37"/>
      <c r="B1706" s="38"/>
      <c r="C1706" s="176" t="s">
        <v>2168</v>
      </c>
      <c r="D1706" s="176" t="s">
        <v>140</v>
      </c>
      <c r="E1706" s="177" t="s">
        <v>2169</v>
      </c>
      <c r="F1706" s="178" t="s">
        <v>2170</v>
      </c>
      <c r="G1706" s="179" t="s">
        <v>143</v>
      </c>
      <c r="H1706" s="180">
        <v>366.21</v>
      </c>
      <c r="I1706" s="181"/>
      <c r="J1706" s="180">
        <f>ROUND(I1706*H1706,2)</f>
        <v>0</v>
      </c>
      <c r="K1706" s="178" t="s">
        <v>144</v>
      </c>
      <c r="L1706" s="42"/>
      <c r="M1706" s="182" t="s">
        <v>18</v>
      </c>
      <c r="N1706" s="183" t="s">
        <v>42</v>
      </c>
      <c r="O1706" s="67"/>
      <c r="P1706" s="184">
        <f>O1706*H1706</f>
        <v>0</v>
      </c>
      <c r="Q1706" s="184">
        <v>4.4000000000000002E-4</v>
      </c>
      <c r="R1706" s="184">
        <f>Q1706*H1706</f>
        <v>0.16113240000000001</v>
      </c>
      <c r="S1706" s="184">
        <v>0</v>
      </c>
      <c r="T1706" s="185">
        <f>S1706*H1706</f>
        <v>0</v>
      </c>
      <c r="U1706" s="37"/>
      <c r="V1706" s="37"/>
      <c r="W1706" s="37"/>
      <c r="X1706" s="37"/>
      <c r="Y1706" s="37"/>
      <c r="Z1706" s="37"/>
      <c r="AA1706" s="37"/>
      <c r="AB1706" s="37"/>
      <c r="AC1706" s="37"/>
      <c r="AD1706" s="37"/>
      <c r="AE1706" s="37"/>
      <c r="AR1706" s="186" t="s">
        <v>249</v>
      </c>
      <c r="AT1706" s="186" t="s">
        <v>140</v>
      </c>
      <c r="AU1706" s="186" t="s">
        <v>81</v>
      </c>
      <c r="AY1706" s="20" t="s">
        <v>138</v>
      </c>
      <c r="BE1706" s="187">
        <f>IF(N1706="základní",J1706,0)</f>
        <v>0</v>
      </c>
      <c r="BF1706" s="187">
        <f>IF(N1706="snížená",J1706,0)</f>
        <v>0</v>
      </c>
      <c r="BG1706" s="187">
        <f>IF(N1706="zákl. přenesená",J1706,0)</f>
        <v>0</v>
      </c>
      <c r="BH1706" s="187">
        <f>IF(N1706="sníž. přenesená",J1706,0)</f>
        <v>0</v>
      </c>
      <c r="BI1706" s="187">
        <f>IF(N1706="nulová",J1706,0)</f>
        <v>0</v>
      </c>
      <c r="BJ1706" s="20" t="s">
        <v>79</v>
      </c>
      <c r="BK1706" s="187">
        <f>ROUND(I1706*H1706,2)</f>
        <v>0</v>
      </c>
      <c r="BL1706" s="20" t="s">
        <v>249</v>
      </c>
      <c r="BM1706" s="186" t="s">
        <v>2171</v>
      </c>
    </row>
    <row r="1707" spans="1:65" s="2" customFormat="1" ht="10.199999999999999">
      <c r="A1707" s="37"/>
      <c r="B1707" s="38"/>
      <c r="C1707" s="39"/>
      <c r="D1707" s="188" t="s">
        <v>147</v>
      </c>
      <c r="E1707" s="39"/>
      <c r="F1707" s="189" t="s">
        <v>2172</v>
      </c>
      <c r="G1707" s="39"/>
      <c r="H1707" s="39"/>
      <c r="I1707" s="190"/>
      <c r="J1707" s="39"/>
      <c r="K1707" s="39"/>
      <c r="L1707" s="42"/>
      <c r="M1707" s="191"/>
      <c r="N1707" s="192"/>
      <c r="O1707" s="67"/>
      <c r="P1707" s="67"/>
      <c r="Q1707" s="67"/>
      <c r="R1707" s="67"/>
      <c r="S1707" s="67"/>
      <c r="T1707" s="68"/>
      <c r="U1707" s="37"/>
      <c r="V1707" s="37"/>
      <c r="W1707" s="37"/>
      <c r="X1707" s="37"/>
      <c r="Y1707" s="37"/>
      <c r="Z1707" s="37"/>
      <c r="AA1707" s="37"/>
      <c r="AB1707" s="37"/>
      <c r="AC1707" s="37"/>
      <c r="AD1707" s="37"/>
      <c r="AE1707" s="37"/>
      <c r="AT1707" s="20" t="s">
        <v>147</v>
      </c>
      <c r="AU1707" s="20" t="s">
        <v>81</v>
      </c>
    </row>
    <row r="1708" spans="1:65" s="13" customFormat="1" ht="10.199999999999999">
      <c r="B1708" s="193"/>
      <c r="C1708" s="194"/>
      <c r="D1708" s="195" t="s">
        <v>149</v>
      </c>
      <c r="E1708" s="196" t="s">
        <v>18</v>
      </c>
      <c r="F1708" s="197" t="s">
        <v>2173</v>
      </c>
      <c r="G1708" s="194"/>
      <c r="H1708" s="196" t="s">
        <v>18</v>
      </c>
      <c r="I1708" s="198"/>
      <c r="J1708" s="194"/>
      <c r="K1708" s="194"/>
      <c r="L1708" s="199"/>
      <c r="M1708" s="200"/>
      <c r="N1708" s="201"/>
      <c r="O1708" s="201"/>
      <c r="P1708" s="201"/>
      <c r="Q1708" s="201"/>
      <c r="R1708" s="201"/>
      <c r="S1708" s="201"/>
      <c r="T1708" s="202"/>
      <c r="AT1708" s="203" t="s">
        <v>149</v>
      </c>
      <c r="AU1708" s="203" t="s">
        <v>81</v>
      </c>
      <c r="AV1708" s="13" t="s">
        <v>79</v>
      </c>
      <c r="AW1708" s="13" t="s">
        <v>33</v>
      </c>
      <c r="AX1708" s="13" t="s">
        <v>71</v>
      </c>
      <c r="AY1708" s="203" t="s">
        <v>138</v>
      </c>
    </row>
    <row r="1709" spans="1:65" s="14" customFormat="1" ht="10.199999999999999">
      <c r="B1709" s="204"/>
      <c r="C1709" s="205"/>
      <c r="D1709" s="195" t="s">
        <v>149</v>
      </c>
      <c r="E1709" s="206" t="s">
        <v>18</v>
      </c>
      <c r="F1709" s="207" t="s">
        <v>2174</v>
      </c>
      <c r="G1709" s="205"/>
      <c r="H1709" s="208">
        <v>247.94</v>
      </c>
      <c r="I1709" s="209"/>
      <c r="J1709" s="205"/>
      <c r="K1709" s="205"/>
      <c r="L1709" s="210"/>
      <c r="M1709" s="211"/>
      <c r="N1709" s="212"/>
      <c r="O1709" s="212"/>
      <c r="P1709" s="212"/>
      <c r="Q1709" s="212"/>
      <c r="R1709" s="212"/>
      <c r="S1709" s="212"/>
      <c r="T1709" s="213"/>
      <c r="AT1709" s="214" t="s">
        <v>149</v>
      </c>
      <c r="AU1709" s="214" t="s">
        <v>81</v>
      </c>
      <c r="AV1709" s="14" t="s">
        <v>81</v>
      </c>
      <c r="AW1709" s="14" t="s">
        <v>33</v>
      </c>
      <c r="AX1709" s="14" t="s">
        <v>71</v>
      </c>
      <c r="AY1709" s="214" t="s">
        <v>138</v>
      </c>
    </row>
    <row r="1710" spans="1:65" s="14" customFormat="1" ht="10.199999999999999">
      <c r="B1710" s="204"/>
      <c r="C1710" s="205"/>
      <c r="D1710" s="195" t="s">
        <v>149</v>
      </c>
      <c r="E1710" s="206" t="s">
        <v>18</v>
      </c>
      <c r="F1710" s="207" t="s">
        <v>2175</v>
      </c>
      <c r="G1710" s="205"/>
      <c r="H1710" s="208">
        <v>50.67</v>
      </c>
      <c r="I1710" s="209"/>
      <c r="J1710" s="205"/>
      <c r="K1710" s="205"/>
      <c r="L1710" s="210"/>
      <c r="M1710" s="211"/>
      <c r="N1710" s="212"/>
      <c r="O1710" s="212"/>
      <c r="P1710" s="212"/>
      <c r="Q1710" s="212"/>
      <c r="R1710" s="212"/>
      <c r="S1710" s="212"/>
      <c r="T1710" s="213"/>
      <c r="AT1710" s="214" t="s">
        <v>149</v>
      </c>
      <c r="AU1710" s="214" t="s">
        <v>81</v>
      </c>
      <c r="AV1710" s="14" t="s">
        <v>81</v>
      </c>
      <c r="AW1710" s="14" t="s">
        <v>33</v>
      </c>
      <c r="AX1710" s="14" t="s">
        <v>71</v>
      </c>
      <c r="AY1710" s="214" t="s">
        <v>138</v>
      </c>
    </row>
    <row r="1711" spans="1:65" s="14" customFormat="1" ht="10.199999999999999">
      <c r="B1711" s="204"/>
      <c r="C1711" s="205"/>
      <c r="D1711" s="195" t="s">
        <v>149</v>
      </c>
      <c r="E1711" s="206" t="s">
        <v>18</v>
      </c>
      <c r="F1711" s="207" t="s">
        <v>2176</v>
      </c>
      <c r="G1711" s="205"/>
      <c r="H1711" s="208">
        <v>67.599999999999994</v>
      </c>
      <c r="I1711" s="209"/>
      <c r="J1711" s="205"/>
      <c r="K1711" s="205"/>
      <c r="L1711" s="210"/>
      <c r="M1711" s="211"/>
      <c r="N1711" s="212"/>
      <c r="O1711" s="212"/>
      <c r="P1711" s="212"/>
      <c r="Q1711" s="212"/>
      <c r="R1711" s="212"/>
      <c r="S1711" s="212"/>
      <c r="T1711" s="213"/>
      <c r="AT1711" s="214" t="s">
        <v>149</v>
      </c>
      <c r="AU1711" s="214" t="s">
        <v>81</v>
      </c>
      <c r="AV1711" s="14" t="s">
        <v>81</v>
      </c>
      <c r="AW1711" s="14" t="s">
        <v>33</v>
      </c>
      <c r="AX1711" s="14" t="s">
        <v>71</v>
      </c>
      <c r="AY1711" s="214" t="s">
        <v>138</v>
      </c>
    </row>
    <row r="1712" spans="1:65" s="15" customFormat="1" ht="10.199999999999999">
      <c r="B1712" s="215"/>
      <c r="C1712" s="216"/>
      <c r="D1712" s="195" t="s">
        <v>149</v>
      </c>
      <c r="E1712" s="217" t="s">
        <v>18</v>
      </c>
      <c r="F1712" s="218" t="s">
        <v>154</v>
      </c>
      <c r="G1712" s="216"/>
      <c r="H1712" s="219">
        <v>366.21000000000004</v>
      </c>
      <c r="I1712" s="220"/>
      <c r="J1712" s="216"/>
      <c r="K1712" s="216"/>
      <c r="L1712" s="221"/>
      <c r="M1712" s="222"/>
      <c r="N1712" s="223"/>
      <c r="O1712" s="223"/>
      <c r="P1712" s="223"/>
      <c r="Q1712" s="223"/>
      <c r="R1712" s="223"/>
      <c r="S1712" s="223"/>
      <c r="T1712" s="224"/>
      <c r="AT1712" s="225" t="s">
        <v>149</v>
      </c>
      <c r="AU1712" s="225" t="s">
        <v>81</v>
      </c>
      <c r="AV1712" s="15" t="s">
        <v>145</v>
      </c>
      <c r="AW1712" s="15" t="s">
        <v>33</v>
      </c>
      <c r="AX1712" s="15" t="s">
        <v>79</v>
      </c>
      <c r="AY1712" s="225" t="s">
        <v>138</v>
      </c>
    </row>
    <row r="1713" spans="1:65" s="2" customFormat="1" ht="22.2" customHeight="1">
      <c r="A1713" s="37"/>
      <c r="B1713" s="38"/>
      <c r="C1713" s="176" t="s">
        <v>2177</v>
      </c>
      <c r="D1713" s="176" t="s">
        <v>140</v>
      </c>
      <c r="E1713" s="177" t="s">
        <v>2178</v>
      </c>
      <c r="F1713" s="178" t="s">
        <v>2179</v>
      </c>
      <c r="G1713" s="179" t="s">
        <v>143</v>
      </c>
      <c r="H1713" s="180">
        <v>12.72</v>
      </c>
      <c r="I1713" s="181"/>
      <c r="J1713" s="180">
        <f>ROUND(I1713*H1713,2)</f>
        <v>0</v>
      </c>
      <c r="K1713" s="178" t="s">
        <v>144</v>
      </c>
      <c r="L1713" s="42"/>
      <c r="M1713" s="182" t="s">
        <v>18</v>
      </c>
      <c r="N1713" s="183" t="s">
        <v>42</v>
      </c>
      <c r="O1713" s="67"/>
      <c r="P1713" s="184">
        <f>O1713*H1713</f>
        <v>0</v>
      </c>
      <c r="Q1713" s="184">
        <v>2.0000000000000002E-5</v>
      </c>
      <c r="R1713" s="184">
        <f>Q1713*H1713</f>
        <v>2.5440000000000006E-4</v>
      </c>
      <c r="S1713" s="184">
        <v>0</v>
      </c>
      <c r="T1713" s="185">
        <f>S1713*H1713</f>
        <v>0</v>
      </c>
      <c r="U1713" s="37"/>
      <c r="V1713" s="37"/>
      <c r="W1713" s="37"/>
      <c r="X1713" s="37"/>
      <c r="Y1713" s="37"/>
      <c r="Z1713" s="37"/>
      <c r="AA1713" s="37"/>
      <c r="AB1713" s="37"/>
      <c r="AC1713" s="37"/>
      <c r="AD1713" s="37"/>
      <c r="AE1713" s="37"/>
      <c r="AR1713" s="186" t="s">
        <v>249</v>
      </c>
      <c r="AT1713" s="186" t="s">
        <v>140</v>
      </c>
      <c r="AU1713" s="186" t="s">
        <v>81</v>
      </c>
      <c r="AY1713" s="20" t="s">
        <v>138</v>
      </c>
      <c r="BE1713" s="187">
        <f>IF(N1713="základní",J1713,0)</f>
        <v>0</v>
      </c>
      <c r="BF1713" s="187">
        <f>IF(N1713="snížená",J1713,0)</f>
        <v>0</v>
      </c>
      <c r="BG1713" s="187">
        <f>IF(N1713="zákl. přenesená",J1713,0)</f>
        <v>0</v>
      </c>
      <c r="BH1713" s="187">
        <f>IF(N1713="sníž. přenesená",J1713,0)</f>
        <v>0</v>
      </c>
      <c r="BI1713" s="187">
        <f>IF(N1713="nulová",J1713,0)</f>
        <v>0</v>
      </c>
      <c r="BJ1713" s="20" t="s">
        <v>79</v>
      </c>
      <c r="BK1713" s="187">
        <f>ROUND(I1713*H1713,2)</f>
        <v>0</v>
      </c>
      <c r="BL1713" s="20" t="s">
        <v>249</v>
      </c>
      <c r="BM1713" s="186" t="s">
        <v>2180</v>
      </c>
    </row>
    <row r="1714" spans="1:65" s="2" customFormat="1" ht="10.199999999999999">
      <c r="A1714" s="37"/>
      <c r="B1714" s="38"/>
      <c r="C1714" s="39"/>
      <c r="D1714" s="188" t="s">
        <v>147</v>
      </c>
      <c r="E1714" s="39"/>
      <c r="F1714" s="189" t="s">
        <v>2181</v>
      </c>
      <c r="G1714" s="39"/>
      <c r="H1714" s="39"/>
      <c r="I1714" s="190"/>
      <c r="J1714" s="39"/>
      <c r="K1714" s="39"/>
      <c r="L1714" s="42"/>
      <c r="M1714" s="191"/>
      <c r="N1714" s="192"/>
      <c r="O1714" s="67"/>
      <c r="P1714" s="67"/>
      <c r="Q1714" s="67"/>
      <c r="R1714" s="67"/>
      <c r="S1714" s="67"/>
      <c r="T1714" s="68"/>
      <c r="U1714" s="37"/>
      <c r="V1714" s="37"/>
      <c r="W1714" s="37"/>
      <c r="X1714" s="37"/>
      <c r="Y1714" s="37"/>
      <c r="Z1714" s="37"/>
      <c r="AA1714" s="37"/>
      <c r="AB1714" s="37"/>
      <c r="AC1714" s="37"/>
      <c r="AD1714" s="37"/>
      <c r="AE1714" s="37"/>
      <c r="AT1714" s="20" t="s">
        <v>147</v>
      </c>
      <c r="AU1714" s="20" t="s">
        <v>81</v>
      </c>
    </row>
    <row r="1715" spans="1:65" s="14" customFormat="1" ht="10.199999999999999">
      <c r="B1715" s="204"/>
      <c r="C1715" s="205"/>
      <c r="D1715" s="195" t="s">
        <v>149</v>
      </c>
      <c r="E1715" s="206" t="s">
        <v>18</v>
      </c>
      <c r="F1715" s="207" t="s">
        <v>2182</v>
      </c>
      <c r="G1715" s="205"/>
      <c r="H1715" s="208">
        <v>12.72</v>
      </c>
      <c r="I1715" s="209"/>
      <c r="J1715" s="205"/>
      <c r="K1715" s="205"/>
      <c r="L1715" s="210"/>
      <c r="M1715" s="211"/>
      <c r="N1715" s="212"/>
      <c r="O1715" s="212"/>
      <c r="P1715" s="212"/>
      <c r="Q1715" s="212"/>
      <c r="R1715" s="212"/>
      <c r="S1715" s="212"/>
      <c r="T1715" s="213"/>
      <c r="AT1715" s="214" t="s">
        <v>149</v>
      </c>
      <c r="AU1715" s="214" t="s">
        <v>81</v>
      </c>
      <c r="AV1715" s="14" t="s">
        <v>81</v>
      </c>
      <c r="AW1715" s="14" t="s">
        <v>33</v>
      </c>
      <c r="AX1715" s="14" t="s">
        <v>79</v>
      </c>
      <c r="AY1715" s="214" t="s">
        <v>138</v>
      </c>
    </row>
    <row r="1716" spans="1:65" s="2" customFormat="1" ht="22.2" customHeight="1">
      <c r="A1716" s="37"/>
      <c r="B1716" s="38"/>
      <c r="C1716" s="176" t="s">
        <v>2183</v>
      </c>
      <c r="D1716" s="176" t="s">
        <v>140</v>
      </c>
      <c r="E1716" s="177" t="s">
        <v>2184</v>
      </c>
      <c r="F1716" s="178" t="s">
        <v>2185</v>
      </c>
      <c r="G1716" s="179" t="s">
        <v>143</v>
      </c>
      <c r="H1716" s="180">
        <v>12.72</v>
      </c>
      <c r="I1716" s="181"/>
      <c r="J1716" s="180">
        <f>ROUND(I1716*H1716,2)</f>
        <v>0</v>
      </c>
      <c r="K1716" s="178" t="s">
        <v>144</v>
      </c>
      <c r="L1716" s="42"/>
      <c r="M1716" s="182" t="s">
        <v>18</v>
      </c>
      <c r="N1716" s="183" t="s">
        <v>42</v>
      </c>
      <c r="O1716" s="67"/>
      <c r="P1716" s="184">
        <f>O1716*H1716</f>
        <v>0</v>
      </c>
      <c r="Q1716" s="184">
        <v>3.0000000000000001E-5</v>
      </c>
      <c r="R1716" s="184">
        <f>Q1716*H1716</f>
        <v>3.8160000000000001E-4</v>
      </c>
      <c r="S1716" s="184">
        <v>0</v>
      </c>
      <c r="T1716" s="185">
        <f>S1716*H1716</f>
        <v>0</v>
      </c>
      <c r="U1716" s="37"/>
      <c r="V1716" s="37"/>
      <c r="W1716" s="37"/>
      <c r="X1716" s="37"/>
      <c r="Y1716" s="37"/>
      <c r="Z1716" s="37"/>
      <c r="AA1716" s="37"/>
      <c r="AB1716" s="37"/>
      <c r="AC1716" s="37"/>
      <c r="AD1716" s="37"/>
      <c r="AE1716" s="37"/>
      <c r="AR1716" s="186" t="s">
        <v>249</v>
      </c>
      <c r="AT1716" s="186" t="s">
        <v>140</v>
      </c>
      <c r="AU1716" s="186" t="s">
        <v>81</v>
      </c>
      <c r="AY1716" s="20" t="s">
        <v>138</v>
      </c>
      <c r="BE1716" s="187">
        <f>IF(N1716="základní",J1716,0)</f>
        <v>0</v>
      </c>
      <c r="BF1716" s="187">
        <f>IF(N1716="snížená",J1716,0)</f>
        <v>0</v>
      </c>
      <c r="BG1716" s="187">
        <f>IF(N1716="zákl. přenesená",J1716,0)</f>
        <v>0</v>
      </c>
      <c r="BH1716" s="187">
        <f>IF(N1716="sníž. přenesená",J1716,0)</f>
        <v>0</v>
      </c>
      <c r="BI1716" s="187">
        <f>IF(N1716="nulová",J1716,0)</f>
        <v>0</v>
      </c>
      <c r="BJ1716" s="20" t="s">
        <v>79</v>
      </c>
      <c r="BK1716" s="187">
        <f>ROUND(I1716*H1716,2)</f>
        <v>0</v>
      </c>
      <c r="BL1716" s="20" t="s">
        <v>249</v>
      </c>
      <c r="BM1716" s="186" t="s">
        <v>2186</v>
      </c>
    </row>
    <row r="1717" spans="1:65" s="2" customFormat="1" ht="10.199999999999999">
      <c r="A1717" s="37"/>
      <c r="B1717" s="38"/>
      <c r="C1717" s="39"/>
      <c r="D1717" s="188" t="s">
        <v>147</v>
      </c>
      <c r="E1717" s="39"/>
      <c r="F1717" s="189" t="s">
        <v>2187</v>
      </c>
      <c r="G1717" s="39"/>
      <c r="H1717" s="39"/>
      <c r="I1717" s="190"/>
      <c r="J1717" s="39"/>
      <c r="K1717" s="39"/>
      <c r="L1717" s="42"/>
      <c r="M1717" s="191"/>
      <c r="N1717" s="192"/>
      <c r="O1717" s="67"/>
      <c r="P1717" s="67"/>
      <c r="Q1717" s="67"/>
      <c r="R1717" s="67"/>
      <c r="S1717" s="67"/>
      <c r="T1717" s="68"/>
      <c r="U1717" s="37"/>
      <c r="V1717" s="37"/>
      <c r="W1717" s="37"/>
      <c r="X1717" s="37"/>
      <c r="Y1717" s="37"/>
      <c r="Z1717" s="37"/>
      <c r="AA1717" s="37"/>
      <c r="AB1717" s="37"/>
      <c r="AC1717" s="37"/>
      <c r="AD1717" s="37"/>
      <c r="AE1717" s="37"/>
      <c r="AT1717" s="20" t="s">
        <v>147</v>
      </c>
      <c r="AU1717" s="20" t="s">
        <v>81</v>
      </c>
    </row>
    <row r="1718" spans="1:65" s="14" customFormat="1" ht="10.199999999999999">
      <c r="B1718" s="204"/>
      <c r="C1718" s="205"/>
      <c r="D1718" s="195" t="s">
        <v>149</v>
      </c>
      <c r="E1718" s="206" t="s">
        <v>18</v>
      </c>
      <c r="F1718" s="207" t="s">
        <v>2188</v>
      </c>
      <c r="G1718" s="205"/>
      <c r="H1718" s="208">
        <v>12.72</v>
      </c>
      <c r="I1718" s="209"/>
      <c r="J1718" s="205"/>
      <c r="K1718" s="205"/>
      <c r="L1718" s="210"/>
      <c r="M1718" s="211"/>
      <c r="N1718" s="212"/>
      <c r="O1718" s="212"/>
      <c r="P1718" s="212"/>
      <c r="Q1718" s="212"/>
      <c r="R1718" s="212"/>
      <c r="S1718" s="212"/>
      <c r="T1718" s="213"/>
      <c r="AT1718" s="214" t="s">
        <v>149</v>
      </c>
      <c r="AU1718" s="214" t="s">
        <v>81</v>
      </c>
      <c r="AV1718" s="14" t="s">
        <v>81</v>
      </c>
      <c r="AW1718" s="14" t="s">
        <v>33</v>
      </c>
      <c r="AX1718" s="14" t="s">
        <v>79</v>
      </c>
      <c r="AY1718" s="214" t="s">
        <v>138</v>
      </c>
    </row>
    <row r="1719" spans="1:65" s="2" customFormat="1" ht="14.4" customHeight="1">
      <c r="A1719" s="37"/>
      <c r="B1719" s="38"/>
      <c r="C1719" s="176" t="s">
        <v>2189</v>
      </c>
      <c r="D1719" s="176" t="s">
        <v>140</v>
      </c>
      <c r="E1719" s="177" t="s">
        <v>2190</v>
      </c>
      <c r="F1719" s="178" t="s">
        <v>2191</v>
      </c>
      <c r="G1719" s="179" t="s">
        <v>143</v>
      </c>
      <c r="H1719" s="180">
        <v>12.72</v>
      </c>
      <c r="I1719" s="181"/>
      <c r="J1719" s="180">
        <f>ROUND(I1719*H1719,2)</f>
        <v>0</v>
      </c>
      <c r="K1719" s="178" t="s">
        <v>144</v>
      </c>
      <c r="L1719" s="42"/>
      <c r="M1719" s="182" t="s">
        <v>18</v>
      </c>
      <c r="N1719" s="183" t="s">
        <v>42</v>
      </c>
      <c r="O1719" s="67"/>
      <c r="P1719" s="184">
        <f>O1719*H1719</f>
        <v>0</v>
      </c>
      <c r="Q1719" s="184">
        <v>1.7000000000000001E-4</v>
      </c>
      <c r="R1719" s="184">
        <f>Q1719*H1719</f>
        <v>2.1624000000000001E-3</v>
      </c>
      <c r="S1719" s="184">
        <v>0</v>
      </c>
      <c r="T1719" s="185">
        <f>S1719*H1719</f>
        <v>0</v>
      </c>
      <c r="U1719" s="37"/>
      <c r="V1719" s="37"/>
      <c r="W1719" s="37"/>
      <c r="X1719" s="37"/>
      <c r="Y1719" s="37"/>
      <c r="Z1719" s="37"/>
      <c r="AA1719" s="37"/>
      <c r="AB1719" s="37"/>
      <c r="AC1719" s="37"/>
      <c r="AD1719" s="37"/>
      <c r="AE1719" s="37"/>
      <c r="AR1719" s="186" t="s">
        <v>249</v>
      </c>
      <c r="AT1719" s="186" t="s">
        <v>140</v>
      </c>
      <c r="AU1719" s="186" t="s">
        <v>81</v>
      </c>
      <c r="AY1719" s="20" t="s">
        <v>138</v>
      </c>
      <c r="BE1719" s="187">
        <f>IF(N1719="základní",J1719,0)</f>
        <v>0</v>
      </c>
      <c r="BF1719" s="187">
        <f>IF(N1719="snížená",J1719,0)</f>
        <v>0</v>
      </c>
      <c r="BG1719" s="187">
        <f>IF(N1719="zákl. přenesená",J1719,0)</f>
        <v>0</v>
      </c>
      <c r="BH1719" s="187">
        <f>IF(N1719="sníž. přenesená",J1719,0)</f>
        <v>0</v>
      </c>
      <c r="BI1719" s="187">
        <f>IF(N1719="nulová",J1719,0)</f>
        <v>0</v>
      </c>
      <c r="BJ1719" s="20" t="s">
        <v>79</v>
      </c>
      <c r="BK1719" s="187">
        <f>ROUND(I1719*H1719,2)</f>
        <v>0</v>
      </c>
      <c r="BL1719" s="20" t="s">
        <v>249</v>
      </c>
      <c r="BM1719" s="186" t="s">
        <v>2192</v>
      </c>
    </row>
    <row r="1720" spans="1:65" s="2" customFormat="1" ht="10.199999999999999">
      <c r="A1720" s="37"/>
      <c r="B1720" s="38"/>
      <c r="C1720" s="39"/>
      <c r="D1720" s="188" t="s">
        <v>147</v>
      </c>
      <c r="E1720" s="39"/>
      <c r="F1720" s="189" t="s">
        <v>2193</v>
      </c>
      <c r="G1720" s="39"/>
      <c r="H1720" s="39"/>
      <c r="I1720" s="190"/>
      <c r="J1720" s="39"/>
      <c r="K1720" s="39"/>
      <c r="L1720" s="42"/>
      <c r="M1720" s="191"/>
      <c r="N1720" s="192"/>
      <c r="O1720" s="67"/>
      <c r="P1720" s="67"/>
      <c r="Q1720" s="67"/>
      <c r="R1720" s="67"/>
      <c r="S1720" s="67"/>
      <c r="T1720" s="68"/>
      <c r="U1720" s="37"/>
      <c r="V1720" s="37"/>
      <c r="W1720" s="37"/>
      <c r="X1720" s="37"/>
      <c r="Y1720" s="37"/>
      <c r="Z1720" s="37"/>
      <c r="AA1720" s="37"/>
      <c r="AB1720" s="37"/>
      <c r="AC1720" s="37"/>
      <c r="AD1720" s="37"/>
      <c r="AE1720" s="37"/>
      <c r="AT1720" s="20" t="s">
        <v>147</v>
      </c>
      <c r="AU1720" s="20" t="s">
        <v>81</v>
      </c>
    </row>
    <row r="1721" spans="1:65" s="14" customFormat="1" ht="10.199999999999999">
      <c r="B1721" s="204"/>
      <c r="C1721" s="205"/>
      <c r="D1721" s="195" t="s">
        <v>149</v>
      </c>
      <c r="E1721" s="206" t="s">
        <v>18</v>
      </c>
      <c r="F1721" s="207" t="s">
        <v>2194</v>
      </c>
      <c r="G1721" s="205"/>
      <c r="H1721" s="208">
        <v>12.72</v>
      </c>
      <c r="I1721" s="209"/>
      <c r="J1721" s="205"/>
      <c r="K1721" s="205"/>
      <c r="L1721" s="210"/>
      <c r="M1721" s="211"/>
      <c r="N1721" s="212"/>
      <c r="O1721" s="212"/>
      <c r="P1721" s="212"/>
      <c r="Q1721" s="212"/>
      <c r="R1721" s="212"/>
      <c r="S1721" s="212"/>
      <c r="T1721" s="213"/>
      <c r="AT1721" s="214" t="s">
        <v>149</v>
      </c>
      <c r="AU1721" s="214" t="s">
        <v>81</v>
      </c>
      <c r="AV1721" s="14" t="s">
        <v>81</v>
      </c>
      <c r="AW1721" s="14" t="s">
        <v>33</v>
      </c>
      <c r="AX1721" s="14" t="s">
        <v>79</v>
      </c>
      <c r="AY1721" s="214" t="s">
        <v>138</v>
      </c>
    </row>
    <row r="1722" spans="1:65" s="2" customFormat="1" ht="14.4" customHeight="1">
      <c r="A1722" s="37"/>
      <c r="B1722" s="38"/>
      <c r="C1722" s="176" t="s">
        <v>2195</v>
      </c>
      <c r="D1722" s="176" t="s">
        <v>140</v>
      </c>
      <c r="E1722" s="177" t="s">
        <v>2196</v>
      </c>
      <c r="F1722" s="178" t="s">
        <v>2197</v>
      </c>
      <c r="G1722" s="179" t="s">
        <v>143</v>
      </c>
      <c r="H1722" s="180">
        <v>12.72</v>
      </c>
      <c r="I1722" s="181"/>
      <c r="J1722" s="180">
        <f>ROUND(I1722*H1722,2)</f>
        <v>0</v>
      </c>
      <c r="K1722" s="178" t="s">
        <v>144</v>
      </c>
      <c r="L1722" s="42"/>
      <c r="M1722" s="182" t="s">
        <v>18</v>
      </c>
      <c r="N1722" s="183" t="s">
        <v>42</v>
      </c>
      <c r="O1722" s="67"/>
      <c r="P1722" s="184">
        <f>O1722*H1722</f>
        <v>0</v>
      </c>
      <c r="Q1722" s="184">
        <v>1.7000000000000001E-4</v>
      </c>
      <c r="R1722" s="184">
        <f>Q1722*H1722</f>
        <v>2.1624000000000001E-3</v>
      </c>
      <c r="S1722" s="184">
        <v>0</v>
      </c>
      <c r="T1722" s="185">
        <f>S1722*H1722</f>
        <v>0</v>
      </c>
      <c r="U1722" s="37"/>
      <c r="V1722" s="37"/>
      <c r="W1722" s="37"/>
      <c r="X1722" s="37"/>
      <c r="Y1722" s="37"/>
      <c r="Z1722" s="37"/>
      <c r="AA1722" s="37"/>
      <c r="AB1722" s="37"/>
      <c r="AC1722" s="37"/>
      <c r="AD1722" s="37"/>
      <c r="AE1722" s="37"/>
      <c r="AR1722" s="186" t="s">
        <v>249</v>
      </c>
      <c r="AT1722" s="186" t="s">
        <v>140</v>
      </c>
      <c r="AU1722" s="186" t="s">
        <v>81</v>
      </c>
      <c r="AY1722" s="20" t="s">
        <v>138</v>
      </c>
      <c r="BE1722" s="187">
        <f>IF(N1722="základní",J1722,0)</f>
        <v>0</v>
      </c>
      <c r="BF1722" s="187">
        <f>IF(N1722="snížená",J1722,0)</f>
        <v>0</v>
      </c>
      <c r="BG1722" s="187">
        <f>IF(N1722="zákl. přenesená",J1722,0)</f>
        <v>0</v>
      </c>
      <c r="BH1722" s="187">
        <f>IF(N1722="sníž. přenesená",J1722,0)</f>
        <v>0</v>
      </c>
      <c r="BI1722" s="187">
        <f>IF(N1722="nulová",J1722,0)</f>
        <v>0</v>
      </c>
      <c r="BJ1722" s="20" t="s">
        <v>79</v>
      </c>
      <c r="BK1722" s="187">
        <f>ROUND(I1722*H1722,2)</f>
        <v>0</v>
      </c>
      <c r="BL1722" s="20" t="s">
        <v>249</v>
      </c>
      <c r="BM1722" s="186" t="s">
        <v>2198</v>
      </c>
    </row>
    <row r="1723" spans="1:65" s="2" customFormat="1" ht="10.199999999999999">
      <c r="A1723" s="37"/>
      <c r="B1723" s="38"/>
      <c r="C1723" s="39"/>
      <c r="D1723" s="188" t="s">
        <v>147</v>
      </c>
      <c r="E1723" s="39"/>
      <c r="F1723" s="189" t="s">
        <v>2199</v>
      </c>
      <c r="G1723" s="39"/>
      <c r="H1723" s="39"/>
      <c r="I1723" s="190"/>
      <c r="J1723" s="39"/>
      <c r="K1723" s="39"/>
      <c r="L1723" s="42"/>
      <c r="M1723" s="191"/>
      <c r="N1723" s="192"/>
      <c r="O1723" s="67"/>
      <c r="P1723" s="67"/>
      <c r="Q1723" s="67"/>
      <c r="R1723" s="67"/>
      <c r="S1723" s="67"/>
      <c r="T1723" s="68"/>
      <c r="U1723" s="37"/>
      <c r="V1723" s="37"/>
      <c r="W1723" s="37"/>
      <c r="X1723" s="37"/>
      <c r="Y1723" s="37"/>
      <c r="Z1723" s="37"/>
      <c r="AA1723" s="37"/>
      <c r="AB1723" s="37"/>
      <c r="AC1723" s="37"/>
      <c r="AD1723" s="37"/>
      <c r="AE1723" s="37"/>
      <c r="AT1723" s="20" t="s">
        <v>147</v>
      </c>
      <c r="AU1723" s="20" t="s">
        <v>81</v>
      </c>
    </row>
    <row r="1724" spans="1:65" s="2" customFormat="1" ht="19.2">
      <c r="A1724" s="37"/>
      <c r="B1724" s="38"/>
      <c r="C1724" s="39"/>
      <c r="D1724" s="195" t="s">
        <v>316</v>
      </c>
      <c r="E1724" s="39"/>
      <c r="F1724" s="246" t="s">
        <v>1987</v>
      </c>
      <c r="G1724" s="39"/>
      <c r="H1724" s="39"/>
      <c r="I1724" s="190"/>
      <c r="J1724" s="39"/>
      <c r="K1724" s="39"/>
      <c r="L1724" s="42"/>
      <c r="M1724" s="191"/>
      <c r="N1724" s="192"/>
      <c r="O1724" s="67"/>
      <c r="P1724" s="67"/>
      <c r="Q1724" s="67"/>
      <c r="R1724" s="67"/>
      <c r="S1724" s="67"/>
      <c r="T1724" s="68"/>
      <c r="U1724" s="37"/>
      <c r="V1724" s="37"/>
      <c r="W1724" s="37"/>
      <c r="X1724" s="37"/>
      <c r="Y1724" s="37"/>
      <c r="Z1724" s="37"/>
      <c r="AA1724" s="37"/>
      <c r="AB1724" s="37"/>
      <c r="AC1724" s="37"/>
      <c r="AD1724" s="37"/>
      <c r="AE1724" s="37"/>
      <c r="AT1724" s="20" t="s">
        <v>316</v>
      </c>
      <c r="AU1724" s="20" t="s">
        <v>81</v>
      </c>
    </row>
    <row r="1725" spans="1:65" s="14" customFormat="1" ht="10.199999999999999">
      <c r="B1725" s="204"/>
      <c r="C1725" s="205"/>
      <c r="D1725" s="195" t="s">
        <v>149</v>
      </c>
      <c r="E1725" s="206" t="s">
        <v>18</v>
      </c>
      <c r="F1725" s="207" t="s">
        <v>2194</v>
      </c>
      <c r="G1725" s="205"/>
      <c r="H1725" s="208">
        <v>12.72</v>
      </c>
      <c r="I1725" s="209"/>
      <c r="J1725" s="205"/>
      <c r="K1725" s="205"/>
      <c r="L1725" s="210"/>
      <c r="M1725" s="211"/>
      <c r="N1725" s="212"/>
      <c r="O1725" s="212"/>
      <c r="P1725" s="212"/>
      <c r="Q1725" s="212"/>
      <c r="R1725" s="212"/>
      <c r="S1725" s="212"/>
      <c r="T1725" s="213"/>
      <c r="AT1725" s="214" t="s">
        <v>149</v>
      </c>
      <c r="AU1725" s="214" t="s">
        <v>81</v>
      </c>
      <c r="AV1725" s="14" t="s">
        <v>81</v>
      </c>
      <c r="AW1725" s="14" t="s">
        <v>33</v>
      </c>
      <c r="AX1725" s="14" t="s">
        <v>79</v>
      </c>
      <c r="AY1725" s="214" t="s">
        <v>138</v>
      </c>
    </row>
    <row r="1726" spans="1:65" s="2" customFormat="1" ht="14.4" customHeight="1">
      <c r="A1726" s="37"/>
      <c r="B1726" s="38"/>
      <c r="C1726" s="176" t="s">
        <v>2200</v>
      </c>
      <c r="D1726" s="176" t="s">
        <v>140</v>
      </c>
      <c r="E1726" s="177" t="s">
        <v>2201</v>
      </c>
      <c r="F1726" s="178" t="s">
        <v>2202</v>
      </c>
      <c r="G1726" s="179" t="s">
        <v>143</v>
      </c>
      <c r="H1726" s="180">
        <v>18.5</v>
      </c>
      <c r="I1726" s="181"/>
      <c r="J1726" s="180">
        <f>ROUND(I1726*H1726,2)</f>
        <v>0</v>
      </c>
      <c r="K1726" s="178" t="s">
        <v>144</v>
      </c>
      <c r="L1726" s="42"/>
      <c r="M1726" s="182" t="s">
        <v>18</v>
      </c>
      <c r="N1726" s="183" t="s">
        <v>42</v>
      </c>
      <c r="O1726" s="67"/>
      <c r="P1726" s="184">
        <f>O1726*H1726</f>
        <v>0</v>
      </c>
      <c r="Q1726" s="184">
        <v>1.7000000000000001E-4</v>
      </c>
      <c r="R1726" s="184">
        <f>Q1726*H1726</f>
        <v>3.1450000000000002E-3</v>
      </c>
      <c r="S1726" s="184">
        <v>0</v>
      </c>
      <c r="T1726" s="185">
        <f>S1726*H1726</f>
        <v>0</v>
      </c>
      <c r="U1726" s="37"/>
      <c r="V1726" s="37"/>
      <c r="W1726" s="37"/>
      <c r="X1726" s="37"/>
      <c r="Y1726" s="37"/>
      <c r="Z1726" s="37"/>
      <c r="AA1726" s="37"/>
      <c r="AB1726" s="37"/>
      <c r="AC1726" s="37"/>
      <c r="AD1726" s="37"/>
      <c r="AE1726" s="37"/>
      <c r="AR1726" s="186" t="s">
        <v>249</v>
      </c>
      <c r="AT1726" s="186" t="s">
        <v>140</v>
      </c>
      <c r="AU1726" s="186" t="s">
        <v>81</v>
      </c>
      <c r="AY1726" s="20" t="s">
        <v>138</v>
      </c>
      <c r="BE1726" s="187">
        <f>IF(N1726="základní",J1726,0)</f>
        <v>0</v>
      </c>
      <c r="BF1726" s="187">
        <f>IF(N1726="snížená",J1726,0)</f>
        <v>0</v>
      </c>
      <c r="BG1726" s="187">
        <f>IF(N1726="zákl. přenesená",J1726,0)</f>
        <v>0</v>
      </c>
      <c r="BH1726" s="187">
        <f>IF(N1726="sníž. přenesená",J1726,0)</f>
        <v>0</v>
      </c>
      <c r="BI1726" s="187">
        <f>IF(N1726="nulová",J1726,0)</f>
        <v>0</v>
      </c>
      <c r="BJ1726" s="20" t="s">
        <v>79</v>
      </c>
      <c r="BK1726" s="187">
        <f>ROUND(I1726*H1726,2)</f>
        <v>0</v>
      </c>
      <c r="BL1726" s="20" t="s">
        <v>249</v>
      </c>
      <c r="BM1726" s="186" t="s">
        <v>2203</v>
      </c>
    </row>
    <row r="1727" spans="1:65" s="2" customFormat="1" ht="10.199999999999999">
      <c r="A1727" s="37"/>
      <c r="B1727" s="38"/>
      <c r="C1727" s="39"/>
      <c r="D1727" s="188" t="s">
        <v>147</v>
      </c>
      <c r="E1727" s="39"/>
      <c r="F1727" s="189" t="s">
        <v>2204</v>
      </c>
      <c r="G1727" s="39"/>
      <c r="H1727" s="39"/>
      <c r="I1727" s="190"/>
      <c r="J1727" s="39"/>
      <c r="K1727" s="39"/>
      <c r="L1727" s="42"/>
      <c r="M1727" s="191"/>
      <c r="N1727" s="192"/>
      <c r="O1727" s="67"/>
      <c r="P1727" s="67"/>
      <c r="Q1727" s="67"/>
      <c r="R1727" s="67"/>
      <c r="S1727" s="67"/>
      <c r="T1727" s="68"/>
      <c r="U1727" s="37"/>
      <c r="V1727" s="37"/>
      <c r="W1727" s="37"/>
      <c r="X1727" s="37"/>
      <c r="Y1727" s="37"/>
      <c r="Z1727" s="37"/>
      <c r="AA1727" s="37"/>
      <c r="AB1727" s="37"/>
      <c r="AC1727" s="37"/>
      <c r="AD1727" s="37"/>
      <c r="AE1727" s="37"/>
      <c r="AT1727" s="20" t="s">
        <v>147</v>
      </c>
      <c r="AU1727" s="20" t="s">
        <v>81</v>
      </c>
    </row>
    <row r="1728" spans="1:65" s="14" customFormat="1" ht="10.199999999999999">
      <c r="B1728" s="204"/>
      <c r="C1728" s="205"/>
      <c r="D1728" s="195" t="s">
        <v>149</v>
      </c>
      <c r="E1728" s="206" t="s">
        <v>18</v>
      </c>
      <c r="F1728" s="207" t="s">
        <v>2205</v>
      </c>
      <c r="G1728" s="205"/>
      <c r="H1728" s="208">
        <v>18.5</v>
      </c>
      <c r="I1728" s="209"/>
      <c r="J1728" s="205"/>
      <c r="K1728" s="205"/>
      <c r="L1728" s="210"/>
      <c r="M1728" s="211"/>
      <c r="N1728" s="212"/>
      <c r="O1728" s="212"/>
      <c r="P1728" s="212"/>
      <c r="Q1728" s="212"/>
      <c r="R1728" s="212"/>
      <c r="S1728" s="212"/>
      <c r="T1728" s="213"/>
      <c r="AT1728" s="214" t="s">
        <v>149</v>
      </c>
      <c r="AU1728" s="214" t="s">
        <v>81</v>
      </c>
      <c r="AV1728" s="14" t="s">
        <v>81</v>
      </c>
      <c r="AW1728" s="14" t="s">
        <v>33</v>
      </c>
      <c r="AX1728" s="14" t="s">
        <v>79</v>
      </c>
      <c r="AY1728" s="214" t="s">
        <v>138</v>
      </c>
    </row>
    <row r="1729" spans="1:65" s="2" customFormat="1" ht="14.4" customHeight="1">
      <c r="A1729" s="37"/>
      <c r="B1729" s="38"/>
      <c r="C1729" s="176" t="s">
        <v>2206</v>
      </c>
      <c r="D1729" s="176" t="s">
        <v>140</v>
      </c>
      <c r="E1729" s="177" t="s">
        <v>2207</v>
      </c>
      <c r="F1729" s="178" t="s">
        <v>2208</v>
      </c>
      <c r="G1729" s="179" t="s">
        <v>143</v>
      </c>
      <c r="H1729" s="180">
        <v>37</v>
      </c>
      <c r="I1729" s="181"/>
      <c r="J1729" s="180">
        <f>ROUND(I1729*H1729,2)</f>
        <v>0</v>
      </c>
      <c r="K1729" s="178" t="s">
        <v>144</v>
      </c>
      <c r="L1729" s="42"/>
      <c r="M1729" s="182" t="s">
        <v>18</v>
      </c>
      <c r="N1729" s="183" t="s">
        <v>42</v>
      </c>
      <c r="O1729" s="67"/>
      <c r="P1729" s="184">
        <f>O1729*H1729</f>
        <v>0</v>
      </c>
      <c r="Q1729" s="184">
        <v>1.7000000000000001E-4</v>
      </c>
      <c r="R1729" s="184">
        <f>Q1729*H1729</f>
        <v>6.2900000000000005E-3</v>
      </c>
      <c r="S1729" s="184">
        <v>0</v>
      </c>
      <c r="T1729" s="185">
        <f>S1729*H1729</f>
        <v>0</v>
      </c>
      <c r="U1729" s="37"/>
      <c r="V1729" s="37"/>
      <c r="W1729" s="37"/>
      <c r="X1729" s="37"/>
      <c r="Y1729" s="37"/>
      <c r="Z1729" s="37"/>
      <c r="AA1729" s="37"/>
      <c r="AB1729" s="37"/>
      <c r="AC1729" s="37"/>
      <c r="AD1729" s="37"/>
      <c r="AE1729" s="37"/>
      <c r="AR1729" s="186" t="s">
        <v>249</v>
      </c>
      <c r="AT1729" s="186" t="s">
        <v>140</v>
      </c>
      <c r="AU1729" s="186" t="s">
        <v>81</v>
      </c>
      <c r="AY1729" s="20" t="s">
        <v>138</v>
      </c>
      <c r="BE1729" s="187">
        <f>IF(N1729="základní",J1729,0)</f>
        <v>0</v>
      </c>
      <c r="BF1729" s="187">
        <f>IF(N1729="snížená",J1729,0)</f>
        <v>0</v>
      </c>
      <c r="BG1729" s="187">
        <f>IF(N1729="zákl. přenesená",J1729,0)</f>
        <v>0</v>
      </c>
      <c r="BH1729" s="187">
        <f>IF(N1729="sníž. přenesená",J1729,0)</f>
        <v>0</v>
      </c>
      <c r="BI1729" s="187">
        <f>IF(N1729="nulová",J1729,0)</f>
        <v>0</v>
      </c>
      <c r="BJ1729" s="20" t="s">
        <v>79</v>
      </c>
      <c r="BK1729" s="187">
        <f>ROUND(I1729*H1729,2)</f>
        <v>0</v>
      </c>
      <c r="BL1729" s="20" t="s">
        <v>249</v>
      </c>
      <c r="BM1729" s="186" t="s">
        <v>2209</v>
      </c>
    </row>
    <row r="1730" spans="1:65" s="2" customFormat="1" ht="10.199999999999999">
      <c r="A1730" s="37"/>
      <c r="B1730" s="38"/>
      <c r="C1730" s="39"/>
      <c r="D1730" s="188" t="s">
        <v>147</v>
      </c>
      <c r="E1730" s="39"/>
      <c r="F1730" s="189" t="s">
        <v>2210</v>
      </c>
      <c r="G1730" s="39"/>
      <c r="H1730" s="39"/>
      <c r="I1730" s="190"/>
      <c r="J1730" s="39"/>
      <c r="K1730" s="39"/>
      <c r="L1730" s="42"/>
      <c r="M1730" s="191"/>
      <c r="N1730" s="192"/>
      <c r="O1730" s="67"/>
      <c r="P1730" s="67"/>
      <c r="Q1730" s="67"/>
      <c r="R1730" s="67"/>
      <c r="S1730" s="67"/>
      <c r="T1730" s="68"/>
      <c r="U1730" s="37"/>
      <c r="V1730" s="37"/>
      <c r="W1730" s="37"/>
      <c r="X1730" s="37"/>
      <c r="Y1730" s="37"/>
      <c r="Z1730" s="37"/>
      <c r="AA1730" s="37"/>
      <c r="AB1730" s="37"/>
      <c r="AC1730" s="37"/>
      <c r="AD1730" s="37"/>
      <c r="AE1730" s="37"/>
      <c r="AT1730" s="20" t="s">
        <v>147</v>
      </c>
      <c r="AU1730" s="20" t="s">
        <v>81</v>
      </c>
    </row>
    <row r="1731" spans="1:65" s="14" customFormat="1" ht="10.199999999999999">
      <c r="B1731" s="204"/>
      <c r="C1731" s="205"/>
      <c r="D1731" s="195" t="s">
        <v>149</v>
      </c>
      <c r="E1731" s="206" t="s">
        <v>18</v>
      </c>
      <c r="F1731" s="207" t="s">
        <v>2211</v>
      </c>
      <c r="G1731" s="205"/>
      <c r="H1731" s="208">
        <v>37</v>
      </c>
      <c r="I1731" s="209"/>
      <c r="J1731" s="205"/>
      <c r="K1731" s="205"/>
      <c r="L1731" s="210"/>
      <c r="M1731" s="211"/>
      <c r="N1731" s="212"/>
      <c r="O1731" s="212"/>
      <c r="P1731" s="212"/>
      <c r="Q1731" s="212"/>
      <c r="R1731" s="212"/>
      <c r="S1731" s="212"/>
      <c r="T1731" s="213"/>
      <c r="AT1731" s="214" t="s">
        <v>149</v>
      </c>
      <c r="AU1731" s="214" t="s">
        <v>81</v>
      </c>
      <c r="AV1731" s="14" t="s">
        <v>81</v>
      </c>
      <c r="AW1731" s="14" t="s">
        <v>33</v>
      </c>
      <c r="AX1731" s="14" t="s">
        <v>79</v>
      </c>
      <c r="AY1731" s="214" t="s">
        <v>138</v>
      </c>
    </row>
    <row r="1732" spans="1:65" s="2" customFormat="1" ht="14.4" customHeight="1">
      <c r="A1732" s="37"/>
      <c r="B1732" s="38"/>
      <c r="C1732" s="176" t="s">
        <v>2212</v>
      </c>
      <c r="D1732" s="176" t="s">
        <v>140</v>
      </c>
      <c r="E1732" s="177" t="s">
        <v>2213</v>
      </c>
      <c r="F1732" s="178" t="s">
        <v>2214</v>
      </c>
      <c r="G1732" s="179" t="s">
        <v>143</v>
      </c>
      <c r="H1732" s="180">
        <v>10.4</v>
      </c>
      <c r="I1732" s="181"/>
      <c r="J1732" s="180">
        <f>ROUND(I1732*H1732,2)</f>
        <v>0</v>
      </c>
      <c r="K1732" s="178" t="s">
        <v>18</v>
      </c>
      <c r="L1732" s="42"/>
      <c r="M1732" s="182" t="s">
        <v>18</v>
      </c>
      <c r="N1732" s="183" t="s">
        <v>42</v>
      </c>
      <c r="O1732" s="67"/>
      <c r="P1732" s="184">
        <f>O1732*H1732</f>
        <v>0</v>
      </c>
      <c r="Q1732" s="184">
        <v>0</v>
      </c>
      <c r="R1732" s="184">
        <f>Q1732*H1732</f>
        <v>0</v>
      </c>
      <c r="S1732" s="184">
        <v>0</v>
      </c>
      <c r="T1732" s="185">
        <f>S1732*H1732</f>
        <v>0</v>
      </c>
      <c r="U1732" s="37"/>
      <c r="V1732" s="37"/>
      <c r="W1732" s="37"/>
      <c r="X1732" s="37"/>
      <c r="Y1732" s="37"/>
      <c r="Z1732" s="37"/>
      <c r="AA1732" s="37"/>
      <c r="AB1732" s="37"/>
      <c r="AC1732" s="37"/>
      <c r="AD1732" s="37"/>
      <c r="AE1732" s="37"/>
      <c r="AR1732" s="186" t="s">
        <v>249</v>
      </c>
      <c r="AT1732" s="186" t="s">
        <v>140</v>
      </c>
      <c r="AU1732" s="186" t="s">
        <v>81</v>
      </c>
      <c r="AY1732" s="20" t="s">
        <v>138</v>
      </c>
      <c r="BE1732" s="187">
        <f>IF(N1732="základní",J1732,0)</f>
        <v>0</v>
      </c>
      <c r="BF1732" s="187">
        <f>IF(N1732="snížená",J1732,0)</f>
        <v>0</v>
      </c>
      <c r="BG1732" s="187">
        <f>IF(N1732="zákl. přenesená",J1732,0)</f>
        <v>0</v>
      </c>
      <c r="BH1732" s="187">
        <f>IF(N1732="sníž. přenesená",J1732,0)</f>
        <v>0</v>
      </c>
      <c r="BI1732" s="187">
        <f>IF(N1732="nulová",J1732,0)</f>
        <v>0</v>
      </c>
      <c r="BJ1732" s="20" t="s">
        <v>79</v>
      </c>
      <c r="BK1732" s="187">
        <f>ROUND(I1732*H1732,2)</f>
        <v>0</v>
      </c>
      <c r="BL1732" s="20" t="s">
        <v>249</v>
      </c>
      <c r="BM1732" s="186" t="s">
        <v>2215</v>
      </c>
    </row>
    <row r="1733" spans="1:65" s="14" customFormat="1" ht="10.199999999999999">
      <c r="B1733" s="204"/>
      <c r="C1733" s="205"/>
      <c r="D1733" s="195" t="s">
        <v>149</v>
      </c>
      <c r="E1733" s="206" t="s">
        <v>18</v>
      </c>
      <c r="F1733" s="207" t="s">
        <v>2216</v>
      </c>
      <c r="G1733" s="205"/>
      <c r="H1733" s="208">
        <v>10.4</v>
      </c>
      <c r="I1733" s="209"/>
      <c r="J1733" s="205"/>
      <c r="K1733" s="205"/>
      <c r="L1733" s="210"/>
      <c r="M1733" s="211"/>
      <c r="N1733" s="212"/>
      <c r="O1733" s="212"/>
      <c r="P1733" s="212"/>
      <c r="Q1733" s="212"/>
      <c r="R1733" s="212"/>
      <c r="S1733" s="212"/>
      <c r="T1733" s="213"/>
      <c r="AT1733" s="214" t="s">
        <v>149</v>
      </c>
      <c r="AU1733" s="214" t="s">
        <v>81</v>
      </c>
      <c r="AV1733" s="14" t="s">
        <v>81</v>
      </c>
      <c r="AW1733" s="14" t="s">
        <v>33</v>
      </c>
      <c r="AX1733" s="14" t="s">
        <v>79</v>
      </c>
      <c r="AY1733" s="214" t="s">
        <v>138</v>
      </c>
    </row>
    <row r="1734" spans="1:65" s="2" customFormat="1" ht="14.4" customHeight="1">
      <c r="A1734" s="37"/>
      <c r="B1734" s="38"/>
      <c r="C1734" s="176" t="s">
        <v>2217</v>
      </c>
      <c r="D1734" s="176" t="s">
        <v>140</v>
      </c>
      <c r="E1734" s="177" t="s">
        <v>2218</v>
      </c>
      <c r="F1734" s="178" t="s">
        <v>2219</v>
      </c>
      <c r="G1734" s="179" t="s">
        <v>143</v>
      </c>
      <c r="H1734" s="180">
        <v>10.4</v>
      </c>
      <c r="I1734" s="181"/>
      <c r="J1734" s="180">
        <f>ROUND(I1734*H1734,2)</f>
        <v>0</v>
      </c>
      <c r="K1734" s="178" t="s">
        <v>144</v>
      </c>
      <c r="L1734" s="42"/>
      <c r="M1734" s="182" t="s">
        <v>18</v>
      </c>
      <c r="N1734" s="183" t="s">
        <v>42</v>
      </c>
      <c r="O1734" s="67"/>
      <c r="P1734" s="184">
        <f>O1734*H1734</f>
        <v>0</v>
      </c>
      <c r="Q1734" s="184">
        <v>1.6000000000000001E-4</v>
      </c>
      <c r="R1734" s="184">
        <f>Q1734*H1734</f>
        <v>1.6640000000000001E-3</v>
      </c>
      <c r="S1734" s="184">
        <v>0</v>
      </c>
      <c r="T1734" s="185">
        <f>S1734*H1734</f>
        <v>0</v>
      </c>
      <c r="U1734" s="37"/>
      <c r="V1734" s="37"/>
      <c r="W1734" s="37"/>
      <c r="X1734" s="37"/>
      <c r="Y1734" s="37"/>
      <c r="Z1734" s="37"/>
      <c r="AA1734" s="37"/>
      <c r="AB1734" s="37"/>
      <c r="AC1734" s="37"/>
      <c r="AD1734" s="37"/>
      <c r="AE1734" s="37"/>
      <c r="AR1734" s="186" t="s">
        <v>249</v>
      </c>
      <c r="AT1734" s="186" t="s">
        <v>140</v>
      </c>
      <c r="AU1734" s="186" t="s">
        <v>81</v>
      </c>
      <c r="AY1734" s="20" t="s">
        <v>138</v>
      </c>
      <c r="BE1734" s="187">
        <f>IF(N1734="základní",J1734,0)</f>
        <v>0</v>
      </c>
      <c r="BF1734" s="187">
        <f>IF(N1734="snížená",J1734,0)</f>
        <v>0</v>
      </c>
      <c r="BG1734" s="187">
        <f>IF(N1734="zákl. přenesená",J1734,0)</f>
        <v>0</v>
      </c>
      <c r="BH1734" s="187">
        <f>IF(N1734="sníž. přenesená",J1734,0)</f>
        <v>0</v>
      </c>
      <c r="BI1734" s="187">
        <f>IF(N1734="nulová",J1734,0)</f>
        <v>0</v>
      </c>
      <c r="BJ1734" s="20" t="s">
        <v>79</v>
      </c>
      <c r="BK1734" s="187">
        <f>ROUND(I1734*H1734,2)</f>
        <v>0</v>
      </c>
      <c r="BL1734" s="20" t="s">
        <v>249</v>
      </c>
      <c r="BM1734" s="186" t="s">
        <v>2220</v>
      </c>
    </row>
    <row r="1735" spans="1:65" s="2" customFormat="1" ht="10.199999999999999">
      <c r="A1735" s="37"/>
      <c r="B1735" s="38"/>
      <c r="C1735" s="39"/>
      <c r="D1735" s="188" t="s">
        <v>147</v>
      </c>
      <c r="E1735" s="39"/>
      <c r="F1735" s="189" t="s">
        <v>2221</v>
      </c>
      <c r="G1735" s="39"/>
      <c r="H1735" s="39"/>
      <c r="I1735" s="190"/>
      <c r="J1735" s="39"/>
      <c r="K1735" s="39"/>
      <c r="L1735" s="42"/>
      <c r="M1735" s="191"/>
      <c r="N1735" s="192"/>
      <c r="O1735" s="67"/>
      <c r="P1735" s="67"/>
      <c r="Q1735" s="67"/>
      <c r="R1735" s="67"/>
      <c r="S1735" s="67"/>
      <c r="T1735" s="68"/>
      <c r="U1735" s="37"/>
      <c r="V1735" s="37"/>
      <c r="W1735" s="37"/>
      <c r="X1735" s="37"/>
      <c r="Y1735" s="37"/>
      <c r="Z1735" s="37"/>
      <c r="AA1735" s="37"/>
      <c r="AB1735" s="37"/>
      <c r="AC1735" s="37"/>
      <c r="AD1735" s="37"/>
      <c r="AE1735" s="37"/>
      <c r="AT1735" s="20" t="s">
        <v>147</v>
      </c>
      <c r="AU1735" s="20" t="s">
        <v>81</v>
      </c>
    </row>
    <row r="1736" spans="1:65" s="14" customFormat="1" ht="10.199999999999999">
      <c r="B1736" s="204"/>
      <c r="C1736" s="205"/>
      <c r="D1736" s="195" t="s">
        <v>149</v>
      </c>
      <c r="E1736" s="206" t="s">
        <v>18</v>
      </c>
      <c r="F1736" s="207" t="s">
        <v>2222</v>
      </c>
      <c r="G1736" s="205"/>
      <c r="H1736" s="208">
        <v>10.4</v>
      </c>
      <c r="I1736" s="209"/>
      <c r="J1736" s="205"/>
      <c r="K1736" s="205"/>
      <c r="L1736" s="210"/>
      <c r="M1736" s="211"/>
      <c r="N1736" s="212"/>
      <c r="O1736" s="212"/>
      <c r="P1736" s="212"/>
      <c r="Q1736" s="212"/>
      <c r="R1736" s="212"/>
      <c r="S1736" s="212"/>
      <c r="T1736" s="213"/>
      <c r="AT1736" s="214" t="s">
        <v>149</v>
      </c>
      <c r="AU1736" s="214" t="s">
        <v>81</v>
      </c>
      <c r="AV1736" s="14" t="s">
        <v>81</v>
      </c>
      <c r="AW1736" s="14" t="s">
        <v>33</v>
      </c>
      <c r="AX1736" s="14" t="s">
        <v>79</v>
      </c>
      <c r="AY1736" s="214" t="s">
        <v>138</v>
      </c>
    </row>
    <row r="1737" spans="1:65" s="2" customFormat="1" ht="14.4" customHeight="1">
      <c r="A1737" s="37"/>
      <c r="B1737" s="38"/>
      <c r="C1737" s="176" t="s">
        <v>2223</v>
      </c>
      <c r="D1737" s="176" t="s">
        <v>140</v>
      </c>
      <c r="E1737" s="177" t="s">
        <v>2224</v>
      </c>
      <c r="F1737" s="178" t="s">
        <v>2225</v>
      </c>
      <c r="G1737" s="179" t="s">
        <v>143</v>
      </c>
      <c r="H1737" s="180">
        <v>20.8</v>
      </c>
      <c r="I1737" s="181"/>
      <c r="J1737" s="180">
        <f>ROUND(I1737*H1737,2)</f>
        <v>0</v>
      </c>
      <c r="K1737" s="178" t="s">
        <v>144</v>
      </c>
      <c r="L1737" s="42"/>
      <c r="M1737" s="182" t="s">
        <v>18</v>
      </c>
      <c r="N1737" s="183" t="s">
        <v>42</v>
      </c>
      <c r="O1737" s="67"/>
      <c r="P1737" s="184">
        <f>O1737*H1737</f>
        <v>0</v>
      </c>
      <c r="Q1737" s="184">
        <v>1.7000000000000001E-4</v>
      </c>
      <c r="R1737" s="184">
        <f>Q1737*H1737</f>
        <v>3.5360000000000005E-3</v>
      </c>
      <c r="S1737" s="184">
        <v>0</v>
      </c>
      <c r="T1737" s="185">
        <f>S1737*H1737</f>
        <v>0</v>
      </c>
      <c r="U1737" s="37"/>
      <c r="V1737" s="37"/>
      <c r="W1737" s="37"/>
      <c r="X1737" s="37"/>
      <c r="Y1737" s="37"/>
      <c r="Z1737" s="37"/>
      <c r="AA1737" s="37"/>
      <c r="AB1737" s="37"/>
      <c r="AC1737" s="37"/>
      <c r="AD1737" s="37"/>
      <c r="AE1737" s="37"/>
      <c r="AR1737" s="186" t="s">
        <v>249</v>
      </c>
      <c r="AT1737" s="186" t="s">
        <v>140</v>
      </c>
      <c r="AU1737" s="186" t="s">
        <v>81</v>
      </c>
      <c r="AY1737" s="20" t="s">
        <v>138</v>
      </c>
      <c r="BE1737" s="187">
        <f>IF(N1737="základní",J1737,0)</f>
        <v>0</v>
      </c>
      <c r="BF1737" s="187">
        <f>IF(N1737="snížená",J1737,0)</f>
        <v>0</v>
      </c>
      <c r="BG1737" s="187">
        <f>IF(N1737="zákl. přenesená",J1737,0)</f>
        <v>0</v>
      </c>
      <c r="BH1737" s="187">
        <f>IF(N1737="sníž. přenesená",J1737,0)</f>
        <v>0</v>
      </c>
      <c r="BI1737" s="187">
        <f>IF(N1737="nulová",J1737,0)</f>
        <v>0</v>
      </c>
      <c r="BJ1737" s="20" t="s">
        <v>79</v>
      </c>
      <c r="BK1737" s="187">
        <f>ROUND(I1737*H1737,2)</f>
        <v>0</v>
      </c>
      <c r="BL1737" s="20" t="s">
        <v>249</v>
      </c>
      <c r="BM1737" s="186" t="s">
        <v>2226</v>
      </c>
    </row>
    <row r="1738" spans="1:65" s="2" customFormat="1" ht="10.199999999999999">
      <c r="A1738" s="37"/>
      <c r="B1738" s="38"/>
      <c r="C1738" s="39"/>
      <c r="D1738" s="188" t="s">
        <v>147</v>
      </c>
      <c r="E1738" s="39"/>
      <c r="F1738" s="189" t="s">
        <v>2227</v>
      </c>
      <c r="G1738" s="39"/>
      <c r="H1738" s="39"/>
      <c r="I1738" s="190"/>
      <c r="J1738" s="39"/>
      <c r="K1738" s="39"/>
      <c r="L1738" s="42"/>
      <c r="M1738" s="191"/>
      <c r="N1738" s="192"/>
      <c r="O1738" s="67"/>
      <c r="P1738" s="67"/>
      <c r="Q1738" s="67"/>
      <c r="R1738" s="67"/>
      <c r="S1738" s="67"/>
      <c r="T1738" s="68"/>
      <c r="U1738" s="37"/>
      <c r="V1738" s="37"/>
      <c r="W1738" s="37"/>
      <c r="X1738" s="37"/>
      <c r="Y1738" s="37"/>
      <c r="Z1738" s="37"/>
      <c r="AA1738" s="37"/>
      <c r="AB1738" s="37"/>
      <c r="AC1738" s="37"/>
      <c r="AD1738" s="37"/>
      <c r="AE1738" s="37"/>
      <c r="AT1738" s="20" t="s">
        <v>147</v>
      </c>
      <c r="AU1738" s="20" t="s">
        <v>81</v>
      </c>
    </row>
    <row r="1739" spans="1:65" s="13" customFormat="1" ht="10.199999999999999">
      <c r="B1739" s="193"/>
      <c r="C1739" s="194"/>
      <c r="D1739" s="195" t="s">
        <v>149</v>
      </c>
      <c r="E1739" s="196" t="s">
        <v>18</v>
      </c>
      <c r="F1739" s="197" t="s">
        <v>2228</v>
      </c>
      <c r="G1739" s="194"/>
      <c r="H1739" s="196" t="s">
        <v>18</v>
      </c>
      <c r="I1739" s="198"/>
      <c r="J1739" s="194"/>
      <c r="K1739" s="194"/>
      <c r="L1739" s="199"/>
      <c r="M1739" s="200"/>
      <c r="N1739" s="201"/>
      <c r="O1739" s="201"/>
      <c r="P1739" s="201"/>
      <c r="Q1739" s="201"/>
      <c r="R1739" s="201"/>
      <c r="S1739" s="201"/>
      <c r="T1739" s="202"/>
      <c r="AT1739" s="203" t="s">
        <v>149</v>
      </c>
      <c r="AU1739" s="203" t="s">
        <v>81</v>
      </c>
      <c r="AV1739" s="13" t="s">
        <v>79</v>
      </c>
      <c r="AW1739" s="13" t="s">
        <v>33</v>
      </c>
      <c r="AX1739" s="13" t="s">
        <v>71</v>
      </c>
      <c r="AY1739" s="203" t="s">
        <v>138</v>
      </c>
    </row>
    <row r="1740" spans="1:65" s="14" customFormat="1" ht="10.199999999999999">
      <c r="B1740" s="204"/>
      <c r="C1740" s="205"/>
      <c r="D1740" s="195" t="s">
        <v>149</v>
      </c>
      <c r="E1740" s="206" t="s">
        <v>18</v>
      </c>
      <c r="F1740" s="207" t="s">
        <v>2229</v>
      </c>
      <c r="G1740" s="205"/>
      <c r="H1740" s="208">
        <v>20.8</v>
      </c>
      <c r="I1740" s="209"/>
      <c r="J1740" s="205"/>
      <c r="K1740" s="205"/>
      <c r="L1740" s="210"/>
      <c r="M1740" s="211"/>
      <c r="N1740" s="212"/>
      <c r="O1740" s="212"/>
      <c r="P1740" s="212"/>
      <c r="Q1740" s="212"/>
      <c r="R1740" s="212"/>
      <c r="S1740" s="212"/>
      <c r="T1740" s="213"/>
      <c r="AT1740" s="214" t="s">
        <v>149</v>
      </c>
      <c r="AU1740" s="214" t="s">
        <v>81</v>
      </c>
      <c r="AV1740" s="14" t="s">
        <v>81</v>
      </c>
      <c r="AW1740" s="14" t="s">
        <v>33</v>
      </c>
      <c r="AX1740" s="14" t="s">
        <v>79</v>
      </c>
      <c r="AY1740" s="214" t="s">
        <v>138</v>
      </c>
    </row>
    <row r="1741" spans="1:65" s="2" customFormat="1" ht="19.8" customHeight="1">
      <c r="A1741" s="37"/>
      <c r="B1741" s="38"/>
      <c r="C1741" s="176" t="s">
        <v>2230</v>
      </c>
      <c r="D1741" s="176" t="s">
        <v>140</v>
      </c>
      <c r="E1741" s="177" t="s">
        <v>2231</v>
      </c>
      <c r="F1741" s="178" t="s">
        <v>2232</v>
      </c>
      <c r="G1741" s="179" t="s">
        <v>143</v>
      </c>
      <c r="H1741" s="180">
        <v>129.19999999999999</v>
      </c>
      <c r="I1741" s="181"/>
      <c r="J1741" s="180">
        <f>ROUND(I1741*H1741,2)</f>
        <v>0</v>
      </c>
      <c r="K1741" s="178" t="s">
        <v>144</v>
      </c>
      <c r="L1741" s="42"/>
      <c r="M1741" s="182" t="s">
        <v>18</v>
      </c>
      <c r="N1741" s="183" t="s">
        <v>42</v>
      </c>
      <c r="O1741" s="67"/>
      <c r="P1741" s="184">
        <f>O1741*H1741</f>
        <v>0</v>
      </c>
      <c r="Q1741" s="184">
        <v>6.9999999999999994E-5</v>
      </c>
      <c r="R1741" s="184">
        <f>Q1741*H1741</f>
        <v>9.0439999999999982E-3</v>
      </c>
      <c r="S1741" s="184">
        <v>0</v>
      </c>
      <c r="T1741" s="185">
        <f>S1741*H1741</f>
        <v>0</v>
      </c>
      <c r="U1741" s="37"/>
      <c r="V1741" s="37"/>
      <c r="W1741" s="37"/>
      <c r="X1741" s="37"/>
      <c r="Y1741" s="37"/>
      <c r="Z1741" s="37"/>
      <c r="AA1741" s="37"/>
      <c r="AB1741" s="37"/>
      <c r="AC1741" s="37"/>
      <c r="AD1741" s="37"/>
      <c r="AE1741" s="37"/>
      <c r="AR1741" s="186" t="s">
        <v>249</v>
      </c>
      <c r="AT1741" s="186" t="s">
        <v>140</v>
      </c>
      <c r="AU1741" s="186" t="s">
        <v>81</v>
      </c>
      <c r="AY1741" s="20" t="s">
        <v>138</v>
      </c>
      <c r="BE1741" s="187">
        <f>IF(N1741="základní",J1741,0)</f>
        <v>0</v>
      </c>
      <c r="BF1741" s="187">
        <f>IF(N1741="snížená",J1741,0)</f>
        <v>0</v>
      </c>
      <c r="BG1741" s="187">
        <f>IF(N1741="zákl. přenesená",J1741,0)</f>
        <v>0</v>
      </c>
      <c r="BH1741" s="187">
        <f>IF(N1741="sníž. přenesená",J1741,0)</f>
        <v>0</v>
      </c>
      <c r="BI1741" s="187">
        <f>IF(N1741="nulová",J1741,0)</f>
        <v>0</v>
      </c>
      <c r="BJ1741" s="20" t="s">
        <v>79</v>
      </c>
      <c r="BK1741" s="187">
        <f>ROUND(I1741*H1741,2)</f>
        <v>0</v>
      </c>
      <c r="BL1741" s="20" t="s">
        <v>249</v>
      </c>
      <c r="BM1741" s="186" t="s">
        <v>2233</v>
      </c>
    </row>
    <row r="1742" spans="1:65" s="2" customFormat="1" ht="10.199999999999999">
      <c r="A1742" s="37"/>
      <c r="B1742" s="38"/>
      <c r="C1742" s="39"/>
      <c r="D1742" s="188" t="s">
        <v>147</v>
      </c>
      <c r="E1742" s="39"/>
      <c r="F1742" s="189" t="s">
        <v>2234</v>
      </c>
      <c r="G1742" s="39"/>
      <c r="H1742" s="39"/>
      <c r="I1742" s="190"/>
      <c r="J1742" s="39"/>
      <c r="K1742" s="39"/>
      <c r="L1742" s="42"/>
      <c r="M1742" s="191"/>
      <c r="N1742" s="192"/>
      <c r="O1742" s="67"/>
      <c r="P1742" s="67"/>
      <c r="Q1742" s="67"/>
      <c r="R1742" s="67"/>
      <c r="S1742" s="67"/>
      <c r="T1742" s="68"/>
      <c r="U1742" s="37"/>
      <c r="V1742" s="37"/>
      <c r="W1742" s="37"/>
      <c r="X1742" s="37"/>
      <c r="Y1742" s="37"/>
      <c r="Z1742" s="37"/>
      <c r="AA1742" s="37"/>
      <c r="AB1742" s="37"/>
      <c r="AC1742" s="37"/>
      <c r="AD1742" s="37"/>
      <c r="AE1742" s="37"/>
      <c r="AT1742" s="20" t="s">
        <v>147</v>
      </c>
      <c r="AU1742" s="20" t="s">
        <v>81</v>
      </c>
    </row>
    <row r="1743" spans="1:65" s="14" customFormat="1" ht="10.199999999999999">
      <c r="B1743" s="204"/>
      <c r="C1743" s="205"/>
      <c r="D1743" s="195" t="s">
        <v>149</v>
      </c>
      <c r="E1743" s="206" t="s">
        <v>18</v>
      </c>
      <c r="F1743" s="207" t="s">
        <v>2235</v>
      </c>
      <c r="G1743" s="205"/>
      <c r="H1743" s="208">
        <v>129.19999999999999</v>
      </c>
      <c r="I1743" s="209"/>
      <c r="J1743" s="205"/>
      <c r="K1743" s="205"/>
      <c r="L1743" s="210"/>
      <c r="M1743" s="211"/>
      <c r="N1743" s="212"/>
      <c r="O1743" s="212"/>
      <c r="P1743" s="212"/>
      <c r="Q1743" s="212"/>
      <c r="R1743" s="212"/>
      <c r="S1743" s="212"/>
      <c r="T1743" s="213"/>
      <c r="AT1743" s="214" t="s">
        <v>149</v>
      </c>
      <c r="AU1743" s="214" t="s">
        <v>81</v>
      </c>
      <c r="AV1743" s="14" t="s">
        <v>81</v>
      </c>
      <c r="AW1743" s="14" t="s">
        <v>33</v>
      </c>
      <c r="AX1743" s="14" t="s">
        <v>79</v>
      </c>
      <c r="AY1743" s="214" t="s">
        <v>138</v>
      </c>
    </row>
    <row r="1744" spans="1:65" s="2" customFormat="1" ht="14.4" customHeight="1">
      <c r="A1744" s="37"/>
      <c r="B1744" s="38"/>
      <c r="C1744" s="176" t="s">
        <v>2236</v>
      </c>
      <c r="D1744" s="176" t="s">
        <v>140</v>
      </c>
      <c r="E1744" s="177" t="s">
        <v>2237</v>
      </c>
      <c r="F1744" s="178" t="s">
        <v>2238</v>
      </c>
      <c r="G1744" s="179" t="s">
        <v>143</v>
      </c>
      <c r="H1744" s="180">
        <v>129.19999999999999</v>
      </c>
      <c r="I1744" s="181"/>
      <c r="J1744" s="180">
        <f>ROUND(I1744*H1744,2)</f>
        <v>0</v>
      </c>
      <c r="K1744" s="178" t="s">
        <v>144</v>
      </c>
      <c r="L1744" s="42"/>
      <c r="M1744" s="182" t="s">
        <v>18</v>
      </c>
      <c r="N1744" s="183" t="s">
        <v>42</v>
      </c>
      <c r="O1744" s="67"/>
      <c r="P1744" s="184">
        <f>O1744*H1744</f>
        <v>0</v>
      </c>
      <c r="Q1744" s="184">
        <v>1.4999999999999999E-4</v>
      </c>
      <c r="R1744" s="184">
        <f>Q1744*H1744</f>
        <v>1.9379999999999998E-2</v>
      </c>
      <c r="S1744" s="184">
        <v>0</v>
      </c>
      <c r="T1744" s="185">
        <f>S1744*H1744</f>
        <v>0</v>
      </c>
      <c r="U1744" s="37"/>
      <c r="V1744" s="37"/>
      <c r="W1744" s="37"/>
      <c r="X1744" s="37"/>
      <c r="Y1744" s="37"/>
      <c r="Z1744" s="37"/>
      <c r="AA1744" s="37"/>
      <c r="AB1744" s="37"/>
      <c r="AC1744" s="37"/>
      <c r="AD1744" s="37"/>
      <c r="AE1744" s="37"/>
      <c r="AR1744" s="186" t="s">
        <v>249</v>
      </c>
      <c r="AT1744" s="186" t="s">
        <v>140</v>
      </c>
      <c r="AU1744" s="186" t="s">
        <v>81</v>
      </c>
      <c r="AY1744" s="20" t="s">
        <v>138</v>
      </c>
      <c r="BE1744" s="187">
        <f>IF(N1744="základní",J1744,0)</f>
        <v>0</v>
      </c>
      <c r="BF1744" s="187">
        <f>IF(N1744="snížená",J1744,0)</f>
        <v>0</v>
      </c>
      <c r="BG1744" s="187">
        <f>IF(N1744="zákl. přenesená",J1744,0)</f>
        <v>0</v>
      </c>
      <c r="BH1744" s="187">
        <f>IF(N1744="sníž. přenesená",J1744,0)</f>
        <v>0</v>
      </c>
      <c r="BI1744" s="187">
        <f>IF(N1744="nulová",J1744,0)</f>
        <v>0</v>
      </c>
      <c r="BJ1744" s="20" t="s">
        <v>79</v>
      </c>
      <c r="BK1744" s="187">
        <f>ROUND(I1744*H1744,2)</f>
        <v>0</v>
      </c>
      <c r="BL1744" s="20" t="s">
        <v>249</v>
      </c>
      <c r="BM1744" s="186" t="s">
        <v>2239</v>
      </c>
    </row>
    <row r="1745" spans="1:65" s="2" customFormat="1" ht="10.199999999999999">
      <c r="A1745" s="37"/>
      <c r="B1745" s="38"/>
      <c r="C1745" s="39"/>
      <c r="D1745" s="188" t="s">
        <v>147</v>
      </c>
      <c r="E1745" s="39"/>
      <c r="F1745" s="189" t="s">
        <v>2240</v>
      </c>
      <c r="G1745" s="39"/>
      <c r="H1745" s="39"/>
      <c r="I1745" s="190"/>
      <c r="J1745" s="39"/>
      <c r="K1745" s="39"/>
      <c r="L1745" s="42"/>
      <c r="M1745" s="191"/>
      <c r="N1745" s="192"/>
      <c r="O1745" s="67"/>
      <c r="P1745" s="67"/>
      <c r="Q1745" s="67"/>
      <c r="R1745" s="67"/>
      <c r="S1745" s="67"/>
      <c r="T1745" s="68"/>
      <c r="U1745" s="37"/>
      <c r="V1745" s="37"/>
      <c r="W1745" s="37"/>
      <c r="X1745" s="37"/>
      <c r="Y1745" s="37"/>
      <c r="Z1745" s="37"/>
      <c r="AA1745" s="37"/>
      <c r="AB1745" s="37"/>
      <c r="AC1745" s="37"/>
      <c r="AD1745" s="37"/>
      <c r="AE1745" s="37"/>
      <c r="AT1745" s="20" t="s">
        <v>147</v>
      </c>
      <c r="AU1745" s="20" t="s">
        <v>81</v>
      </c>
    </row>
    <row r="1746" spans="1:65" s="14" customFormat="1" ht="10.199999999999999">
      <c r="B1746" s="204"/>
      <c r="C1746" s="205"/>
      <c r="D1746" s="195" t="s">
        <v>149</v>
      </c>
      <c r="E1746" s="206" t="s">
        <v>18</v>
      </c>
      <c r="F1746" s="207" t="s">
        <v>2241</v>
      </c>
      <c r="G1746" s="205"/>
      <c r="H1746" s="208">
        <v>129.19999999999999</v>
      </c>
      <c r="I1746" s="209"/>
      <c r="J1746" s="205"/>
      <c r="K1746" s="205"/>
      <c r="L1746" s="210"/>
      <c r="M1746" s="211"/>
      <c r="N1746" s="212"/>
      <c r="O1746" s="212"/>
      <c r="P1746" s="212"/>
      <c r="Q1746" s="212"/>
      <c r="R1746" s="212"/>
      <c r="S1746" s="212"/>
      <c r="T1746" s="213"/>
      <c r="AT1746" s="214" t="s">
        <v>149</v>
      </c>
      <c r="AU1746" s="214" t="s">
        <v>81</v>
      </c>
      <c r="AV1746" s="14" t="s">
        <v>81</v>
      </c>
      <c r="AW1746" s="14" t="s">
        <v>33</v>
      </c>
      <c r="AX1746" s="14" t="s">
        <v>79</v>
      </c>
      <c r="AY1746" s="214" t="s">
        <v>138</v>
      </c>
    </row>
    <row r="1747" spans="1:65" s="2" customFormat="1" ht="14.4" customHeight="1">
      <c r="A1747" s="37"/>
      <c r="B1747" s="38"/>
      <c r="C1747" s="176" t="s">
        <v>2242</v>
      </c>
      <c r="D1747" s="176" t="s">
        <v>140</v>
      </c>
      <c r="E1747" s="177" t="s">
        <v>2243</v>
      </c>
      <c r="F1747" s="178" t="s">
        <v>2244</v>
      </c>
      <c r="G1747" s="179" t="s">
        <v>143</v>
      </c>
      <c r="H1747" s="180">
        <v>258.39999999999998</v>
      </c>
      <c r="I1747" s="181"/>
      <c r="J1747" s="180">
        <f>ROUND(I1747*H1747,2)</f>
        <v>0</v>
      </c>
      <c r="K1747" s="178" t="s">
        <v>144</v>
      </c>
      <c r="L1747" s="42"/>
      <c r="M1747" s="182" t="s">
        <v>18</v>
      </c>
      <c r="N1747" s="183" t="s">
        <v>42</v>
      </c>
      <c r="O1747" s="67"/>
      <c r="P1747" s="184">
        <f>O1747*H1747</f>
        <v>0</v>
      </c>
      <c r="Q1747" s="184">
        <v>1.7000000000000001E-4</v>
      </c>
      <c r="R1747" s="184">
        <f>Q1747*H1747</f>
        <v>4.3928000000000002E-2</v>
      </c>
      <c r="S1747" s="184">
        <v>0</v>
      </c>
      <c r="T1747" s="185">
        <f>S1747*H1747</f>
        <v>0</v>
      </c>
      <c r="U1747" s="37"/>
      <c r="V1747" s="37"/>
      <c r="W1747" s="37"/>
      <c r="X1747" s="37"/>
      <c r="Y1747" s="37"/>
      <c r="Z1747" s="37"/>
      <c r="AA1747" s="37"/>
      <c r="AB1747" s="37"/>
      <c r="AC1747" s="37"/>
      <c r="AD1747" s="37"/>
      <c r="AE1747" s="37"/>
      <c r="AR1747" s="186" t="s">
        <v>249</v>
      </c>
      <c r="AT1747" s="186" t="s">
        <v>140</v>
      </c>
      <c r="AU1747" s="186" t="s">
        <v>81</v>
      </c>
      <c r="AY1747" s="20" t="s">
        <v>138</v>
      </c>
      <c r="BE1747" s="187">
        <f>IF(N1747="základní",J1747,0)</f>
        <v>0</v>
      </c>
      <c r="BF1747" s="187">
        <f>IF(N1747="snížená",J1747,0)</f>
        <v>0</v>
      </c>
      <c r="BG1747" s="187">
        <f>IF(N1747="zákl. přenesená",J1747,0)</f>
        <v>0</v>
      </c>
      <c r="BH1747" s="187">
        <f>IF(N1747="sníž. přenesená",J1747,0)</f>
        <v>0</v>
      </c>
      <c r="BI1747" s="187">
        <f>IF(N1747="nulová",J1747,0)</f>
        <v>0</v>
      </c>
      <c r="BJ1747" s="20" t="s">
        <v>79</v>
      </c>
      <c r="BK1747" s="187">
        <f>ROUND(I1747*H1747,2)</f>
        <v>0</v>
      </c>
      <c r="BL1747" s="20" t="s">
        <v>249</v>
      </c>
      <c r="BM1747" s="186" t="s">
        <v>2245</v>
      </c>
    </row>
    <row r="1748" spans="1:65" s="2" customFormat="1" ht="10.199999999999999">
      <c r="A1748" s="37"/>
      <c r="B1748" s="38"/>
      <c r="C1748" s="39"/>
      <c r="D1748" s="188" t="s">
        <v>147</v>
      </c>
      <c r="E1748" s="39"/>
      <c r="F1748" s="189" t="s">
        <v>2246</v>
      </c>
      <c r="G1748" s="39"/>
      <c r="H1748" s="39"/>
      <c r="I1748" s="190"/>
      <c r="J1748" s="39"/>
      <c r="K1748" s="39"/>
      <c r="L1748" s="42"/>
      <c r="M1748" s="191"/>
      <c r="N1748" s="192"/>
      <c r="O1748" s="67"/>
      <c r="P1748" s="67"/>
      <c r="Q1748" s="67"/>
      <c r="R1748" s="67"/>
      <c r="S1748" s="67"/>
      <c r="T1748" s="68"/>
      <c r="U1748" s="37"/>
      <c r="V1748" s="37"/>
      <c r="W1748" s="37"/>
      <c r="X1748" s="37"/>
      <c r="Y1748" s="37"/>
      <c r="Z1748" s="37"/>
      <c r="AA1748" s="37"/>
      <c r="AB1748" s="37"/>
      <c r="AC1748" s="37"/>
      <c r="AD1748" s="37"/>
      <c r="AE1748" s="37"/>
      <c r="AT1748" s="20" t="s">
        <v>147</v>
      </c>
      <c r="AU1748" s="20" t="s">
        <v>81</v>
      </c>
    </row>
    <row r="1749" spans="1:65" s="2" customFormat="1" ht="19.2">
      <c r="A1749" s="37"/>
      <c r="B1749" s="38"/>
      <c r="C1749" s="39"/>
      <c r="D1749" s="195" t="s">
        <v>316</v>
      </c>
      <c r="E1749" s="39"/>
      <c r="F1749" s="246" t="s">
        <v>1987</v>
      </c>
      <c r="G1749" s="39"/>
      <c r="H1749" s="39"/>
      <c r="I1749" s="190"/>
      <c r="J1749" s="39"/>
      <c r="K1749" s="39"/>
      <c r="L1749" s="42"/>
      <c r="M1749" s="191"/>
      <c r="N1749" s="192"/>
      <c r="O1749" s="67"/>
      <c r="P1749" s="67"/>
      <c r="Q1749" s="67"/>
      <c r="R1749" s="67"/>
      <c r="S1749" s="67"/>
      <c r="T1749" s="68"/>
      <c r="U1749" s="37"/>
      <c r="V1749" s="37"/>
      <c r="W1749" s="37"/>
      <c r="X1749" s="37"/>
      <c r="Y1749" s="37"/>
      <c r="Z1749" s="37"/>
      <c r="AA1749" s="37"/>
      <c r="AB1749" s="37"/>
      <c r="AC1749" s="37"/>
      <c r="AD1749" s="37"/>
      <c r="AE1749" s="37"/>
      <c r="AT1749" s="20" t="s">
        <v>316</v>
      </c>
      <c r="AU1749" s="20" t="s">
        <v>81</v>
      </c>
    </row>
    <row r="1750" spans="1:65" s="14" customFormat="1" ht="10.199999999999999">
      <c r="B1750" s="204"/>
      <c r="C1750" s="205"/>
      <c r="D1750" s="195" t="s">
        <v>149</v>
      </c>
      <c r="E1750" s="206" t="s">
        <v>18</v>
      </c>
      <c r="F1750" s="207" t="s">
        <v>2247</v>
      </c>
      <c r="G1750" s="205"/>
      <c r="H1750" s="208">
        <v>258.39999999999998</v>
      </c>
      <c r="I1750" s="209"/>
      <c r="J1750" s="205"/>
      <c r="K1750" s="205"/>
      <c r="L1750" s="210"/>
      <c r="M1750" s="211"/>
      <c r="N1750" s="212"/>
      <c r="O1750" s="212"/>
      <c r="P1750" s="212"/>
      <c r="Q1750" s="212"/>
      <c r="R1750" s="212"/>
      <c r="S1750" s="212"/>
      <c r="T1750" s="213"/>
      <c r="AT1750" s="214" t="s">
        <v>149</v>
      </c>
      <c r="AU1750" s="214" t="s">
        <v>81</v>
      </c>
      <c r="AV1750" s="14" t="s">
        <v>81</v>
      </c>
      <c r="AW1750" s="14" t="s">
        <v>33</v>
      </c>
      <c r="AX1750" s="14" t="s">
        <v>79</v>
      </c>
      <c r="AY1750" s="214" t="s">
        <v>138</v>
      </c>
    </row>
    <row r="1751" spans="1:65" s="2" customFormat="1" ht="14.4" customHeight="1">
      <c r="A1751" s="37"/>
      <c r="B1751" s="38"/>
      <c r="C1751" s="176" t="s">
        <v>2248</v>
      </c>
      <c r="D1751" s="176" t="s">
        <v>140</v>
      </c>
      <c r="E1751" s="177" t="s">
        <v>2249</v>
      </c>
      <c r="F1751" s="178" t="s">
        <v>2250</v>
      </c>
      <c r="G1751" s="179" t="s">
        <v>143</v>
      </c>
      <c r="H1751" s="180">
        <v>18.98</v>
      </c>
      <c r="I1751" s="181"/>
      <c r="J1751" s="180">
        <f>ROUND(I1751*H1751,2)</f>
        <v>0</v>
      </c>
      <c r="K1751" s="178" t="s">
        <v>144</v>
      </c>
      <c r="L1751" s="42"/>
      <c r="M1751" s="182" t="s">
        <v>18</v>
      </c>
      <c r="N1751" s="183" t="s">
        <v>42</v>
      </c>
      <c r="O1751" s="67"/>
      <c r="P1751" s="184">
        <f>O1751*H1751</f>
        <v>0</v>
      </c>
      <c r="Q1751" s="184">
        <v>0</v>
      </c>
      <c r="R1751" s="184">
        <f>Q1751*H1751</f>
        <v>0</v>
      </c>
      <c r="S1751" s="184">
        <v>0</v>
      </c>
      <c r="T1751" s="185">
        <f>S1751*H1751</f>
        <v>0</v>
      </c>
      <c r="U1751" s="37"/>
      <c r="V1751" s="37"/>
      <c r="W1751" s="37"/>
      <c r="X1751" s="37"/>
      <c r="Y1751" s="37"/>
      <c r="Z1751" s="37"/>
      <c r="AA1751" s="37"/>
      <c r="AB1751" s="37"/>
      <c r="AC1751" s="37"/>
      <c r="AD1751" s="37"/>
      <c r="AE1751" s="37"/>
      <c r="AR1751" s="186" t="s">
        <v>249</v>
      </c>
      <c r="AT1751" s="186" t="s">
        <v>140</v>
      </c>
      <c r="AU1751" s="186" t="s">
        <v>81</v>
      </c>
      <c r="AY1751" s="20" t="s">
        <v>138</v>
      </c>
      <c r="BE1751" s="187">
        <f>IF(N1751="základní",J1751,0)</f>
        <v>0</v>
      </c>
      <c r="BF1751" s="187">
        <f>IF(N1751="snížená",J1751,0)</f>
        <v>0</v>
      </c>
      <c r="BG1751" s="187">
        <f>IF(N1751="zákl. přenesená",J1751,0)</f>
        <v>0</v>
      </c>
      <c r="BH1751" s="187">
        <f>IF(N1751="sníž. přenesená",J1751,0)</f>
        <v>0</v>
      </c>
      <c r="BI1751" s="187">
        <f>IF(N1751="nulová",J1751,0)</f>
        <v>0</v>
      </c>
      <c r="BJ1751" s="20" t="s">
        <v>79</v>
      </c>
      <c r="BK1751" s="187">
        <f>ROUND(I1751*H1751,2)</f>
        <v>0</v>
      </c>
      <c r="BL1751" s="20" t="s">
        <v>249</v>
      </c>
      <c r="BM1751" s="186" t="s">
        <v>2251</v>
      </c>
    </row>
    <row r="1752" spans="1:65" s="2" customFormat="1" ht="10.199999999999999">
      <c r="A1752" s="37"/>
      <c r="B1752" s="38"/>
      <c r="C1752" s="39"/>
      <c r="D1752" s="188" t="s">
        <v>147</v>
      </c>
      <c r="E1752" s="39"/>
      <c r="F1752" s="189" t="s">
        <v>2252</v>
      </c>
      <c r="G1752" s="39"/>
      <c r="H1752" s="39"/>
      <c r="I1752" s="190"/>
      <c r="J1752" s="39"/>
      <c r="K1752" s="39"/>
      <c r="L1752" s="42"/>
      <c r="M1752" s="191"/>
      <c r="N1752" s="192"/>
      <c r="O1752" s="67"/>
      <c r="P1752" s="67"/>
      <c r="Q1752" s="67"/>
      <c r="R1752" s="67"/>
      <c r="S1752" s="67"/>
      <c r="T1752" s="68"/>
      <c r="U1752" s="37"/>
      <c r="V1752" s="37"/>
      <c r="W1752" s="37"/>
      <c r="X1752" s="37"/>
      <c r="Y1752" s="37"/>
      <c r="Z1752" s="37"/>
      <c r="AA1752" s="37"/>
      <c r="AB1752" s="37"/>
      <c r="AC1752" s="37"/>
      <c r="AD1752" s="37"/>
      <c r="AE1752" s="37"/>
      <c r="AT1752" s="20" t="s">
        <v>147</v>
      </c>
      <c r="AU1752" s="20" t="s">
        <v>81</v>
      </c>
    </row>
    <row r="1753" spans="1:65" s="14" customFormat="1" ht="10.199999999999999">
      <c r="B1753" s="204"/>
      <c r="C1753" s="205"/>
      <c r="D1753" s="195" t="s">
        <v>149</v>
      </c>
      <c r="E1753" s="206" t="s">
        <v>18</v>
      </c>
      <c r="F1753" s="207" t="s">
        <v>2253</v>
      </c>
      <c r="G1753" s="205"/>
      <c r="H1753" s="208">
        <v>18.98</v>
      </c>
      <c r="I1753" s="209"/>
      <c r="J1753" s="205"/>
      <c r="K1753" s="205"/>
      <c r="L1753" s="210"/>
      <c r="M1753" s="211"/>
      <c r="N1753" s="212"/>
      <c r="O1753" s="212"/>
      <c r="P1753" s="212"/>
      <c r="Q1753" s="212"/>
      <c r="R1753" s="212"/>
      <c r="S1753" s="212"/>
      <c r="T1753" s="213"/>
      <c r="AT1753" s="214" t="s">
        <v>149</v>
      </c>
      <c r="AU1753" s="214" t="s">
        <v>81</v>
      </c>
      <c r="AV1753" s="14" t="s">
        <v>81</v>
      </c>
      <c r="AW1753" s="14" t="s">
        <v>33</v>
      </c>
      <c r="AX1753" s="14" t="s">
        <v>79</v>
      </c>
      <c r="AY1753" s="214" t="s">
        <v>138</v>
      </c>
    </row>
    <row r="1754" spans="1:65" s="2" customFormat="1" ht="14.4" customHeight="1">
      <c r="A1754" s="37"/>
      <c r="B1754" s="38"/>
      <c r="C1754" s="176" t="s">
        <v>2254</v>
      </c>
      <c r="D1754" s="176" t="s">
        <v>140</v>
      </c>
      <c r="E1754" s="177" t="s">
        <v>2255</v>
      </c>
      <c r="F1754" s="178" t="s">
        <v>2256</v>
      </c>
      <c r="G1754" s="179" t="s">
        <v>143</v>
      </c>
      <c r="H1754" s="180">
        <v>18.98</v>
      </c>
      <c r="I1754" s="181"/>
      <c r="J1754" s="180">
        <f>ROUND(I1754*H1754,2)</f>
        <v>0</v>
      </c>
      <c r="K1754" s="178" t="s">
        <v>144</v>
      </c>
      <c r="L1754" s="42"/>
      <c r="M1754" s="182" t="s">
        <v>18</v>
      </c>
      <c r="N1754" s="183" t="s">
        <v>42</v>
      </c>
      <c r="O1754" s="67"/>
      <c r="P1754" s="184">
        <f>O1754*H1754</f>
        <v>0</v>
      </c>
      <c r="Q1754" s="184">
        <v>0</v>
      </c>
      <c r="R1754" s="184">
        <f>Q1754*H1754</f>
        <v>0</v>
      </c>
      <c r="S1754" s="184">
        <v>0</v>
      </c>
      <c r="T1754" s="185">
        <f>S1754*H1754</f>
        <v>0</v>
      </c>
      <c r="U1754" s="37"/>
      <c r="V1754" s="37"/>
      <c r="W1754" s="37"/>
      <c r="X1754" s="37"/>
      <c r="Y1754" s="37"/>
      <c r="Z1754" s="37"/>
      <c r="AA1754" s="37"/>
      <c r="AB1754" s="37"/>
      <c r="AC1754" s="37"/>
      <c r="AD1754" s="37"/>
      <c r="AE1754" s="37"/>
      <c r="AR1754" s="186" t="s">
        <v>249</v>
      </c>
      <c r="AT1754" s="186" t="s">
        <v>140</v>
      </c>
      <c r="AU1754" s="186" t="s">
        <v>81</v>
      </c>
      <c r="AY1754" s="20" t="s">
        <v>138</v>
      </c>
      <c r="BE1754" s="187">
        <f>IF(N1754="základní",J1754,0)</f>
        <v>0</v>
      </c>
      <c r="BF1754" s="187">
        <f>IF(N1754="snížená",J1754,0)</f>
        <v>0</v>
      </c>
      <c r="BG1754" s="187">
        <f>IF(N1754="zákl. přenesená",J1754,0)</f>
        <v>0</v>
      </c>
      <c r="BH1754" s="187">
        <f>IF(N1754="sníž. přenesená",J1754,0)</f>
        <v>0</v>
      </c>
      <c r="BI1754" s="187">
        <f>IF(N1754="nulová",J1754,0)</f>
        <v>0</v>
      </c>
      <c r="BJ1754" s="20" t="s">
        <v>79</v>
      </c>
      <c r="BK1754" s="187">
        <f>ROUND(I1754*H1754,2)</f>
        <v>0</v>
      </c>
      <c r="BL1754" s="20" t="s">
        <v>249</v>
      </c>
      <c r="BM1754" s="186" t="s">
        <v>2257</v>
      </c>
    </row>
    <row r="1755" spans="1:65" s="2" customFormat="1" ht="10.199999999999999">
      <c r="A1755" s="37"/>
      <c r="B1755" s="38"/>
      <c r="C1755" s="39"/>
      <c r="D1755" s="188" t="s">
        <v>147</v>
      </c>
      <c r="E1755" s="39"/>
      <c r="F1755" s="189" t="s">
        <v>2258</v>
      </c>
      <c r="G1755" s="39"/>
      <c r="H1755" s="39"/>
      <c r="I1755" s="190"/>
      <c r="J1755" s="39"/>
      <c r="K1755" s="39"/>
      <c r="L1755" s="42"/>
      <c r="M1755" s="191"/>
      <c r="N1755" s="192"/>
      <c r="O1755" s="67"/>
      <c r="P1755" s="67"/>
      <c r="Q1755" s="67"/>
      <c r="R1755" s="67"/>
      <c r="S1755" s="67"/>
      <c r="T1755" s="68"/>
      <c r="U1755" s="37"/>
      <c r="V1755" s="37"/>
      <c r="W1755" s="37"/>
      <c r="X1755" s="37"/>
      <c r="Y1755" s="37"/>
      <c r="Z1755" s="37"/>
      <c r="AA1755" s="37"/>
      <c r="AB1755" s="37"/>
      <c r="AC1755" s="37"/>
      <c r="AD1755" s="37"/>
      <c r="AE1755" s="37"/>
      <c r="AT1755" s="20" t="s">
        <v>147</v>
      </c>
      <c r="AU1755" s="20" t="s">
        <v>81</v>
      </c>
    </row>
    <row r="1756" spans="1:65" s="14" customFormat="1" ht="10.199999999999999">
      <c r="B1756" s="204"/>
      <c r="C1756" s="205"/>
      <c r="D1756" s="195" t="s">
        <v>149</v>
      </c>
      <c r="E1756" s="206" t="s">
        <v>18</v>
      </c>
      <c r="F1756" s="207" t="s">
        <v>2259</v>
      </c>
      <c r="G1756" s="205"/>
      <c r="H1756" s="208">
        <v>18.98</v>
      </c>
      <c r="I1756" s="209"/>
      <c r="J1756" s="205"/>
      <c r="K1756" s="205"/>
      <c r="L1756" s="210"/>
      <c r="M1756" s="211"/>
      <c r="N1756" s="212"/>
      <c r="O1756" s="212"/>
      <c r="P1756" s="212"/>
      <c r="Q1756" s="212"/>
      <c r="R1756" s="212"/>
      <c r="S1756" s="212"/>
      <c r="T1756" s="213"/>
      <c r="AT1756" s="214" t="s">
        <v>149</v>
      </c>
      <c r="AU1756" s="214" t="s">
        <v>81</v>
      </c>
      <c r="AV1756" s="14" t="s">
        <v>81</v>
      </c>
      <c r="AW1756" s="14" t="s">
        <v>33</v>
      </c>
      <c r="AX1756" s="14" t="s">
        <v>79</v>
      </c>
      <c r="AY1756" s="214" t="s">
        <v>138</v>
      </c>
    </row>
    <row r="1757" spans="1:65" s="2" customFormat="1" ht="14.4" customHeight="1">
      <c r="A1757" s="37"/>
      <c r="B1757" s="38"/>
      <c r="C1757" s="176" t="s">
        <v>2260</v>
      </c>
      <c r="D1757" s="176" t="s">
        <v>140</v>
      </c>
      <c r="E1757" s="177" t="s">
        <v>2261</v>
      </c>
      <c r="F1757" s="178" t="s">
        <v>2262</v>
      </c>
      <c r="G1757" s="179" t="s">
        <v>143</v>
      </c>
      <c r="H1757" s="180">
        <v>18.98</v>
      </c>
      <c r="I1757" s="181"/>
      <c r="J1757" s="180">
        <f>ROUND(I1757*H1757,2)</f>
        <v>0</v>
      </c>
      <c r="K1757" s="178" t="s">
        <v>144</v>
      </c>
      <c r="L1757" s="42"/>
      <c r="M1757" s="182" t="s">
        <v>18</v>
      </c>
      <c r="N1757" s="183" t="s">
        <v>42</v>
      </c>
      <c r="O1757" s="67"/>
      <c r="P1757" s="184">
        <f>O1757*H1757</f>
        <v>0</v>
      </c>
      <c r="Q1757" s="184">
        <v>1E-4</v>
      </c>
      <c r="R1757" s="184">
        <f>Q1757*H1757</f>
        <v>1.8980000000000002E-3</v>
      </c>
      <c r="S1757" s="184">
        <v>0</v>
      </c>
      <c r="T1757" s="185">
        <f>S1757*H1757</f>
        <v>0</v>
      </c>
      <c r="U1757" s="37"/>
      <c r="V1757" s="37"/>
      <c r="W1757" s="37"/>
      <c r="X1757" s="37"/>
      <c r="Y1757" s="37"/>
      <c r="Z1757" s="37"/>
      <c r="AA1757" s="37"/>
      <c r="AB1757" s="37"/>
      <c r="AC1757" s="37"/>
      <c r="AD1757" s="37"/>
      <c r="AE1757" s="37"/>
      <c r="AR1757" s="186" t="s">
        <v>249</v>
      </c>
      <c r="AT1757" s="186" t="s">
        <v>140</v>
      </c>
      <c r="AU1757" s="186" t="s">
        <v>81</v>
      </c>
      <c r="AY1757" s="20" t="s">
        <v>138</v>
      </c>
      <c r="BE1757" s="187">
        <f>IF(N1757="základní",J1757,0)</f>
        <v>0</v>
      </c>
      <c r="BF1757" s="187">
        <f>IF(N1757="snížená",J1757,0)</f>
        <v>0</v>
      </c>
      <c r="BG1757" s="187">
        <f>IF(N1757="zákl. přenesená",J1757,0)</f>
        <v>0</v>
      </c>
      <c r="BH1757" s="187">
        <f>IF(N1757="sníž. přenesená",J1757,0)</f>
        <v>0</v>
      </c>
      <c r="BI1757" s="187">
        <f>IF(N1757="nulová",J1757,0)</f>
        <v>0</v>
      </c>
      <c r="BJ1757" s="20" t="s">
        <v>79</v>
      </c>
      <c r="BK1757" s="187">
        <f>ROUND(I1757*H1757,2)</f>
        <v>0</v>
      </c>
      <c r="BL1757" s="20" t="s">
        <v>249</v>
      </c>
      <c r="BM1757" s="186" t="s">
        <v>2263</v>
      </c>
    </row>
    <row r="1758" spans="1:65" s="2" customFormat="1" ht="10.199999999999999">
      <c r="A1758" s="37"/>
      <c r="B1758" s="38"/>
      <c r="C1758" s="39"/>
      <c r="D1758" s="188" t="s">
        <v>147</v>
      </c>
      <c r="E1758" s="39"/>
      <c r="F1758" s="189" t="s">
        <v>2264</v>
      </c>
      <c r="G1758" s="39"/>
      <c r="H1758" s="39"/>
      <c r="I1758" s="190"/>
      <c r="J1758" s="39"/>
      <c r="K1758" s="39"/>
      <c r="L1758" s="42"/>
      <c r="M1758" s="191"/>
      <c r="N1758" s="192"/>
      <c r="O1758" s="67"/>
      <c r="P1758" s="67"/>
      <c r="Q1758" s="67"/>
      <c r="R1758" s="67"/>
      <c r="S1758" s="67"/>
      <c r="T1758" s="68"/>
      <c r="U1758" s="37"/>
      <c r="V1758" s="37"/>
      <c r="W1758" s="37"/>
      <c r="X1758" s="37"/>
      <c r="Y1758" s="37"/>
      <c r="Z1758" s="37"/>
      <c r="AA1758" s="37"/>
      <c r="AB1758" s="37"/>
      <c r="AC1758" s="37"/>
      <c r="AD1758" s="37"/>
      <c r="AE1758" s="37"/>
      <c r="AT1758" s="20" t="s">
        <v>147</v>
      </c>
      <c r="AU1758" s="20" t="s">
        <v>81</v>
      </c>
    </row>
    <row r="1759" spans="1:65" s="14" customFormat="1" ht="10.199999999999999">
      <c r="B1759" s="204"/>
      <c r="C1759" s="205"/>
      <c r="D1759" s="195" t="s">
        <v>149</v>
      </c>
      <c r="E1759" s="206" t="s">
        <v>18</v>
      </c>
      <c r="F1759" s="207" t="s">
        <v>2265</v>
      </c>
      <c r="G1759" s="205"/>
      <c r="H1759" s="208">
        <v>18.98</v>
      </c>
      <c r="I1759" s="209"/>
      <c r="J1759" s="205"/>
      <c r="K1759" s="205"/>
      <c r="L1759" s="210"/>
      <c r="M1759" s="211"/>
      <c r="N1759" s="212"/>
      <c r="O1759" s="212"/>
      <c r="P1759" s="212"/>
      <c r="Q1759" s="212"/>
      <c r="R1759" s="212"/>
      <c r="S1759" s="212"/>
      <c r="T1759" s="213"/>
      <c r="AT1759" s="214" t="s">
        <v>149</v>
      </c>
      <c r="AU1759" s="214" t="s">
        <v>81</v>
      </c>
      <c r="AV1759" s="14" t="s">
        <v>81</v>
      </c>
      <c r="AW1759" s="14" t="s">
        <v>33</v>
      </c>
      <c r="AX1759" s="14" t="s">
        <v>79</v>
      </c>
      <c r="AY1759" s="214" t="s">
        <v>138</v>
      </c>
    </row>
    <row r="1760" spans="1:65" s="2" customFormat="1" ht="14.4" customHeight="1">
      <c r="A1760" s="37"/>
      <c r="B1760" s="38"/>
      <c r="C1760" s="176" t="s">
        <v>2266</v>
      </c>
      <c r="D1760" s="176" t="s">
        <v>140</v>
      </c>
      <c r="E1760" s="177" t="s">
        <v>2267</v>
      </c>
      <c r="F1760" s="178" t="s">
        <v>2268</v>
      </c>
      <c r="G1760" s="179" t="s">
        <v>143</v>
      </c>
      <c r="H1760" s="180">
        <v>37.96</v>
      </c>
      <c r="I1760" s="181"/>
      <c r="J1760" s="180">
        <f>ROUND(I1760*H1760,2)</f>
        <v>0</v>
      </c>
      <c r="K1760" s="178" t="s">
        <v>144</v>
      </c>
      <c r="L1760" s="42"/>
      <c r="M1760" s="182" t="s">
        <v>18</v>
      </c>
      <c r="N1760" s="183" t="s">
        <v>42</v>
      </c>
      <c r="O1760" s="67"/>
      <c r="P1760" s="184">
        <f>O1760*H1760</f>
        <v>0</v>
      </c>
      <c r="Q1760" s="184">
        <v>1.7000000000000001E-4</v>
      </c>
      <c r="R1760" s="184">
        <f>Q1760*H1760</f>
        <v>6.4532000000000009E-3</v>
      </c>
      <c r="S1760" s="184">
        <v>0</v>
      </c>
      <c r="T1760" s="185">
        <f>S1760*H1760</f>
        <v>0</v>
      </c>
      <c r="U1760" s="37"/>
      <c r="V1760" s="37"/>
      <c r="W1760" s="37"/>
      <c r="X1760" s="37"/>
      <c r="Y1760" s="37"/>
      <c r="Z1760" s="37"/>
      <c r="AA1760" s="37"/>
      <c r="AB1760" s="37"/>
      <c r="AC1760" s="37"/>
      <c r="AD1760" s="37"/>
      <c r="AE1760" s="37"/>
      <c r="AR1760" s="186" t="s">
        <v>249</v>
      </c>
      <c r="AT1760" s="186" t="s">
        <v>140</v>
      </c>
      <c r="AU1760" s="186" t="s">
        <v>81</v>
      </c>
      <c r="AY1760" s="20" t="s">
        <v>138</v>
      </c>
      <c r="BE1760" s="187">
        <f>IF(N1760="základní",J1760,0)</f>
        <v>0</v>
      </c>
      <c r="BF1760" s="187">
        <f>IF(N1760="snížená",J1760,0)</f>
        <v>0</v>
      </c>
      <c r="BG1760" s="187">
        <f>IF(N1760="zákl. přenesená",J1760,0)</f>
        <v>0</v>
      </c>
      <c r="BH1760" s="187">
        <f>IF(N1760="sníž. přenesená",J1760,0)</f>
        <v>0</v>
      </c>
      <c r="BI1760" s="187">
        <f>IF(N1760="nulová",J1760,0)</f>
        <v>0</v>
      </c>
      <c r="BJ1760" s="20" t="s">
        <v>79</v>
      </c>
      <c r="BK1760" s="187">
        <f>ROUND(I1760*H1760,2)</f>
        <v>0</v>
      </c>
      <c r="BL1760" s="20" t="s">
        <v>249</v>
      </c>
      <c r="BM1760" s="186" t="s">
        <v>2269</v>
      </c>
    </row>
    <row r="1761" spans="1:65" s="2" customFormat="1" ht="10.199999999999999">
      <c r="A1761" s="37"/>
      <c r="B1761" s="38"/>
      <c r="C1761" s="39"/>
      <c r="D1761" s="188" t="s">
        <v>147</v>
      </c>
      <c r="E1761" s="39"/>
      <c r="F1761" s="189" t="s">
        <v>2270</v>
      </c>
      <c r="G1761" s="39"/>
      <c r="H1761" s="39"/>
      <c r="I1761" s="190"/>
      <c r="J1761" s="39"/>
      <c r="K1761" s="39"/>
      <c r="L1761" s="42"/>
      <c r="M1761" s="191"/>
      <c r="N1761" s="192"/>
      <c r="O1761" s="67"/>
      <c r="P1761" s="67"/>
      <c r="Q1761" s="67"/>
      <c r="R1761" s="67"/>
      <c r="S1761" s="67"/>
      <c r="T1761" s="68"/>
      <c r="U1761" s="37"/>
      <c r="V1761" s="37"/>
      <c r="W1761" s="37"/>
      <c r="X1761" s="37"/>
      <c r="Y1761" s="37"/>
      <c r="Z1761" s="37"/>
      <c r="AA1761" s="37"/>
      <c r="AB1761" s="37"/>
      <c r="AC1761" s="37"/>
      <c r="AD1761" s="37"/>
      <c r="AE1761" s="37"/>
      <c r="AT1761" s="20" t="s">
        <v>147</v>
      </c>
      <c r="AU1761" s="20" t="s">
        <v>81</v>
      </c>
    </row>
    <row r="1762" spans="1:65" s="2" customFormat="1" ht="19.2">
      <c r="A1762" s="37"/>
      <c r="B1762" s="38"/>
      <c r="C1762" s="39"/>
      <c r="D1762" s="195" t="s">
        <v>316</v>
      </c>
      <c r="E1762" s="39"/>
      <c r="F1762" s="246" t="s">
        <v>1987</v>
      </c>
      <c r="G1762" s="39"/>
      <c r="H1762" s="39"/>
      <c r="I1762" s="190"/>
      <c r="J1762" s="39"/>
      <c r="K1762" s="39"/>
      <c r="L1762" s="42"/>
      <c r="M1762" s="191"/>
      <c r="N1762" s="192"/>
      <c r="O1762" s="67"/>
      <c r="P1762" s="67"/>
      <c r="Q1762" s="67"/>
      <c r="R1762" s="67"/>
      <c r="S1762" s="67"/>
      <c r="T1762" s="68"/>
      <c r="U1762" s="37"/>
      <c r="V1762" s="37"/>
      <c r="W1762" s="37"/>
      <c r="X1762" s="37"/>
      <c r="Y1762" s="37"/>
      <c r="Z1762" s="37"/>
      <c r="AA1762" s="37"/>
      <c r="AB1762" s="37"/>
      <c r="AC1762" s="37"/>
      <c r="AD1762" s="37"/>
      <c r="AE1762" s="37"/>
      <c r="AT1762" s="20" t="s">
        <v>316</v>
      </c>
      <c r="AU1762" s="20" t="s">
        <v>81</v>
      </c>
    </row>
    <row r="1763" spans="1:65" s="13" customFormat="1" ht="10.199999999999999">
      <c r="B1763" s="193"/>
      <c r="C1763" s="194"/>
      <c r="D1763" s="195" t="s">
        <v>149</v>
      </c>
      <c r="E1763" s="196" t="s">
        <v>18</v>
      </c>
      <c r="F1763" s="197" t="s">
        <v>2271</v>
      </c>
      <c r="G1763" s="194"/>
      <c r="H1763" s="196" t="s">
        <v>18</v>
      </c>
      <c r="I1763" s="198"/>
      <c r="J1763" s="194"/>
      <c r="K1763" s="194"/>
      <c r="L1763" s="199"/>
      <c r="M1763" s="200"/>
      <c r="N1763" s="201"/>
      <c r="O1763" s="201"/>
      <c r="P1763" s="201"/>
      <c r="Q1763" s="201"/>
      <c r="R1763" s="201"/>
      <c r="S1763" s="201"/>
      <c r="T1763" s="202"/>
      <c r="AT1763" s="203" t="s">
        <v>149</v>
      </c>
      <c r="AU1763" s="203" t="s">
        <v>81</v>
      </c>
      <c r="AV1763" s="13" t="s">
        <v>79</v>
      </c>
      <c r="AW1763" s="13" t="s">
        <v>33</v>
      </c>
      <c r="AX1763" s="13" t="s">
        <v>71</v>
      </c>
      <c r="AY1763" s="203" t="s">
        <v>138</v>
      </c>
    </row>
    <row r="1764" spans="1:65" s="14" customFormat="1" ht="10.199999999999999">
      <c r="B1764" s="204"/>
      <c r="C1764" s="205"/>
      <c r="D1764" s="195" t="s">
        <v>149</v>
      </c>
      <c r="E1764" s="206" t="s">
        <v>18</v>
      </c>
      <c r="F1764" s="207" t="s">
        <v>2272</v>
      </c>
      <c r="G1764" s="205"/>
      <c r="H1764" s="208">
        <v>37.96</v>
      </c>
      <c r="I1764" s="209"/>
      <c r="J1764" s="205"/>
      <c r="K1764" s="205"/>
      <c r="L1764" s="210"/>
      <c r="M1764" s="211"/>
      <c r="N1764" s="212"/>
      <c r="O1764" s="212"/>
      <c r="P1764" s="212"/>
      <c r="Q1764" s="212"/>
      <c r="R1764" s="212"/>
      <c r="S1764" s="212"/>
      <c r="T1764" s="213"/>
      <c r="AT1764" s="214" t="s">
        <v>149</v>
      </c>
      <c r="AU1764" s="214" t="s">
        <v>81</v>
      </c>
      <c r="AV1764" s="14" t="s">
        <v>81</v>
      </c>
      <c r="AW1764" s="14" t="s">
        <v>33</v>
      </c>
      <c r="AX1764" s="14" t="s">
        <v>79</v>
      </c>
      <c r="AY1764" s="214" t="s">
        <v>138</v>
      </c>
    </row>
    <row r="1765" spans="1:65" s="2" customFormat="1" ht="14.4" customHeight="1">
      <c r="A1765" s="37"/>
      <c r="B1765" s="38"/>
      <c r="C1765" s="176" t="s">
        <v>2273</v>
      </c>
      <c r="D1765" s="176" t="s">
        <v>140</v>
      </c>
      <c r="E1765" s="177" t="s">
        <v>2274</v>
      </c>
      <c r="F1765" s="178" t="s">
        <v>2275</v>
      </c>
      <c r="G1765" s="179" t="s">
        <v>143</v>
      </c>
      <c r="H1765" s="180">
        <v>37.96</v>
      </c>
      <c r="I1765" s="181"/>
      <c r="J1765" s="180">
        <f>ROUND(I1765*H1765,2)</f>
        <v>0</v>
      </c>
      <c r="K1765" s="178" t="s">
        <v>144</v>
      </c>
      <c r="L1765" s="42"/>
      <c r="M1765" s="182" t="s">
        <v>18</v>
      </c>
      <c r="N1765" s="183" t="s">
        <v>42</v>
      </c>
      <c r="O1765" s="67"/>
      <c r="P1765" s="184">
        <f>O1765*H1765</f>
        <v>0</v>
      </c>
      <c r="Q1765" s="184">
        <v>0</v>
      </c>
      <c r="R1765" s="184">
        <f>Q1765*H1765</f>
        <v>0</v>
      </c>
      <c r="S1765" s="184">
        <v>0</v>
      </c>
      <c r="T1765" s="185">
        <f>S1765*H1765</f>
        <v>0</v>
      </c>
      <c r="U1765" s="37"/>
      <c r="V1765" s="37"/>
      <c r="W1765" s="37"/>
      <c r="X1765" s="37"/>
      <c r="Y1765" s="37"/>
      <c r="Z1765" s="37"/>
      <c r="AA1765" s="37"/>
      <c r="AB1765" s="37"/>
      <c r="AC1765" s="37"/>
      <c r="AD1765" s="37"/>
      <c r="AE1765" s="37"/>
      <c r="AR1765" s="186" t="s">
        <v>249</v>
      </c>
      <c r="AT1765" s="186" t="s">
        <v>140</v>
      </c>
      <c r="AU1765" s="186" t="s">
        <v>81</v>
      </c>
      <c r="AY1765" s="20" t="s">
        <v>138</v>
      </c>
      <c r="BE1765" s="187">
        <f>IF(N1765="základní",J1765,0)</f>
        <v>0</v>
      </c>
      <c r="BF1765" s="187">
        <f>IF(N1765="snížená",J1765,0)</f>
        <v>0</v>
      </c>
      <c r="BG1765" s="187">
        <f>IF(N1765="zákl. přenesená",J1765,0)</f>
        <v>0</v>
      </c>
      <c r="BH1765" s="187">
        <f>IF(N1765="sníž. přenesená",J1765,0)</f>
        <v>0</v>
      </c>
      <c r="BI1765" s="187">
        <f>IF(N1765="nulová",J1765,0)</f>
        <v>0</v>
      </c>
      <c r="BJ1765" s="20" t="s">
        <v>79</v>
      </c>
      <c r="BK1765" s="187">
        <f>ROUND(I1765*H1765,2)</f>
        <v>0</v>
      </c>
      <c r="BL1765" s="20" t="s">
        <v>249</v>
      </c>
      <c r="BM1765" s="186" t="s">
        <v>2276</v>
      </c>
    </row>
    <row r="1766" spans="1:65" s="2" customFormat="1" ht="10.199999999999999">
      <c r="A1766" s="37"/>
      <c r="B1766" s="38"/>
      <c r="C1766" s="39"/>
      <c r="D1766" s="188" t="s">
        <v>147</v>
      </c>
      <c r="E1766" s="39"/>
      <c r="F1766" s="189" t="s">
        <v>2277</v>
      </c>
      <c r="G1766" s="39"/>
      <c r="H1766" s="39"/>
      <c r="I1766" s="190"/>
      <c r="J1766" s="39"/>
      <c r="K1766" s="39"/>
      <c r="L1766" s="42"/>
      <c r="M1766" s="191"/>
      <c r="N1766" s="192"/>
      <c r="O1766" s="67"/>
      <c r="P1766" s="67"/>
      <c r="Q1766" s="67"/>
      <c r="R1766" s="67"/>
      <c r="S1766" s="67"/>
      <c r="T1766" s="68"/>
      <c r="U1766" s="37"/>
      <c r="V1766" s="37"/>
      <c r="W1766" s="37"/>
      <c r="X1766" s="37"/>
      <c r="Y1766" s="37"/>
      <c r="Z1766" s="37"/>
      <c r="AA1766" s="37"/>
      <c r="AB1766" s="37"/>
      <c r="AC1766" s="37"/>
      <c r="AD1766" s="37"/>
      <c r="AE1766" s="37"/>
      <c r="AT1766" s="20" t="s">
        <v>147</v>
      </c>
      <c r="AU1766" s="20" t="s">
        <v>81</v>
      </c>
    </row>
    <row r="1767" spans="1:65" s="14" customFormat="1" ht="10.199999999999999">
      <c r="B1767" s="204"/>
      <c r="C1767" s="205"/>
      <c r="D1767" s="195" t="s">
        <v>149</v>
      </c>
      <c r="E1767" s="206" t="s">
        <v>18</v>
      </c>
      <c r="F1767" s="207" t="s">
        <v>2278</v>
      </c>
      <c r="G1767" s="205"/>
      <c r="H1767" s="208">
        <v>37.96</v>
      </c>
      <c r="I1767" s="209"/>
      <c r="J1767" s="205"/>
      <c r="K1767" s="205"/>
      <c r="L1767" s="210"/>
      <c r="M1767" s="211"/>
      <c r="N1767" s="212"/>
      <c r="O1767" s="212"/>
      <c r="P1767" s="212"/>
      <c r="Q1767" s="212"/>
      <c r="R1767" s="212"/>
      <c r="S1767" s="212"/>
      <c r="T1767" s="213"/>
      <c r="AT1767" s="214" t="s">
        <v>149</v>
      </c>
      <c r="AU1767" s="214" t="s">
        <v>81</v>
      </c>
      <c r="AV1767" s="14" t="s">
        <v>81</v>
      </c>
      <c r="AW1767" s="14" t="s">
        <v>33</v>
      </c>
      <c r="AX1767" s="14" t="s">
        <v>79</v>
      </c>
      <c r="AY1767" s="214" t="s">
        <v>138</v>
      </c>
    </row>
    <row r="1768" spans="1:65" s="2" customFormat="1" ht="22.2" customHeight="1">
      <c r="A1768" s="37"/>
      <c r="B1768" s="38"/>
      <c r="C1768" s="176" t="s">
        <v>2279</v>
      </c>
      <c r="D1768" s="176" t="s">
        <v>140</v>
      </c>
      <c r="E1768" s="177" t="s">
        <v>2280</v>
      </c>
      <c r="F1768" s="178" t="s">
        <v>2281</v>
      </c>
      <c r="G1768" s="179" t="s">
        <v>143</v>
      </c>
      <c r="H1768" s="180">
        <v>411.04</v>
      </c>
      <c r="I1768" s="181"/>
      <c r="J1768" s="180">
        <f>ROUND(I1768*H1768,2)</f>
        <v>0</v>
      </c>
      <c r="K1768" s="178" t="s">
        <v>144</v>
      </c>
      <c r="L1768" s="42"/>
      <c r="M1768" s="182" t="s">
        <v>18</v>
      </c>
      <c r="N1768" s="183" t="s">
        <v>42</v>
      </c>
      <c r="O1768" s="67"/>
      <c r="P1768" s="184">
        <f>O1768*H1768</f>
        <v>0</v>
      </c>
      <c r="Q1768" s="184">
        <v>1.1E-4</v>
      </c>
      <c r="R1768" s="184">
        <f>Q1768*H1768</f>
        <v>4.5214400000000002E-2</v>
      </c>
      <c r="S1768" s="184">
        <v>0</v>
      </c>
      <c r="T1768" s="185">
        <f>S1768*H1768</f>
        <v>0</v>
      </c>
      <c r="U1768" s="37"/>
      <c r="V1768" s="37"/>
      <c r="W1768" s="37"/>
      <c r="X1768" s="37"/>
      <c r="Y1768" s="37"/>
      <c r="Z1768" s="37"/>
      <c r="AA1768" s="37"/>
      <c r="AB1768" s="37"/>
      <c r="AC1768" s="37"/>
      <c r="AD1768" s="37"/>
      <c r="AE1768" s="37"/>
      <c r="AR1768" s="186" t="s">
        <v>249</v>
      </c>
      <c r="AT1768" s="186" t="s">
        <v>140</v>
      </c>
      <c r="AU1768" s="186" t="s">
        <v>81</v>
      </c>
      <c r="AY1768" s="20" t="s">
        <v>138</v>
      </c>
      <c r="BE1768" s="187">
        <f>IF(N1768="základní",J1768,0)</f>
        <v>0</v>
      </c>
      <c r="BF1768" s="187">
        <f>IF(N1768="snížená",J1768,0)</f>
        <v>0</v>
      </c>
      <c r="BG1768" s="187">
        <f>IF(N1768="zákl. přenesená",J1768,0)</f>
        <v>0</v>
      </c>
      <c r="BH1768" s="187">
        <f>IF(N1768="sníž. přenesená",J1768,0)</f>
        <v>0</v>
      </c>
      <c r="BI1768" s="187">
        <f>IF(N1768="nulová",J1768,0)</f>
        <v>0</v>
      </c>
      <c r="BJ1768" s="20" t="s">
        <v>79</v>
      </c>
      <c r="BK1768" s="187">
        <f>ROUND(I1768*H1768,2)</f>
        <v>0</v>
      </c>
      <c r="BL1768" s="20" t="s">
        <v>249</v>
      </c>
      <c r="BM1768" s="186" t="s">
        <v>2282</v>
      </c>
    </row>
    <row r="1769" spans="1:65" s="2" customFormat="1" ht="10.199999999999999">
      <c r="A1769" s="37"/>
      <c r="B1769" s="38"/>
      <c r="C1769" s="39"/>
      <c r="D1769" s="188" t="s">
        <v>147</v>
      </c>
      <c r="E1769" s="39"/>
      <c r="F1769" s="189" t="s">
        <v>2283</v>
      </c>
      <c r="G1769" s="39"/>
      <c r="H1769" s="39"/>
      <c r="I1769" s="190"/>
      <c r="J1769" s="39"/>
      <c r="K1769" s="39"/>
      <c r="L1769" s="42"/>
      <c r="M1769" s="191"/>
      <c r="N1769" s="192"/>
      <c r="O1769" s="67"/>
      <c r="P1769" s="67"/>
      <c r="Q1769" s="67"/>
      <c r="R1769" s="67"/>
      <c r="S1769" s="67"/>
      <c r="T1769" s="68"/>
      <c r="U1769" s="37"/>
      <c r="V1769" s="37"/>
      <c r="W1769" s="37"/>
      <c r="X1769" s="37"/>
      <c r="Y1769" s="37"/>
      <c r="Z1769" s="37"/>
      <c r="AA1769" s="37"/>
      <c r="AB1769" s="37"/>
      <c r="AC1769" s="37"/>
      <c r="AD1769" s="37"/>
      <c r="AE1769" s="37"/>
      <c r="AT1769" s="20" t="s">
        <v>147</v>
      </c>
      <c r="AU1769" s="20" t="s">
        <v>81</v>
      </c>
    </row>
    <row r="1770" spans="1:65" s="14" customFormat="1" ht="10.199999999999999">
      <c r="B1770" s="204"/>
      <c r="C1770" s="205"/>
      <c r="D1770" s="195" t="s">
        <v>149</v>
      </c>
      <c r="E1770" s="206" t="s">
        <v>18</v>
      </c>
      <c r="F1770" s="207" t="s">
        <v>2284</v>
      </c>
      <c r="G1770" s="205"/>
      <c r="H1770" s="208">
        <v>411.04</v>
      </c>
      <c r="I1770" s="209"/>
      <c r="J1770" s="205"/>
      <c r="K1770" s="205"/>
      <c r="L1770" s="210"/>
      <c r="M1770" s="211"/>
      <c r="N1770" s="212"/>
      <c r="O1770" s="212"/>
      <c r="P1770" s="212"/>
      <c r="Q1770" s="212"/>
      <c r="R1770" s="212"/>
      <c r="S1770" s="212"/>
      <c r="T1770" s="213"/>
      <c r="AT1770" s="214" t="s">
        <v>149</v>
      </c>
      <c r="AU1770" s="214" t="s">
        <v>81</v>
      </c>
      <c r="AV1770" s="14" t="s">
        <v>81</v>
      </c>
      <c r="AW1770" s="14" t="s">
        <v>33</v>
      </c>
      <c r="AX1770" s="14" t="s">
        <v>79</v>
      </c>
      <c r="AY1770" s="214" t="s">
        <v>138</v>
      </c>
    </row>
    <row r="1771" spans="1:65" s="2" customFormat="1" ht="22.2" customHeight="1">
      <c r="A1771" s="37"/>
      <c r="B1771" s="38"/>
      <c r="C1771" s="176" t="s">
        <v>2285</v>
      </c>
      <c r="D1771" s="176" t="s">
        <v>140</v>
      </c>
      <c r="E1771" s="177" t="s">
        <v>2286</v>
      </c>
      <c r="F1771" s="178" t="s">
        <v>2287</v>
      </c>
      <c r="G1771" s="179" t="s">
        <v>143</v>
      </c>
      <c r="H1771" s="180">
        <v>365.84</v>
      </c>
      <c r="I1771" s="181"/>
      <c r="J1771" s="180">
        <f>ROUND(I1771*H1771,2)</f>
        <v>0</v>
      </c>
      <c r="K1771" s="178" t="s">
        <v>144</v>
      </c>
      <c r="L1771" s="42"/>
      <c r="M1771" s="182" t="s">
        <v>18</v>
      </c>
      <c r="N1771" s="183" t="s">
        <v>42</v>
      </c>
      <c r="O1771" s="67"/>
      <c r="P1771" s="184">
        <f>O1771*H1771</f>
        <v>0</v>
      </c>
      <c r="Q1771" s="184">
        <v>7.2000000000000005E-4</v>
      </c>
      <c r="R1771" s="184">
        <f>Q1771*H1771</f>
        <v>0.26340479999999999</v>
      </c>
      <c r="S1771" s="184">
        <v>0</v>
      </c>
      <c r="T1771" s="185">
        <f>S1771*H1771</f>
        <v>0</v>
      </c>
      <c r="U1771" s="37"/>
      <c r="V1771" s="37"/>
      <c r="W1771" s="37"/>
      <c r="X1771" s="37"/>
      <c r="Y1771" s="37"/>
      <c r="Z1771" s="37"/>
      <c r="AA1771" s="37"/>
      <c r="AB1771" s="37"/>
      <c r="AC1771" s="37"/>
      <c r="AD1771" s="37"/>
      <c r="AE1771" s="37"/>
      <c r="AR1771" s="186" t="s">
        <v>249</v>
      </c>
      <c r="AT1771" s="186" t="s">
        <v>140</v>
      </c>
      <c r="AU1771" s="186" t="s">
        <v>81</v>
      </c>
      <c r="AY1771" s="20" t="s">
        <v>138</v>
      </c>
      <c r="BE1771" s="187">
        <f>IF(N1771="základní",J1771,0)</f>
        <v>0</v>
      </c>
      <c r="BF1771" s="187">
        <f>IF(N1771="snížená",J1771,0)</f>
        <v>0</v>
      </c>
      <c r="BG1771" s="187">
        <f>IF(N1771="zákl. přenesená",J1771,0)</f>
        <v>0</v>
      </c>
      <c r="BH1771" s="187">
        <f>IF(N1771="sníž. přenesená",J1771,0)</f>
        <v>0</v>
      </c>
      <c r="BI1771" s="187">
        <f>IF(N1771="nulová",J1771,0)</f>
        <v>0</v>
      </c>
      <c r="BJ1771" s="20" t="s">
        <v>79</v>
      </c>
      <c r="BK1771" s="187">
        <f>ROUND(I1771*H1771,2)</f>
        <v>0</v>
      </c>
      <c r="BL1771" s="20" t="s">
        <v>249</v>
      </c>
      <c r="BM1771" s="186" t="s">
        <v>2288</v>
      </c>
    </row>
    <row r="1772" spans="1:65" s="2" customFormat="1" ht="10.199999999999999">
      <c r="A1772" s="37"/>
      <c r="B1772" s="38"/>
      <c r="C1772" s="39"/>
      <c r="D1772" s="188" t="s">
        <v>147</v>
      </c>
      <c r="E1772" s="39"/>
      <c r="F1772" s="189" t="s">
        <v>2289</v>
      </c>
      <c r="G1772" s="39"/>
      <c r="H1772" s="39"/>
      <c r="I1772" s="190"/>
      <c r="J1772" s="39"/>
      <c r="K1772" s="39"/>
      <c r="L1772" s="42"/>
      <c r="M1772" s="191"/>
      <c r="N1772" s="192"/>
      <c r="O1772" s="67"/>
      <c r="P1772" s="67"/>
      <c r="Q1772" s="67"/>
      <c r="R1772" s="67"/>
      <c r="S1772" s="67"/>
      <c r="T1772" s="68"/>
      <c r="U1772" s="37"/>
      <c r="V1772" s="37"/>
      <c r="W1772" s="37"/>
      <c r="X1772" s="37"/>
      <c r="Y1772" s="37"/>
      <c r="Z1772" s="37"/>
      <c r="AA1772" s="37"/>
      <c r="AB1772" s="37"/>
      <c r="AC1772" s="37"/>
      <c r="AD1772" s="37"/>
      <c r="AE1772" s="37"/>
      <c r="AT1772" s="20" t="s">
        <v>147</v>
      </c>
      <c r="AU1772" s="20" t="s">
        <v>81</v>
      </c>
    </row>
    <row r="1773" spans="1:65" s="2" customFormat="1" ht="19.2">
      <c r="A1773" s="37"/>
      <c r="B1773" s="38"/>
      <c r="C1773" s="39"/>
      <c r="D1773" s="195" t="s">
        <v>316</v>
      </c>
      <c r="E1773" s="39"/>
      <c r="F1773" s="246" t="s">
        <v>838</v>
      </c>
      <c r="G1773" s="39"/>
      <c r="H1773" s="39"/>
      <c r="I1773" s="190"/>
      <c r="J1773" s="39"/>
      <c r="K1773" s="39"/>
      <c r="L1773" s="42"/>
      <c r="M1773" s="191"/>
      <c r="N1773" s="192"/>
      <c r="O1773" s="67"/>
      <c r="P1773" s="67"/>
      <c r="Q1773" s="67"/>
      <c r="R1773" s="67"/>
      <c r="S1773" s="67"/>
      <c r="T1773" s="68"/>
      <c r="U1773" s="37"/>
      <c r="V1773" s="37"/>
      <c r="W1773" s="37"/>
      <c r="X1773" s="37"/>
      <c r="Y1773" s="37"/>
      <c r="Z1773" s="37"/>
      <c r="AA1773" s="37"/>
      <c r="AB1773" s="37"/>
      <c r="AC1773" s="37"/>
      <c r="AD1773" s="37"/>
      <c r="AE1773" s="37"/>
      <c r="AT1773" s="20" t="s">
        <v>316</v>
      </c>
      <c r="AU1773" s="20" t="s">
        <v>81</v>
      </c>
    </row>
    <row r="1774" spans="1:65" s="13" customFormat="1" ht="10.199999999999999">
      <c r="B1774" s="193"/>
      <c r="C1774" s="194"/>
      <c r="D1774" s="195" t="s">
        <v>149</v>
      </c>
      <c r="E1774" s="196" t="s">
        <v>18</v>
      </c>
      <c r="F1774" s="197" t="s">
        <v>2290</v>
      </c>
      <c r="G1774" s="194"/>
      <c r="H1774" s="196" t="s">
        <v>18</v>
      </c>
      <c r="I1774" s="198"/>
      <c r="J1774" s="194"/>
      <c r="K1774" s="194"/>
      <c r="L1774" s="199"/>
      <c r="M1774" s="200"/>
      <c r="N1774" s="201"/>
      <c r="O1774" s="201"/>
      <c r="P1774" s="201"/>
      <c r="Q1774" s="201"/>
      <c r="R1774" s="201"/>
      <c r="S1774" s="201"/>
      <c r="T1774" s="202"/>
      <c r="AT1774" s="203" t="s">
        <v>149</v>
      </c>
      <c r="AU1774" s="203" t="s">
        <v>81</v>
      </c>
      <c r="AV1774" s="13" t="s">
        <v>79</v>
      </c>
      <c r="AW1774" s="13" t="s">
        <v>33</v>
      </c>
      <c r="AX1774" s="13" t="s">
        <v>71</v>
      </c>
      <c r="AY1774" s="203" t="s">
        <v>138</v>
      </c>
    </row>
    <row r="1775" spans="1:65" s="14" customFormat="1" ht="10.199999999999999">
      <c r="B1775" s="204"/>
      <c r="C1775" s="205"/>
      <c r="D1775" s="195" t="s">
        <v>149</v>
      </c>
      <c r="E1775" s="206" t="s">
        <v>18</v>
      </c>
      <c r="F1775" s="207" t="s">
        <v>852</v>
      </c>
      <c r="G1775" s="205"/>
      <c r="H1775" s="208">
        <v>37.39</v>
      </c>
      <c r="I1775" s="209"/>
      <c r="J1775" s="205"/>
      <c r="K1775" s="205"/>
      <c r="L1775" s="210"/>
      <c r="M1775" s="211"/>
      <c r="N1775" s="212"/>
      <c r="O1775" s="212"/>
      <c r="P1775" s="212"/>
      <c r="Q1775" s="212"/>
      <c r="R1775" s="212"/>
      <c r="S1775" s="212"/>
      <c r="T1775" s="213"/>
      <c r="AT1775" s="214" t="s">
        <v>149</v>
      </c>
      <c r="AU1775" s="214" t="s">
        <v>81</v>
      </c>
      <c r="AV1775" s="14" t="s">
        <v>81</v>
      </c>
      <c r="AW1775" s="14" t="s">
        <v>33</v>
      </c>
      <c r="AX1775" s="14" t="s">
        <v>71</v>
      </c>
      <c r="AY1775" s="214" t="s">
        <v>138</v>
      </c>
    </row>
    <row r="1776" spans="1:65" s="14" customFormat="1" ht="10.199999999999999">
      <c r="B1776" s="204"/>
      <c r="C1776" s="205"/>
      <c r="D1776" s="195" t="s">
        <v>149</v>
      </c>
      <c r="E1776" s="206" t="s">
        <v>18</v>
      </c>
      <c r="F1776" s="207" t="s">
        <v>2291</v>
      </c>
      <c r="G1776" s="205"/>
      <c r="H1776" s="208">
        <v>37.799999999999997</v>
      </c>
      <c r="I1776" s="209"/>
      <c r="J1776" s="205"/>
      <c r="K1776" s="205"/>
      <c r="L1776" s="210"/>
      <c r="M1776" s="211"/>
      <c r="N1776" s="212"/>
      <c r="O1776" s="212"/>
      <c r="P1776" s="212"/>
      <c r="Q1776" s="212"/>
      <c r="R1776" s="212"/>
      <c r="S1776" s="212"/>
      <c r="T1776" s="213"/>
      <c r="AT1776" s="214" t="s">
        <v>149</v>
      </c>
      <c r="AU1776" s="214" t="s">
        <v>81</v>
      </c>
      <c r="AV1776" s="14" t="s">
        <v>81</v>
      </c>
      <c r="AW1776" s="14" t="s">
        <v>33</v>
      </c>
      <c r="AX1776" s="14" t="s">
        <v>71</v>
      </c>
      <c r="AY1776" s="214" t="s">
        <v>138</v>
      </c>
    </row>
    <row r="1777" spans="1:65" s="16" customFormat="1" ht="10.199999999999999">
      <c r="B1777" s="226"/>
      <c r="C1777" s="227"/>
      <c r="D1777" s="195" t="s">
        <v>149</v>
      </c>
      <c r="E1777" s="228" t="s">
        <v>18</v>
      </c>
      <c r="F1777" s="229" t="s">
        <v>189</v>
      </c>
      <c r="G1777" s="227"/>
      <c r="H1777" s="230">
        <v>75.19</v>
      </c>
      <c r="I1777" s="231"/>
      <c r="J1777" s="227"/>
      <c r="K1777" s="227"/>
      <c r="L1777" s="232"/>
      <c r="M1777" s="233"/>
      <c r="N1777" s="234"/>
      <c r="O1777" s="234"/>
      <c r="P1777" s="234"/>
      <c r="Q1777" s="234"/>
      <c r="R1777" s="234"/>
      <c r="S1777" s="234"/>
      <c r="T1777" s="235"/>
      <c r="AT1777" s="236" t="s">
        <v>149</v>
      </c>
      <c r="AU1777" s="236" t="s">
        <v>81</v>
      </c>
      <c r="AV1777" s="16" t="s">
        <v>161</v>
      </c>
      <c r="AW1777" s="16" t="s">
        <v>33</v>
      </c>
      <c r="AX1777" s="16" t="s">
        <v>71</v>
      </c>
      <c r="AY1777" s="236" t="s">
        <v>138</v>
      </c>
    </row>
    <row r="1778" spans="1:65" s="13" customFormat="1" ht="10.199999999999999">
      <c r="B1778" s="193"/>
      <c r="C1778" s="194"/>
      <c r="D1778" s="195" t="s">
        <v>149</v>
      </c>
      <c r="E1778" s="196" t="s">
        <v>18</v>
      </c>
      <c r="F1778" s="197" t="s">
        <v>839</v>
      </c>
      <c r="G1778" s="194"/>
      <c r="H1778" s="196" t="s">
        <v>18</v>
      </c>
      <c r="I1778" s="198"/>
      <c r="J1778" s="194"/>
      <c r="K1778" s="194"/>
      <c r="L1778" s="199"/>
      <c r="M1778" s="200"/>
      <c r="N1778" s="201"/>
      <c r="O1778" s="201"/>
      <c r="P1778" s="201"/>
      <c r="Q1778" s="201"/>
      <c r="R1778" s="201"/>
      <c r="S1778" s="201"/>
      <c r="T1778" s="202"/>
      <c r="AT1778" s="203" t="s">
        <v>149</v>
      </c>
      <c r="AU1778" s="203" t="s">
        <v>81</v>
      </c>
      <c r="AV1778" s="13" t="s">
        <v>79</v>
      </c>
      <c r="AW1778" s="13" t="s">
        <v>33</v>
      </c>
      <c r="AX1778" s="13" t="s">
        <v>71</v>
      </c>
      <c r="AY1778" s="203" t="s">
        <v>138</v>
      </c>
    </row>
    <row r="1779" spans="1:65" s="14" customFormat="1" ht="10.199999999999999">
      <c r="B1779" s="204"/>
      <c r="C1779" s="205"/>
      <c r="D1779" s="195" t="s">
        <v>149</v>
      </c>
      <c r="E1779" s="206" t="s">
        <v>18</v>
      </c>
      <c r="F1779" s="207" t="s">
        <v>2292</v>
      </c>
      <c r="G1779" s="205"/>
      <c r="H1779" s="208">
        <v>19.260000000000002</v>
      </c>
      <c r="I1779" s="209"/>
      <c r="J1779" s="205"/>
      <c r="K1779" s="205"/>
      <c r="L1779" s="210"/>
      <c r="M1779" s="211"/>
      <c r="N1779" s="212"/>
      <c r="O1779" s="212"/>
      <c r="P1779" s="212"/>
      <c r="Q1779" s="212"/>
      <c r="R1779" s="212"/>
      <c r="S1779" s="212"/>
      <c r="T1779" s="213"/>
      <c r="AT1779" s="214" t="s">
        <v>149</v>
      </c>
      <c r="AU1779" s="214" t="s">
        <v>81</v>
      </c>
      <c r="AV1779" s="14" t="s">
        <v>81</v>
      </c>
      <c r="AW1779" s="14" t="s">
        <v>33</v>
      </c>
      <c r="AX1779" s="14" t="s">
        <v>71</v>
      </c>
      <c r="AY1779" s="214" t="s">
        <v>138</v>
      </c>
    </row>
    <row r="1780" spans="1:65" s="14" customFormat="1" ht="10.199999999999999">
      <c r="B1780" s="204"/>
      <c r="C1780" s="205"/>
      <c r="D1780" s="195" t="s">
        <v>149</v>
      </c>
      <c r="E1780" s="206" t="s">
        <v>18</v>
      </c>
      <c r="F1780" s="207" t="s">
        <v>2293</v>
      </c>
      <c r="G1780" s="205"/>
      <c r="H1780" s="208">
        <v>271.39</v>
      </c>
      <c r="I1780" s="209"/>
      <c r="J1780" s="205"/>
      <c r="K1780" s="205"/>
      <c r="L1780" s="210"/>
      <c r="M1780" s="211"/>
      <c r="N1780" s="212"/>
      <c r="O1780" s="212"/>
      <c r="P1780" s="212"/>
      <c r="Q1780" s="212"/>
      <c r="R1780" s="212"/>
      <c r="S1780" s="212"/>
      <c r="T1780" s="213"/>
      <c r="AT1780" s="214" t="s">
        <v>149</v>
      </c>
      <c r="AU1780" s="214" t="s">
        <v>81</v>
      </c>
      <c r="AV1780" s="14" t="s">
        <v>81</v>
      </c>
      <c r="AW1780" s="14" t="s">
        <v>33</v>
      </c>
      <c r="AX1780" s="14" t="s">
        <v>71</v>
      </c>
      <c r="AY1780" s="214" t="s">
        <v>138</v>
      </c>
    </row>
    <row r="1781" spans="1:65" s="16" customFormat="1" ht="10.199999999999999">
      <c r="B1781" s="226"/>
      <c r="C1781" s="227"/>
      <c r="D1781" s="195" t="s">
        <v>149</v>
      </c>
      <c r="E1781" s="228" t="s">
        <v>18</v>
      </c>
      <c r="F1781" s="229" t="s">
        <v>189</v>
      </c>
      <c r="G1781" s="227"/>
      <c r="H1781" s="230">
        <v>290.64999999999998</v>
      </c>
      <c r="I1781" s="231"/>
      <c r="J1781" s="227"/>
      <c r="K1781" s="227"/>
      <c r="L1781" s="232"/>
      <c r="M1781" s="233"/>
      <c r="N1781" s="234"/>
      <c r="O1781" s="234"/>
      <c r="P1781" s="234"/>
      <c r="Q1781" s="234"/>
      <c r="R1781" s="234"/>
      <c r="S1781" s="234"/>
      <c r="T1781" s="235"/>
      <c r="AT1781" s="236" t="s">
        <v>149</v>
      </c>
      <c r="AU1781" s="236" t="s">
        <v>81</v>
      </c>
      <c r="AV1781" s="16" t="s">
        <v>161</v>
      </c>
      <c r="AW1781" s="16" t="s">
        <v>33</v>
      </c>
      <c r="AX1781" s="16" t="s">
        <v>71</v>
      </c>
      <c r="AY1781" s="236" t="s">
        <v>138</v>
      </c>
    </row>
    <row r="1782" spans="1:65" s="15" customFormat="1" ht="10.199999999999999">
      <c r="B1782" s="215"/>
      <c r="C1782" s="216"/>
      <c r="D1782" s="195" t="s">
        <v>149</v>
      </c>
      <c r="E1782" s="217" t="s">
        <v>18</v>
      </c>
      <c r="F1782" s="218" t="s">
        <v>154</v>
      </c>
      <c r="G1782" s="216"/>
      <c r="H1782" s="219">
        <v>365.84</v>
      </c>
      <c r="I1782" s="220"/>
      <c r="J1782" s="216"/>
      <c r="K1782" s="216"/>
      <c r="L1782" s="221"/>
      <c r="M1782" s="222"/>
      <c r="N1782" s="223"/>
      <c r="O1782" s="223"/>
      <c r="P1782" s="223"/>
      <c r="Q1782" s="223"/>
      <c r="R1782" s="223"/>
      <c r="S1782" s="223"/>
      <c r="T1782" s="224"/>
      <c r="AT1782" s="225" t="s">
        <v>149</v>
      </c>
      <c r="AU1782" s="225" t="s">
        <v>81</v>
      </c>
      <c r="AV1782" s="15" t="s">
        <v>145</v>
      </c>
      <c r="AW1782" s="15" t="s">
        <v>33</v>
      </c>
      <c r="AX1782" s="15" t="s">
        <v>79</v>
      </c>
      <c r="AY1782" s="225" t="s">
        <v>138</v>
      </c>
    </row>
    <row r="1783" spans="1:65" s="12" customFormat="1" ht="22.8" customHeight="1">
      <c r="B1783" s="160"/>
      <c r="C1783" s="161"/>
      <c r="D1783" s="162" t="s">
        <v>70</v>
      </c>
      <c r="E1783" s="174" t="s">
        <v>2294</v>
      </c>
      <c r="F1783" s="174" t="s">
        <v>2295</v>
      </c>
      <c r="G1783" s="161"/>
      <c r="H1783" s="161"/>
      <c r="I1783" s="164"/>
      <c r="J1783" s="175">
        <f>BK1783</f>
        <v>0</v>
      </c>
      <c r="K1783" s="161"/>
      <c r="L1783" s="166"/>
      <c r="M1783" s="167"/>
      <c r="N1783" s="168"/>
      <c r="O1783" s="168"/>
      <c r="P1783" s="169">
        <f>SUM(P1784:P1794)</f>
        <v>0</v>
      </c>
      <c r="Q1783" s="168"/>
      <c r="R1783" s="169">
        <f>SUM(R1784:R1794)</f>
        <v>0.64768799999999993</v>
      </c>
      <c r="S1783" s="168"/>
      <c r="T1783" s="170">
        <f>SUM(T1784:T1794)</f>
        <v>0</v>
      </c>
      <c r="AR1783" s="171" t="s">
        <v>81</v>
      </c>
      <c r="AT1783" s="172" t="s">
        <v>70</v>
      </c>
      <c r="AU1783" s="172" t="s">
        <v>79</v>
      </c>
      <c r="AY1783" s="171" t="s">
        <v>138</v>
      </c>
      <c r="BK1783" s="173">
        <f>SUM(BK1784:BK1794)</f>
        <v>0</v>
      </c>
    </row>
    <row r="1784" spans="1:65" s="2" customFormat="1" ht="22.2" customHeight="1">
      <c r="A1784" s="37"/>
      <c r="B1784" s="38"/>
      <c r="C1784" s="176" t="s">
        <v>2296</v>
      </c>
      <c r="D1784" s="176" t="s">
        <v>140</v>
      </c>
      <c r="E1784" s="177" t="s">
        <v>2297</v>
      </c>
      <c r="F1784" s="178" t="s">
        <v>2298</v>
      </c>
      <c r="G1784" s="179" t="s">
        <v>143</v>
      </c>
      <c r="H1784" s="180">
        <v>2158.96</v>
      </c>
      <c r="I1784" s="181"/>
      <c r="J1784" s="180">
        <f>ROUND(I1784*H1784,2)</f>
        <v>0</v>
      </c>
      <c r="K1784" s="178" t="s">
        <v>144</v>
      </c>
      <c r="L1784" s="42"/>
      <c r="M1784" s="182" t="s">
        <v>18</v>
      </c>
      <c r="N1784" s="183" t="s">
        <v>42</v>
      </c>
      <c r="O1784" s="67"/>
      <c r="P1784" s="184">
        <f>O1784*H1784</f>
        <v>0</v>
      </c>
      <c r="Q1784" s="184">
        <v>2.9999999999999997E-4</v>
      </c>
      <c r="R1784" s="184">
        <f>Q1784*H1784</f>
        <v>0.64768799999999993</v>
      </c>
      <c r="S1784" s="184">
        <v>0</v>
      </c>
      <c r="T1784" s="185">
        <f>S1784*H1784</f>
        <v>0</v>
      </c>
      <c r="U1784" s="37"/>
      <c r="V1784" s="37"/>
      <c r="W1784" s="37"/>
      <c r="X1784" s="37"/>
      <c r="Y1784" s="37"/>
      <c r="Z1784" s="37"/>
      <c r="AA1784" s="37"/>
      <c r="AB1784" s="37"/>
      <c r="AC1784" s="37"/>
      <c r="AD1784" s="37"/>
      <c r="AE1784" s="37"/>
      <c r="AR1784" s="186" t="s">
        <v>249</v>
      </c>
      <c r="AT1784" s="186" t="s">
        <v>140</v>
      </c>
      <c r="AU1784" s="186" t="s">
        <v>81</v>
      </c>
      <c r="AY1784" s="20" t="s">
        <v>138</v>
      </c>
      <c r="BE1784" s="187">
        <f>IF(N1784="základní",J1784,0)</f>
        <v>0</v>
      </c>
      <c r="BF1784" s="187">
        <f>IF(N1784="snížená",J1784,0)</f>
        <v>0</v>
      </c>
      <c r="BG1784" s="187">
        <f>IF(N1784="zákl. přenesená",J1784,0)</f>
        <v>0</v>
      </c>
      <c r="BH1784" s="187">
        <f>IF(N1784="sníž. přenesená",J1784,0)</f>
        <v>0</v>
      </c>
      <c r="BI1784" s="187">
        <f>IF(N1784="nulová",J1784,0)</f>
        <v>0</v>
      </c>
      <c r="BJ1784" s="20" t="s">
        <v>79</v>
      </c>
      <c r="BK1784" s="187">
        <f>ROUND(I1784*H1784,2)</f>
        <v>0</v>
      </c>
      <c r="BL1784" s="20" t="s">
        <v>249</v>
      </c>
      <c r="BM1784" s="186" t="s">
        <v>2299</v>
      </c>
    </row>
    <row r="1785" spans="1:65" s="2" customFormat="1" ht="10.199999999999999">
      <c r="A1785" s="37"/>
      <c r="B1785" s="38"/>
      <c r="C1785" s="39"/>
      <c r="D1785" s="188" t="s">
        <v>147</v>
      </c>
      <c r="E1785" s="39"/>
      <c r="F1785" s="189" t="s">
        <v>2300</v>
      </c>
      <c r="G1785" s="39"/>
      <c r="H1785" s="39"/>
      <c r="I1785" s="190"/>
      <c r="J1785" s="39"/>
      <c r="K1785" s="39"/>
      <c r="L1785" s="42"/>
      <c r="M1785" s="191"/>
      <c r="N1785" s="192"/>
      <c r="O1785" s="67"/>
      <c r="P1785" s="67"/>
      <c r="Q1785" s="67"/>
      <c r="R1785" s="67"/>
      <c r="S1785" s="67"/>
      <c r="T1785" s="68"/>
      <c r="U1785" s="37"/>
      <c r="V1785" s="37"/>
      <c r="W1785" s="37"/>
      <c r="X1785" s="37"/>
      <c r="Y1785" s="37"/>
      <c r="Z1785" s="37"/>
      <c r="AA1785" s="37"/>
      <c r="AB1785" s="37"/>
      <c r="AC1785" s="37"/>
      <c r="AD1785" s="37"/>
      <c r="AE1785" s="37"/>
      <c r="AT1785" s="20" t="s">
        <v>147</v>
      </c>
      <c r="AU1785" s="20" t="s">
        <v>81</v>
      </c>
    </row>
    <row r="1786" spans="1:65" s="14" customFormat="1" ht="10.199999999999999">
      <c r="B1786" s="204"/>
      <c r="C1786" s="205"/>
      <c r="D1786" s="195" t="s">
        <v>149</v>
      </c>
      <c r="E1786" s="206" t="s">
        <v>18</v>
      </c>
      <c r="F1786" s="207" t="s">
        <v>2301</v>
      </c>
      <c r="G1786" s="205"/>
      <c r="H1786" s="208">
        <v>31.35</v>
      </c>
      <c r="I1786" s="209"/>
      <c r="J1786" s="205"/>
      <c r="K1786" s="205"/>
      <c r="L1786" s="210"/>
      <c r="M1786" s="211"/>
      <c r="N1786" s="212"/>
      <c r="O1786" s="212"/>
      <c r="P1786" s="212"/>
      <c r="Q1786" s="212"/>
      <c r="R1786" s="212"/>
      <c r="S1786" s="212"/>
      <c r="T1786" s="213"/>
      <c r="AT1786" s="214" t="s">
        <v>149</v>
      </c>
      <c r="AU1786" s="214" t="s">
        <v>81</v>
      </c>
      <c r="AV1786" s="14" t="s">
        <v>81</v>
      </c>
      <c r="AW1786" s="14" t="s">
        <v>33</v>
      </c>
      <c r="AX1786" s="14" t="s">
        <v>71</v>
      </c>
      <c r="AY1786" s="214" t="s">
        <v>138</v>
      </c>
    </row>
    <row r="1787" spans="1:65" s="14" customFormat="1" ht="10.199999999999999">
      <c r="B1787" s="204"/>
      <c r="C1787" s="205"/>
      <c r="D1787" s="195" t="s">
        <v>149</v>
      </c>
      <c r="E1787" s="206" t="s">
        <v>18</v>
      </c>
      <c r="F1787" s="207" t="s">
        <v>2302</v>
      </c>
      <c r="G1787" s="205"/>
      <c r="H1787" s="208">
        <v>13.96</v>
      </c>
      <c r="I1787" s="209"/>
      <c r="J1787" s="205"/>
      <c r="K1787" s="205"/>
      <c r="L1787" s="210"/>
      <c r="M1787" s="211"/>
      <c r="N1787" s="212"/>
      <c r="O1787" s="212"/>
      <c r="P1787" s="212"/>
      <c r="Q1787" s="212"/>
      <c r="R1787" s="212"/>
      <c r="S1787" s="212"/>
      <c r="T1787" s="213"/>
      <c r="AT1787" s="214" t="s">
        <v>149</v>
      </c>
      <c r="AU1787" s="214" t="s">
        <v>81</v>
      </c>
      <c r="AV1787" s="14" t="s">
        <v>81</v>
      </c>
      <c r="AW1787" s="14" t="s">
        <v>33</v>
      </c>
      <c r="AX1787" s="14" t="s">
        <v>71</v>
      </c>
      <c r="AY1787" s="214" t="s">
        <v>138</v>
      </c>
    </row>
    <row r="1788" spans="1:65" s="14" customFormat="1" ht="10.199999999999999">
      <c r="B1788" s="204"/>
      <c r="C1788" s="205"/>
      <c r="D1788" s="195" t="s">
        <v>149</v>
      </c>
      <c r="E1788" s="206" t="s">
        <v>18</v>
      </c>
      <c r="F1788" s="207" t="s">
        <v>2303</v>
      </c>
      <c r="G1788" s="205"/>
      <c r="H1788" s="208">
        <v>95.1</v>
      </c>
      <c r="I1788" s="209"/>
      <c r="J1788" s="205"/>
      <c r="K1788" s="205"/>
      <c r="L1788" s="210"/>
      <c r="M1788" s="211"/>
      <c r="N1788" s="212"/>
      <c r="O1788" s="212"/>
      <c r="P1788" s="212"/>
      <c r="Q1788" s="212"/>
      <c r="R1788" s="212"/>
      <c r="S1788" s="212"/>
      <c r="T1788" s="213"/>
      <c r="AT1788" s="214" t="s">
        <v>149</v>
      </c>
      <c r="AU1788" s="214" t="s">
        <v>81</v>
      </c>
      <c r="AV1788" s="14" t="s">
        <v>81</v>
      </c>
      <c r="AW1788" s="14" t="s">
        <v>33</v>
      </c>
      <c r="AX1788" s="14" t="s">
        <v>71</v>
      </c>
      <c r="AY1788" s="214" t="s">
        <v>138</v>
      </c>
    </row>
    <row r="1789" spans="1:65" s="14" customFormat="1" ht="10.199999999999999">
      <c r="B1789" s="204"/>
      <c r="C1789" s="205"/>
      <c r="D1789" s="195" t="s">
        <v>149</v>
      </c>
      <c r="E1789" s="206" t="s">
        <v>18</v>
      </c>
      <c r="F1789" s="207" t="s">
        <v>2304</v>
      </c>
      <c r="G1789" s="205"/>
      <c r="H1789" s="208">
        <v>51.35</v>
      </c>
      <c r="I1789" s="209"/>
      <c r="J1789" s="205"/>
      <c r="K1789" s="205"/>
      <c r="L1789" s="210"/>
      <c r="M1789" s="211"/>
      <c r="N1789" s="212"/>
      <c r="O1789" s="212"/>
      <c r="P1789" s="212"/>
      <c r="Q1789" s="212"/>
      <c r="R1789" s="212"/>
      <c r="S1789" s="212"/>
      <c r="T1789" s="213"/>
      <c r="AT1789" s="214" t="s">
        <v>149</v>
      </c>
      <c r="AU1789" s="214" t="s">
        <v>81</v>
      </c>
      <c r="AV1789" s="14" t="s">
        <v>81</v>
      </c>
      <c r="AW1789" s="14" t="s">
        <v>33</v>
      </c>
      <c r="AX1789" s="14" t="s">
        <v>71</v>
      </c>
      <c r="AY1789" s="214" t="s">
        <v>138</v>
      </c>
    </row>
    <row r="1790" spans="1:65" s="14" customFormat="1" ht="10.199999999999999">
      <c r="B1790" s="204"/>
      <c r="C1790" s="205"/>
      <c r="D1790" s="195" t="s">
        <v>149</v>
      </c>
      <c r="E1790" s="206" t="s">
        <v>18</v>
      </c>
      <c r="F1790" s="207" t="s">
        <v>2305</v>
      </c>
      <c r="G1790" s="205"/>
      <c r="H1790" s="208">
        <v>1038.95</v>
      </c>
      <c r="I1790" s="209"/>
      <c r="J1790" s="205"/>
      <c r="K1790" s="205"/>
      <c r="L1790" s="210"/>
      <c r="M1790" s="211"/>
      <c r="N1790" s="212"/>
      <c r="O1790" s="212"/>
      <c r="P1790" s="212"/>
      <c r="Q1790" s="212"/>
      <c r="R1790" s="212"/>
      <c r="S1790" s="212"/>
      <c r="T1790" s="213"/>
      <c r="AT1790" s="214" t="s">
        <v>149</v>
      </c>
      <c r="AU1790" s="214" t="s">
        <v>81</v>
      </c>
      <c r="AV1790" s="14" t="s">
        <v>81</v>
      </c>
      <c r="AW1790" s="14" t="s">
        <v>33</v>
      </c>
      <c r="AX1790" s="14" t="s">
        <v>71</v>
      </c>
      <c r="AY1790" s="214" t="s">
        <v>138</v>
      </c>
    </row>
    <row r="1791" spans="1:65" s="14" customFormat="1" ht="10.199999999999999">
      <c r="B1791" s="204"/>
      <c r="C1791" s="205"/>
      <c r="D1791" s="195" t="s">
        <v>149</v>
      </c>
      <c r="E1791" s="206" t="s">
        <v>18</v>
      </c>
      <c r="F1791" s="207" t="s">
        <v>577</v>
      </c>
      <c r="G1791" s="205"/>
      <c r="H1791" s="208">
        <v>184.73</v>
      </c>
      <c r="I1791" s="209"/>
      <c r="J1791" s="205"/>
      <c r="K1791" s="205"/>
      <c r="L1791" s="210"/>
      <c r="M1791" s="211"/>
      <c r="N1791" s="212"/>
      <c r="O1791" s="212"/>
      <c r="P1791" s="212"/>
      <c r="Q1791" s="212"/>
      <c r="R1791" s="212"/>
      <c r="S1791" s="212"/>
      <c r="T1791" s="213"/>
      <c r="AT1791" s="214" t="s">
        <v>149</v>
      </c>
      <c r="AU1791" s="214" t="s">
        <v>81</v>
      </c>
      <c r="AV1791" s="14" t="s">
        <v>81</v>
      </c>
      <c r="AW1791" s="14" t="s">
        <v>33</v>
      </c>
      <c r="AX1791" s="14" t="s">
        <v>71</v>
      </c>
      <c r="AY1791" s="214" t="s">
        <v>138</v>
      </c>
    </row>
    <row r="1792" spans="1:65" s="13" customFormat="1" ht="10.199999999999999">
      <c r="B1792" s="193"/>
      <c r="C1792" s="194"/>
      <c r="D1792" s="195" t="s">
        <v>149</v>
      </c>
      <c r="E1792" s="196" t="s">
        <v>18</v>
      </c>
      <c r="F1792" s="197" t="s">
        <v>2306</v>
      </c>
      <c r="G1792" s="194"/>
      <c r="H1792" s="196" t="s">
        <v>18</v>
      </c>
      <c r="I1792" s="198"/>
      <c r="J1792" s="194"/>
      <c r="K1792" s="194"/>
      <c r="L1792" s="199"/>
      <c r="M1792" s="200"/>
      <c r="N1792" s="201"/>
      <c r="O1792" s="201"/>
      <c r="P1792" s="201"/>
      <c r="Q1792" s="201"/>
      <c r="R1792" s="201"/>
      <c r="S1792" s="201"/>
      <c r="T1792" s="202"/>
      <c r="AT1792" s="203" t="s">
        <v>149</v>
      </c>
      <c r="AU1792" s="203" t="s">
        <v>81</v>
      </c>
      <c r="AV1792" s="13" t="s">
        <v>79</v>
      </c>
      <c r="AW1792" s="13" t="s">
        <v>33</v>
      </c>
      <c r="AX1792" s="13" t="s">
        <v>71</v>
      </c>
      <c r="AY1792" s="203" t="s">
        <v>138</v>
      </c>
    </row>
    <row r="1793" spans="1:51" s="14" customFormat="1" ht="10.199999999999999">
      <c r="B1793" s="204"/>
      <c r="C1793" s="205"/>
      <c r="D1793" s="195" t="s">
        <v>149</v>
      </c>
      <c r="E1793" s="206" t="s">
        <v>18</v>
      </c>
      <c r="F1793" s="207" t="s">
        <v>2307</v>
      </c>
      <c r="G1793" s="205"/>
      <c r="H1793" s="208">
        <v>743.52</v>
      </c>
      <c r="I1793" s="209"/>
      <c r="J1793" s="205"/>
      <c r="K1793" s="205"/>
      <c r="L1793" s="210"/>
      <c r="M1793" s="211"/>
      <c r="N1793" s="212"/>
      <c r="O1793" s="212"/>
      <c r="P1793" s="212"/>
      <c r="Q1793" s="212"/>
      <c r="R1793" s="212"/>
      <c r="S1793" s="212"/>
      <c r="T1793" s="213"/>
      <c r="AT1793" s="214" t="s">
        <v>149</v>
      </c>
      <c r="AU1793" s="214" t="s">
        <v>81</v>
      </c>
      <c r="AV1793" s="14" t="s">
        <v>81</v>
      </c>
      <c r="AW1793" s="14" t="s">
        <v>33</v>
      </c>
      <c r="AX1793" s="14" t="s">
        <v>71</v>
      </c>
      <c r="AY1793" s="214" t="s">
        <v>138</v>
      </c>
    </row>
    <row r="1794" spans="1:51" s="15" customFormat="1" ht="10.199999999999999">
      <c r="B1794" s="215"/>
      <c r="C1794" s="216"/>
      <c r="D1794" s="195" t="s">
        <v>149</v>
      </c>
      <c r="E1794" s="217" t="s">
        <v>18</v>
      </c>
      <c r="F1794" s="218" t="s">
        <v>154</v>
      </c>
      <c r="G1794" s="216"/>
      <c r="H1794" s="219">
        <v>2158.96</v>
      </c>
      <c r="I1794" s="220"/>
      <c r="J1794" s="216"/>
      <c r="K1794" s="216"/>
      <c r="L1794" s="221"/>
      <c r="M1794" s="247"/>
      <c r="N1794" s="248"/>
      <c r="O1794" s="248"/>
      <c r="P1794" s="248"/>
      <c r="Q1794" s="248"/>
      <c r="R1794" s="248"/>
      <c r="S1794" s="248"/>
      <c r="T1794" s="249"/>
      <c r="AT1794" s="225" t="s">
        <v>149</v>
      </c>
      <c r="AU1794" s="225" t="s">
        <v>81</v>
      </c>
      <c r="AV1794" s="15" t="s">
        <v>145</v>
      </c>
      <c r="AW1794" s="15" t="s">
        <v>33</v>
      </c>
      <c r="AX1794" s="15" t="s">
        <v>79</v>
      </c>
      <c r="AY1794" s="225" t="s">
        <v>138</v>
      </c>
    </row>
    <row r="1795" spans="1:51" s="2" customFormat="1" ht="6.9" customHeight="1">
      <c r="A1795" s="37"/>
      <c r="B1795" s="50"/>
      <c r="C1795" s="51"/>
      <c r="D1795" s="51"/>
      <c r="E1795" s="51"/>
      <c r="F1795" s="51"/>
      <c r="G1795" s="51"/>
      <c r="H1795" s="51"/>
      <c r="I1795" s="51"/>
      <c r="J1795" s="51"/>
      <c r="K1795" s="51"/>
      <c r="L1795" s="42"/>
      <c r="M1795" s="37"/>
      <c r="O1795" s="37"/>
      <c r="P1795" s="37"/>
      <c r="Q1795" s="37"/>
      <c r="R1795" s="37"/>
      <c r="S1795" s="37"/>
      <c r="T1795" s="37"/>
      <c r="U1795" s="37"/>
      <c r="V1795" s="37"/>
      <c r="W1795" s="37"/>
      <c r="X1795" s="37"/>
      <c r="Y1795" s="37"/>
      <c r="Z1795" s="37"/>
      <c r="AA1795" s="37"/>
      <c r="AB1795" s="37"/>
      <c r="AC1795" s="37"/>
      <c r="AD1795" s="37"/>
      <c r="AE1795" s="37"/>
    </row>
  </sheetData>
  <sheetProtection algorithmName="SHA-512" hashValue="oS5yWGuE+FyvfKy1sFzXTnp1I10n1kZgD4vJ6b5O6HidGQd4ak4u0ObXeFjQeVCge/u+W4+OgQDAShG7oR9doQ==" saltValue="llYW9pYWCmwpR0fPca7Mcr6by3hgIVlh2ltkrqI/G8uj6yK0DHR+CqTNRH0dWBtSNYYxOicpEIMuFNfc0HavgA==" spinCount="100000" sheet="1" objects="1" scenarios="1" formatColumns="0" formatRows="0" autoFilter="0"/>
  <autoFilter ref="C102:K1794"/>
  <mergeCells count="9">
    <mergeCell ref="E50:H50"/>
    <mergeCell ref="E93:H93"/>
    <mergeCell ref="E95:H95"/>
    <mergeCell ref="L2:V2"/>
    <mergeCell ref="E7:H7"/>
    <mergeCell ref="E9:H9"/>
    <mergeCell ref="E18:H18"/>
    <mergeCell ref="E27:H27"/>
    <mergeCell ref="E48:H48"/>
  </mergeCells>
  <hyperlinks>
    <hyperlink ref="F107" r:id="rId1"/>
    <hyperlink ref="F114" r:id="rId2"/>
    <hyperlink ref="F119" r:id="rId3"/>
    <hyperlink ref="F122" r:id="rId4"/>
    <hyperlink ref="F125" r:id="rId5"/>
    <hyperlink ref="F131" r:id="rId6"/>
    <hyperlink ref="F139" r:id="rId7"/>
    <hyperlink ref="F147" r:id="rId8"/>
    <hyperlink ref="F150" r:id="rId9"/>
    <hyperlink ref="F153" r:id="rId10"/>
    <hyperlink ref="F158" r:id="rId11"/>
    <hyperlink ref="F161" r:id="rId12"/>
    <hyperlink ref="F165" r:id="rId13"/>
    <hyperlink ref="F169" r:id="rId14"/>
    <hyperlink ref="F172" r:id="rId15"/>
    <hyperlink ref="F175" r:id="rId16"/>
    <hyperlink ref="F178" r:id="rId17"/>
    <hyperlink ref="F181" r:id="rId18"/>
    <hyperlink ref="F191" r:id="rId19"/>
    <hyperlink ref="F194" r:id="rId20"/>
    <hyperlink ref="F197" r:id="rId21"/>
    <hyperlink ref="F203" r:id="rId22"/>
    <hyperlink ref="F206" r:id="rId23"/>
    <hyperlink ref="F216" r:id="rId24"/>
    <hyperlink ref="F225" r:id="rId25"/>
    <hyperlink ref="F251" r:id="rId26"/>
    <hyperlink ref="F260" r:id="rId27"/>
    <hyperlink ref="F265" r:id="rId28"/>
    <hyperlink ref="F268" r:id="rId29"/>
    <hyperlink ref="F271" r:id="rId30"/>
    <hyperlink ref="F291" r:id="rId31"/>
    <hyperlink ref="F298" r:id="rId32"/>
    <hyperlink ref="F320" r:id="rId33"/>
    <hyperlink ref="F325" r:id="rId34"/>
    <hyperlink ref="F330" r:id="rId35"/>
    <hyperlink ref="F338" r:id="rId36"/>
    <hyperlink ref="F345" r:id="rId37"/>
    <hyperlink ref="F381" r:id="rId38"/>
    <hyperlink ref="F387" r:id="rId39"/>
    <hyperlink ref="F464" r:id="rId40"/>
    <hyperlink ref="F470" r:id="rId41"/>
    <hyperlink ref="F476" r:id="rId42"/>
    <hyperlink ref="F482" r:id="rId43"/>
    <hyperlink ref="F490" r:id="rId44"/>
    <hyperlink ref="F498" r:id="rId45"/>
    <hyperlink ref="F505" r:id="rId46"/>
    <hyperlink ref="F523" r:id="rId47"/>
    <hyperlink ref="F565" r:id="rId48"/>
    <hyperlink ref="F568" r:id="rId49"/>
    <hyperlink ref="F571" r:id="rId50"/>
    <hyperlink ref="F586" r:id="rId51"/>
    <hyperlink ref="F589" r:id="rId52"/>
    <hyperlink ref="F597" r:id="rId53"/>
    <hyperlink ref="F614" r:id="rId54"/>
    <hyperlink ref="F650" r:id="rId55"/>
    <hyperlink ref="F659" r:id="rId56"/>
    <hyperlink ref="F688" r:id="rId57"/>
    <hyperlink ref="F693" r:id="rId58"/>
    <hyperlink ref="F711" r:id="rId59"/>
    <hyperlink ref="F715" r:id="rId60"/>
    <hyperlink ref="F723" r:id="rId61"/>
    <hyperlink ref="F728" r:id="rId62"/>
    <hyperlink ref="F732" r:id="rId63"/>
    <hyperlink ref="F736" r:id="rId64"/>
    <hyperlink ref="F744" r:id="rId65"/>
    <hyperlink ref="F760" r:id="rId66"/>
    <hyperlink ref="F766" r:id="rId67"/>
    <hyperlink ref="F773" r:id="rId68"/>
    <hyperlink ref="F780" r:id="rId69"/>
    <hyperlink ref="F786" r:id="rId70"/>
    <hyperlink ref="F794" r:id="rId71"/>
    <hyperlink ref="F799" r:id="rId72"/>
    <hyperlink ref="F804" r:id="rId73"/>
    <hyperlink ref="F812" r:id="rId74"/>
    <hyperlink ref="F816" r:id="rId75"/>
    <hyperlink ref="F825" r:id="rId76"/>
    <hyperlink ref="F834" r:id="rId77"/>
    <hyperlink ref="F845" r:id="rId78"/>
    <hyperlink ref="F850" r:id="rId79"/>
    <hyperlink ref="F855" r:id="rId80"/>
    <hyperlink ref="F858" r:id="rId81"/>
    <hyperlink ref="F864" r:id="rId82"/>
    <hyperlink ref="F868" r:id="rId83"/>
    <hyperlink ref="F871" r:id="rId84"/>
    <hyperlink ref="F876" r:id="rId85"/>
    <hyperlink ref="F879" r:id="rId86"/>
    <hyperlink ref="F945" r:id="rId87"/>
    <hyperlink ref="F989" r:id="rId88"/>
    <hyperlink ref="F992" r:id="rId89"/>
    <hyperlink ref="F995" r:id="rId90"/>
    <hyperlink ref="F998" r:id="rId91"/>
    <hyperlink ref="F1001" r:id="rId92"/>
    <hyperlink ref="F1009" r:id="rId93"/>
    <hyperlink ref="F1012" r:id="rId94"/>
    <hyperlink ref="F1015" r:id="rId95"/>
    <hyperlink ref="F1018" r:id="rId96"/>
    <hyperlink ref="F1021" r:id="rId97"/>
    <hyperlink ref="F1025" r:id="rId98"/>
    <hyperlink ref="F1043" r:id="rId99"/>
    <hyperlink ref="F1046" r:id="rId100"/>
    <hyperlink ref="F1049" r:id="rId101"/>
    <hyperlink ref="F1052" r:id="rId102"/>
    <hyperlink ref="F1055" r:id="rId103"/>
    <hyperlink ref="F1058" r:id="rId104"/>
    <hyperlink ref="F1065" r:id="rId105"/>
    <hyperlink ref="F1069" r:id="rId106"/>
    <hyperlink ref="F1073" r:id="rId107"/>
    <hyperlink ref="F1079" r:id="rId108"/>
    <hyperlink ref="F1082" r:id="rId109"/>
    <hyperlink ref="F1087" r:id="rId110"/>
    <hyperlink ref="F1092" r:id="rId111"/>
    <hyperlink ref="F1100" r:id="rId112"/>
    <hyperlink ref="F1109" r:id="rId113"/>
    <hyperlink ref="F1116" r:id="rId114"/>
    <hyperlink ref="F1119" r:id="rId115"/>
    <hyperlink ref="F1122" r:id="rId116"/>
    <hyperlink ref="F1125" r:id="rId117"/>
    <hyperlink ref="F1128" r:id="rId118"/>
    <hyperlink ref="F1131" r:id="rId119"/>
    <hyperlink ref="F1134" r:id="rId120"/>
    <hyperlink ref="F1155" r:id="rId121"/>
    <hyperlink ref="F1158" r:id="rId122"/>
    <hyperlink ref="F1161" r:id="rId123"/>
    <hyperlink ref="F1165" r:id="rId124"/>
    <hyperlink ref="F1168" r:id="rId125"/>
    <hyperlink ref="F1171" r:id="rId126"/>
    <hyperlink ref="F1174" r:id="rId127"/>
    <hyperlink ref="F1199" r:id="rId128"/>
    <hyperlink ref="F1204" r:id="rId129"/>
    <hyperlink ref="F1209" r:id="rId130"/>
    <hyperlink ref="F1214" r:id="rId131"/>
    <hyperlink ref="F1219" r:id="rId132"/>
    <hyperlink ref="F1223" r:id="rId133"/>
    <hyperlink ref="F1226" r:id="rId134"/>
    <hyperlink ref="F1229" r:id="rId135"/>
    <hyperlink ref="F1232" r:id="rId136"/>
    <hyperlink ref="F1237" r:id="rId137"/>
    <hyperlink ref="F1240" r:id="rId138"/>
    <hyperlink ref="F1243" r:id="rId139"/>
    <hyperlink ref="F1246" r:id="rId140"/>
    <hyperlink ref="F1249" r:id="rId141"/>
    <hyperlink ref="F1252" r:id="rId142"/>
    <hyperlink ref="F1259" r:id="rId143"/>
    <hyperlink ref="F1262" r:id="rId144"/>
    <hyperlink ref="F1265" r:id="rId145"/>
    <hyperlink ref="F1268" r:id="rId146"/>
    <hyperlink ref="F1271" r:id="rId147"/>
    <hyperlink ref="F1277" r:id="rId148"/>
    <hyperlink ref="F1280" r:id="rId149"/>
    <hyperlink ref="F1283" r:id="rId150"/>
    <hyperlink ref="F1288" r:id="rId151"/>
    <hyperlink ref="F1293" r:id="rId152"/>
    <hyperlink ref="F1303" r:id="rId153"/>
    <hyperlink ref="F1314" r:id="rId154"/>
    <hyperlink ref="F1317" r:id="rId155"/>
    <hyperlink ref="F1323" r:id="rId156"/>
    <hyperlink ref="F1329" r:id="rId157"/>
    <hyperlink ref="F1333" r:id="rId158"/>
    <hyperlink ref="F1336" r:id="rId159"/>
    <hyperlink ref="F1339" r:id="rId160"/>
    <hyperlink ref="F1342" r:id="rId161"/>
    <hyperlink ref="F1354" r:id="rId162"/>
    <hyperlink ref="F1369" r:id="rId163"/>
    <hyperlink ref="F1373" r:id="rId164"/>
    <hyperlink ref="F1385" r:id="rId165"/>
    <hyperlink ref="F1388" r:id="rId166"/>
    <hyperlink ref="F1405" r:id="rId167"/>
    <hyperlink ref="F1415" r:id="rId168"/>
    <hyperlink ref="F1425" r:id="rId169"/>
    <hyperlink ref="F1435" r:id="rId170"/>
    <hyperlink ref="F1444" r:id="rId171"/>
    <hyperlink ref="F1454" r:id="rId172"/>
    <hyperlink ref="F1464" r:id="rId173"/>
    <hyperlink ref="F1479" r:id="rId174"/>
    <hyperlink ref="F1489" r:id="rId175"/>
    <hyperlink ref="F1494" r:id="rId176"/>
    <hyperlink ref="F1500" r:id="rId177"/>
    <hyperlink ref="F1503" r:id="rId178"/>
    <hyperlink ref="F1506" r:id="rId179"/>
    <hyperlink ref="F1525" r:id="rId180"/>
    <hyperlink ref="F1528" r:id="rId181"/>
    <hyperlink ref="F1531" r:id="rId182"/>
    <hyperlink ref="F1539" r:id="rId183"/>
    <hyperlink ref="F1543" r:id="rId184"/>
    <hyperlink ref="F1550" r:id="rId185"/>
    <hyperlink ref="F1559" r:id="rId186"/>
    <hyperlink ref="F1562" r:id="rId187"/>
    <hyperlink ref="F1566" r:id="rId188"/>
    <hyperlink ref="F1569" r:id="rId189"/>
    <hyperlink ref="F1613" r:id="rId190"/>
    <hyperlink ref="F1616" r:id="rId191"/>
    <hyperlink ref="F1660" r:id="rId192"/>
    <hyperlink ref="F1663" r:id="rId193"/>
    <hyperlink ref="F1676" r:id="rId194"/>
    <hyperlink ref="F1679" r:id="rId195"/>
    <hyperlink ref="F1682" r:id="rId196"/>
    <hyperlink ref="F1696" r:id="rId197"/>
    <hyperlink ref="F1701" r:id="rId198"/>
    <hyperlink ref="F1704" r:id="rId199"/>
    <hyperlink ref="F1707" r:id="rId200"/>
    <hyperlink ref="F1714" r:id="rId201"/>
    <hyperlink ref="F1717" r:id="rId202"/>
    <hyperlink ref="F1720" r:id="rId203"/>
    <hyperlink ref="F1723" r:id="rId204"/>
    <hyperlink ref="F1727" r:id="rId205"/>
    <hyperlink ref="F1730" r:id="rId206"/>
    <hyperlink ref="F1735" r:id="rId207"/>
    <hyperlink ref="F1738" r:id="rId208"/>
    <hyperlink ref="F1742" r:id="rId209"/>
    <hyperlink ref="F1745" r:id="rId210"/>
    <hyperlink ref="F1748" r:id="rId211"/>
    <hyperlink ref="F1752" r:id="rId212"/>
    <hyperlink ref="F1755" r:id="rId213"/>
    <hyperlink ref="F1758" r:id="rId214"/>
    <hyperlink ref="F1761" r:id="rId215"/>
    <hyperlink ref="F1766" r:id="rId216"/>
    <hyperlink ref="F1769" r:id="rId217"/>
    <hyperlink ref="F1772" r:id="rId218"/>
    <hyperlink ref="F1785" r:id="rId219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2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96"/>
  <sheetViews>
    <sheetView showGridLines="0" workbookViewId="0"/>
  </sheetViews>
  <sheetFormatPr defaultRowHeight="14.4"/>
  <cols>
    <col min="1" max="1" width="8.85546875" style="1" customWidth="1"/>
    <col min="2" max="2" width="1.140625" style="1" customWidth="1"/>
    <col min="3" max="3" width="4.42578125" style="1" customWidth="1"/>
    <col min="4" max="4" width="4.5703125" style="1" customWidth="1"/>
    <col min="5" max="5" width="18.28515625" style="1" customWidth="1"/>
    <col min="6" max="6" width="108" style="1" customWidth="1"/>
    <col min="7" max="7" width="8" style="1" customWidth="1"/>
    <col min="8" max="8" width="15" style="1" customWidth="1"/>
    <col min="9" max="9" width="16.85546875" style="1" customWidth="1"/>
    <col min="10" max="11" width="23.85546875" style="1" customWidth="1"/>
    <col min="12" max="12" width="10" style="1" customWidth="1"/>
    <col min="13" max="13" width="11.5703125" style="1" hidden="1" customWidth="1"/>
    <col min="14" max="14" width="9.140625" style="1" hidden="1"/>
    <col min="15" max="20" width="15.140625" style="1" hidden="1" customWidth="1"/>
    <col min="21" max="21" width="17.42578125" style="1" hidden="1" customWidth="1"/>
    <col min="22" max="22" width="13.140625" style="1" customWidth="1"/>
    <col min="23" max="23" width="17.42578125" style="1" customWidth="1"/>
    <col min="24" max="24" width="13.140625" style="1" customWidth="1"/>
    <col min="25" max="25" width="16" style="1" customWidth="1"/>
    <col min="26" max="26" width="11.7109375" style="1" customWidth="1"/>
    <col min="27" max="27" width="16" style="1" customWidth="1"/>
    <col min="28" max="28" width="17.42578125" style="1" customWidth="1"/>
    <col min="29" max="29" width="11.7109375" style="1" customWidth="1"/>
    <col min="30" max="30" width="16" style="1" customWidth="1"/>
    <col min="31" max="31" width="17.42578125" style="1" customWidth="1"/>
    <col min="44" max="65" width="9.140625" style="1" hidden="1"/>
  </cols>
  <sheetData>
    <row r="2" spans="1:46" s="1" customFormat="1" ht="36.9" customHeight="1"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AT2" s="20" t="s">
        <v>84</v>
      </c>
    </row>
    <row r="3" spans="1:46" s="1" customFormat="1" ht="6.9" customHeight="1">
      <c r="B3" s="104"/>
      <c r="C3" s="105"/>
      <c r="D3" s="105"/>
      <c r="E3" s="105"/>
      <c r="F3" s="105"/>
      <c r="G3" s="105"/>
      <c r="H3" s="105"/>
      <c r="I3" s="105"/>
      <c r="J3" s="105"/>
      <c r="K3" s="105"/>
      <c r="L3" s="23"/>
      <c r="AT3" s="20" t="s">
        <v>81</v>
      </c>
    </row>
    <row r="4" spans="1:46" s="1" customFormat="1" ht="24.9" customHeight="1">
      <c r="B4" s="23"/>
      <c r="D4" s="106" t="s">
        <v>92</v>
      </c>
      <c r="L4" s="23"/>
      <c r="M4" s="107" t="s">
        <v>10</v>
      </c>
      <c r="AT4" s="20" t="s">
        <v>4</v>
      </c>
    </row>
    <row r="5" spans="1:46" s="1" customFormat="1" ht="6.9" customHeight="1">
      <c r="B5" s="23"/>
      <c r="L5" s="23"/>
    </row>
    <row r="6" spans="1:46" s="1" customFormat="1" ht="12" customHeight="1">
      <c r="B6" s="23"/>
      <c r="D6" s="108" t="s">
        <v>15</v>
      </c>
      <c r="L6" s="23"/>
    </row>
    <row r="7" spans="1:46" s="1" customFormat="1" ht="27" customHeight="1">
      <c r="B7" s="23"/>
      <c r="E7" s="382" t="str">
        <f>'Rekapitulace stavby'!K6</f>
        <v>ZATEPLENÍ OBJEKTU DÍLEN SE ZMĚNOU VYTÁPĚNÍ, Horšov, p.č.1741/10 a 1741/20, k.ú.Horšov 644960</v>
      </c>
      <c r="F7" s="383"/>
      <c r="G7" s="383"/>
      <c r="H7" s="383"/>
      <c r="L7" s="23"/>
    </row>
    <row r="8" spans="1:46" s="2" customFormat="1" ht="12" customHeight="1">
      <c r="A8" s="37"/>
      <c r="B8" s="42"/>
      <c r="C8" s="37"/>
      <c r="D8" s="108" t="s">
        <v>93</v>
      </c>
      <c r="E8" s="37"/>
      <c r="F8" s="37"/>
      <c r="G8" s="37"/>
      <c r="H8" s="37"/>
      <c r="I8" s="37"/>
      <c r="J8" s="37"/>
      <c r="K8" s="37"/>
      <c r="L8" s="109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5.6" customHeight="1">
      <c r="A9" s="37"/>
      <c r="B9" s="42"/>
      <c r="C9" s="37"/>
      <c r="D9" s="37"/>
      <c r="E9" s="384" t="s">
        <v>2308</v>
      </c>
      <c r="F9" s="385"/>
      <c r="G9" s="385"/>
      <c r="H9" s="385"/>
      <c r="I9" s="37"/>
      <c r="J9" s="37"/>
      <c r="K9" s="37"/>
      <c r="L9" s="109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0.199999999999999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09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08" t="s">
        <v>17</v>
      </c>
      <c r="E11" s="37"/>
      <c r="F11" s="110" t="s">
        <v>18</v>
      </c>
      <c r="G11" s="37"/>
      <c r="H11" s="37"/>
      <c r="I11" s="108" t="s">
        <v>19</v>
      </c>
      <c r="J11" s="110" t="s">
        <v>18</v>
      </c>
      <c r="K11" s="37"/>
      <c r="L11" s="109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08" t="s">
        <v>20</v>
      </c>
      <c r="E12" s="37"/>
      <c r="F12" s="110" t="s">
        <v>21</v>
      </c>
      <c r="G12" s="37"/>
      <c r="H12" s="37"/>
      <c r="I12" s="108" t="s">
        <v>22</v>
      </c>
      <c r="J12" s="111" t="str">
        <f>'Rekapitulace stavby'!AN8</f>
        <v>16. 4. 2025</v>
      </c>
      <c r="K12" s="37"/>
      <c r="L12" s="109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8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09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08" t="s">
        <v>24</v>
      </c>
      <c r="E14" s="37"/>
      <c r="F14" s="37"/>
      <c r="G14" s="37"/>
      <c r="H14" s="37"/>
      <c r="I14" s="108" t="s">
        <v>25</v>
      </c>
      <c r="J14" s="110" t="str">
        <f>IF('Rekapitulace stavby'!AN10="","",'Rekapitulace stavby'!AN10)</f>
        <v/>
      </c>
      <c r="K14" s="37"/>
      <c r="L14" s="109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10" t="str">
        <f>IF('Rekapitulace stavby'!E11="","",'Rekapitulace stavby'!E11)</f>
        <v xml:space="preserve"> </v>
      </c>
      <c r="F15" s="37"/>
      <c r="G15" s="37"/>
      <c r="H15" s="37"/>
      <c r="I15" s="108" t="s">
        <v>27</v>
      </c>
      <c r="J15" s="110" t="str">
        <f>IF('Rekapitulace stavby'!AN11="","",'Rekapitulace stavby'!AN11)</f>
        <v/>
      </c>
      <c r="K15" s="37"/>
      <c r="L15" s="109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09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08" t="s">
        <v>28</v>
      </c>
      <c r="E17" s="37"/>
      <c r="F17" s="37"/>
      <c r="G17" s="37"/>
      <c r="H17" s="37"/>
      <c r="I17" s="108" t="s">
        <v>25</v>
      </c>
      <c r="J17" s="33" t="str">
        <f>'Rekapitulace stavby'!AN13</f>
        <v>Vyplň údaj</v>
      </c>
      <c r="K17" s="37"/>
      <c r="L17" s="109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386" t="str">
        <f>'Rekapitulace stavby'!E14</f>
        <v>Vyplň údaj</v>
      </c>
      <c r="F18" s="387"/>
      <c r="G18" s="387"/>
      <c r="H18" s="387"/>
      <c r="I18" s="108" t="s">
        <v>27</v>
      </c>
      <c r="J18" s="33" t="str">
        <f>'Rekapitulace stavby'!AN14</f>
        <v>Vyplň údaj</v>
      </c>
      <c r="K18" s="37"/>
      <c r="L18" s="109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09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08" t="s">
        <v>30</v>
      </c>
      <c r="E20" s="37"/>
      <c r="F20" s="37"/>
      <c r="G20" s="37"/>
      <c r="H20" s="37"/>
      <c r="I20" s="108" t="s">
        <v>25</v>
      </c>
      <c r="J20" s="110" t="s">
        <v>31</v>
      </c>
      <c r="K20" s="37"/>
      <c r="L20" s="109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10" t="s">
        <v>32</v>
      </c>
      <c r="F21" s="37"/>
      <c r="G21" s="37"/>
      <c r="H21" s="37"/>
      <c r="I21" s="108" t="s">
        <v>27</v>
      </c>
      <c r="J21" s="110" t="s">
        <v>31</v>
      </c>
      <c r="K21" s="37"/>
      <c r="L21" s="109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09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08" t="s">
        <v>34</v>
      </c>
      <c r="E23" s="37"/>
      <c r="F23" s="37"/>
      <c r="G23" s="37"/>
      <c r="H23" s="37"/>
      <c r="I23" s="108" t="s">
        <v>25</v>
      </c>
      <c r="J23" s="110" t="str">
        <f>IF('Rekapitulace stavby'!AN19="","",'Rekapitulace stavby'!AN19)</f>
        <v/>
      </c>
      <c r="K23" s="37"/>
      <c r="L23" s="109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10" t="str">
        <f>IF('Rekapitulace stavby'!E20="","",'Rekapitulace stavby'!E20)</f>
        <v xml:space="preserve"> </v>
      </c>
      <c r="F24" s="37"/>
      <c r="G24" s="37"/>
      <c r="H24" s="37"/>
      <c r="I24" s="108" t="s">
        <v>27</v>
      </c>
      <c r="J24" s="110" t="str">
        <f>IF('Rekapitulace stavby'!AN20="","",'Rekapitulace stavby'!AN20)</f>
        <v/>
      </c>
      <c r="K24" s="37"/>
      <c r="L24" s="109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09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08" t="s">
        <v>35</v>
      </c>
      <c r="E26" s="37"/>
      <c r="F26" s="37"/>
      <c r="G26" s="37"/>
      <c r="H26" s="37"/>
      <c r="I26" s="37"/>
      <c r="J26" s="37"/>
      <c r="K26" s="37"/>
      <c r="L26" s="109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14.4" customHeight="1">
      <c r="A27" s="112"/>
      <c r="B27" s="113"/>
      <c r="C27" s="112"/>
      <c r="D27" s="112"/>
      <c r="E27" s="388" t="s">
        <v>18</v>
      </c>
      <c r="F27" s="388"/>
      <c r="G27" s="388"/>
      <c r="H27" s="388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09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" customHeight="1">
      <c r="A29" s="37"/>
      <c r="B29" s="42"/>
      <c r="C29" s="37"/>
      <c r="D29" s="115"/>
      <c r="E29" s="115"/>
      <c r="F29" s="115"/>
      <c r="G29" s="115"/>
      <c r="H29" s="115"/>
      <c r="I29" s="115"/>
      <c r="J29" s="115"/>
      <c r="K29" s="115"/>
      <c r="L29" s="109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16" t="s">
        <v>37</v>
      </c>
      <c r="E30" s="37"/>
      <c r="F30" s="37"/>
      <c r="G30" s="37"/>
      <c r="H30" s="37"/>
      <c r="I30" s="37"/>
      <c r="J30" s="117">
        <f>ROUND(J79, 2)</f>
        <v>0</v>
      </c>
      <c r="K30" s="37"/>
      <c r="L30" s="109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" customHeight="1">
      <c r="A31" s="37"/>
      <c r="B31" s="42"/>
      <c r="C31" s="37"/>
      <c r="D31" s="115"/>
      <c r="E31" s="115"/>
      <c r="F31" s="115"/>
      <c r="G31" s="115"/>
      <c r="H31" s="115"/>
      <c r="I31" s="115"/>
      <c r="J31" s="115"/>
      <c r="K31" s="115"/>
      <c r="L31" s="109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" customHeight="1">
      <c r="A32" s="37"/>
      <c r="B32" s="42"/>
      <c r="C32" s="37"/>
      <c r="D32" s="37"/>
      <c r="E32" s="37"/>
      <c r="F32" s="118" t="s">
        <v>39</v>
      </c>
      <c r="G32" s="37"/>
      <c r="H32" s="37"/>
      <c r="I32" s="118" t="s">
        <v>38</v>
      </c>
      <c r="J32" s="118" t="s">
        <v>40</v>
      </c>
      <c r="K32" s="37"/>
      <c r="L32" s="109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" customHeight="1">
      <c r="A33" s="37"/>
      <c r="B33" s="42"/>
      <c r="C33" s="37"/>
      <c r="D33" s="119" t="s">
        <v>41</v>
      </c>
      <c r="E33" s="108" t="s">
        <v>42</v>
      </c>
      <c r="F33" s="120">
        <f>ROUND((SUM(BE79:BE95)),  2)</f>
        <v>0</v>
      </c>
      <c r="G33" s="37"/>
      <c r="H33" s="37"/>
      <c r="I33" s="121">
        <v>0.21</v>
      </c>
      <c r="J33" s="120">
        <f>ROUND(((SUM(BE79:BE95))*I33),  2)</f>
        <v>0</v>
      </c>
      <c r="K33" s="37"/>
      <c r="L33" s="109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" customHeight="1">
      <c r="A34" s="37"/>
      <c r="B34" s="42"/>
      <c r="C34" s="37"/>
      <c r="D34" s="37"/>
      <c r="E34" s="108" t="s">
        <v>43</v>
      </c>
      <c r="F34" s="120">
        <f>ROUND((SUM(BF79:BF95)),  2)</f>
        <v>0</v>
      </c>
      <c r="G34" s="37"/>
      <c r="H34" s="37"/>
      <c r="I34" s="121">
        <v>0.12</v>
      </c>
      <c r="J34" s="120">
        <f>ROUND(((SUM(BF79:BF95))*I34),  2)</f>
        <v>0</v>
      </c>
      <c r="K34" s="37"/>
      <c r="L34" s="109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" hidden="1" customHeight="1">
      <c r="A35" s="37"/>
      <c r="B35" s="42"/>
      <c r="C35" s="37"/>
      <c r="D35" s="37"/>
      <c r="E35" s="108" t="s">
        <v>44</v>
      </c>
      <c r="F35" s="120">
        <f>ROUND((SUM(BG79:BG95)),  2)</f>
        <v>0</v>
      </c>
      <c r="G35" s="37"/>
      <c r="H35" s="37"/>
      <c r="I35" s="121">
        <v>0.21</v>
      </c>
      <c r="J35" s="120">
        <f>0</f>
        <v>0</v>
      </c>
      <c r="K35" s="37"/>
      <c r="L35" s="109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" hidden="1" customHeight="1">
      <c r="A36" s="37"/>
      <c r="B36" s="42"/>
      <c r="C36" s="37"/>
      <c r="D36" s="37"/>
      <c r="E36" s="108" t="s">
        <v>45</v>
      </c>
      <c r="F36" s="120">
        <f>ROUND((SUM(BH79:BH95)),  2)</f>
        <v>0</v>
      </c>
      <c r="G36" s="37"/>
      <c r="H36" s="37"/>
      <c r="I36" s="121">
        <v>0.12</v>
      </c>
      <c r="J36" s="120">
        <f>0</f>
        <v>0</v>
      </c>
      <c r="K36" s="37"/>
      <c r="L36" s="109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" hidden="1" customHeight="1">
      <c r="A37" s="37"/>
      <c r="B37" s="42"/>
      <c r="C37" s="37"/>
      <c r="D37" s="37"/>
      <c r="E37" s="108" t="s">
        <v>46</v>
      </c>
      <c r="F37" s="120">
        <f>ROUND((SUM(BI79:BI95)),  2)</f>
        <v>0</v>
      </c>
      <c r="G37" s="37"/>
      <c r="H37" s="37"/>
      <c r="I37" s="121">
        <v>0</v>
      </c>
      <c r="J37" s="120">
        <f>0</f>
        <v>0</v>
      </c>
      <c r="K37" s="37"/>
      <c r="L37" s="109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09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2"/>
      <c r="D39" s="123" t="s">
        <v>47</v>
      </c>
      <c r="E39" s="124"/>
      <c r="F39" s="124"/>
      <c r="G39" s="125" t="s">
        <v>48</v>
      </c>
      <c r="H39" s="126" t="s">
        <v>49</v>
      </c>
      <c r="I39" s="124"/>
      <c r="J39" s="127">
        <f>SUM(J30:J37)</f>
        <v>0</v>
      </c>
      <c r="K39" s="128"/>
      <c r="L39" s="109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" customHeight="1">
      <c r="A40" s="37"/>
      <c r="B40" s="129"/>
      <c r="C40" s="130"/>
      <c r="D40" s="130"/>
      <c r="E40" s="130"/>
      <c r="F40" s="130"/>
      <c r="G40" s="130"/>
      <c r="H40" s="130"/>
      <c r="I40" s="130"/>
      <c r="J40" s="130"/>
      <c r="K40" s="130"/>
      <c r="L40" s="109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" customHeight="1">
      <c r="A44" s="37"/>
      <c r="B44" s="131"/>
      <c r="C44" s="132"/>
      <c r="D44" s="132"/>
      <c r="E44" s="132"/>
      <c r="F44" s="132"/>
      <c r="G44" s="132"/>
      <c r="H44" s="132"/>
      <c r="I44" s="132"/>
      <c r="J44" s="132"/>
      <c r="K44" s="132"/>
      <c r="L44" s="109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" customHeight="1">
      <c r="A45" s="37"/>
      <c r="B45" s="38"/>
      <c r="C45" s="26" t="s">
        <v>95</v>
      </c>
      <c r="D45" s="39"/>
      <c r="E45" s="39"/>
      <c r="F45" s="39"/>
      <c r="G45" s="39"/>
      <c r="H45" s="39"/>
      <c r="I45" s="39"/>
      <c r="J45" s="39"/>
      <c r="K45" s="39"/>
      <c r="L45" s="109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09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15</v>
      </c>
      <c r="D47" s="39"/>
      <c r="E47" s="39"/>
      <c r="F47" s="39"/>
      <c r="G47" s="39"/>
      <c r="H47" s="39"/>
      <c r="I47" s="39"/>
      <c r="J47" s="39"/>
      <c r="K47" s="39"/>
      <c r="L47" s="109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27" customHeight="1">
      <c r="A48" s="37"/>
      <c r="B48" s="38"/>
      <c r="C48" s="39"/>
      <c r="D48" s="39"/>
      <c r="E48" s="389" t="str">
        <f>E7</f>
        <v>ZATEPLENÍ OBJEKTU DÍLEN SE ZMĚNOU VYTÁPĚNÍ, Horšov, p.č.1741/10 a 1741/20, k.ú.Horšov 644960</v>
      </c>
      <c r="F48" s="390"/>
      <c r="G48" s="390"/>
      <c r="H48" s="390"/>
      <c r="I48" s="39"/>
      <c r="J48" s="39"/>
      <c r="K48" s="39"/>
      <c r="L48" s="109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93</v>
      </c>
      <c r="D49" s="39"/>
      <c r="E49" s="39"/>
      <c r="F49" s="39"/>
      <c r="G49" s="39"/>
      <c r="H49" s="39"/>
      <c r="I49" s="39"/>
      <c r="J49" s="39"/>
      <c r="K49" s="39"/>
      <c r="L49" s="109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5.6" customHeight="1">
      <c r="A50" s="37"/>
      <c r="B50" s="38"/>
      <c r="C50" s="39"/>
      <c r="D50" s="39"/>
      <c r="E50" s="342" t="str">
        <f>E9</f>
        <v>SO 01.2 - Elektroinstalace</v>
      </c>
      <c r="F50" s="391"/>
      <c r="G50" s="391"/>
      <c r="H50" s="391"/>
      <c r="I50" s="39"/>
      <c r="J50" s="39"/>
      <c r="K50" s="39"/>
      <c r="L50" s="109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09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20</v>
      </c>
      <c r="D52" s="39"/>
      <c r="E52" s="39"/>
      <c r="F52" s="30" t="str">
        <f>F12</f>
        <v>Horšov</v>
      </c>
      <c r="G52" s="39"/>
      <c r="H52" s="39"/>
      <c r="I52" s="32" t="s">
        <v>22</v>
      </c>
      <c r="J52" s="62" t="str">
        <f>IF(J12="","",J12)</f>
        <v>16. 4. 2025</v>
      </c>
      <c r="K52" s="39"/>
      <c r="L52" s="109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09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6" customHeight="1">
      <c r="A54" s="37"/>
      <c r="B54" s="38"/>
      <c r="C54" s="32" t="s">
        <v>24</v>
      </c>
      <c r="D54" s="39"/>
      <c r="E54" s="39"/>
      <c r="F54" s="30" t="str">
        <f>E15</f>
        <v xml:space="preserve"> </v>
      </c>
      <c r="G54" s="39"/>
      <c r="H54" s="39"/>
      <c r="I54" s="32" t="s">
        <v>30</v>
      </c>
      <c r="J54" s="35" t="str">
        <f>E21</f>
        <v>Ing. Petr Kesl</v>
      </c>
      <c r="K54" s="39"/>
      <c r="L54" s="109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6" customHeight="1">
      <c r="A55" s="37"/>
      <c r="B55" s="38"/>
      <c r="C55" s="32" t="s">
        <v>28</v>
      </c>
      <c r="D55" s="39"/>
      <c r="E55" s="39"/>
      <c r="F55" s="30" t="str">
        <f>IF(E18="","",E18)</f>
        <v>Vyplň údaj</v>
      </c>
      <c r="G55" s="39"/>
      <c r="H55" s="39"/>
      <c r="I55" s="32" t="s">
        <v>34</v>
      </c>
      <c r="J55" s="35" t="str">
        <f>E24</f>
        <v xml:space="preserve"> </v>
      </c>
      <c r="K55" s="39"/>
      <c r="L55" s="109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09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3" t="s">
        <v>96</v>
      </c>
      <c r="D57" s="134"/>
      <c r="E57" s="134"/>
      <c r="F57" s="134"/>
      <c r="G57" s="134"/>
      <c r="H57" s="134"/>
      <c r="I57" s="134"/>
      <c r="J57" s="135" t="s">
        <v>97</v>
      </c>
      <c r="K57" s="134"/>
      <c r="L57" s="109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09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8" customHeight="1">
      <c r="A59" s="37"/>
      <c r="B59" s="38"/>
      <c r="C59" s="136" t="s">
        <v>69</v>
      </c>
      <c r="D59" s="39"/>
      <c r="E59" s="39"/>
      <c r="F59" s="39"/>
      <c r="G59" s="39"/>
      <c r="H59" s="39"/>
      <c r="I59" s="39"/>
      <c r="J59" s="80">
        <f>J79</f>
        <v>0</v>
      </c>
      <c r="K59" s="39"/>
      <c r="L59" s="109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98</v>
      </c>
    </row>
    <row r="60" spans="1:47" s="2" customFormat="1" ht="21.75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09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spans="1:47" s="2" customFormat="1" ht="6.9" customHeight="1">
      <c r="A61" s="37"/>
      <c r="B61" s="50"/>
      <c r="C61" s="51"/>
      <c r="D61" s="51"/>
      <c r="E61" s="51"/>
      <c r="F61" s="51"/>
      <c r="G61" s="51"/>
      <c r="H61" s="51"/>
      <c r="I61" s="51"/>
      <c r="J61" s="51"/>
      <c r="K61" s="51"/>
      <c r="L61" s="109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5" spans="1:65" s="2" customFormat="1" ht="6.9" customHeight="1">
      <c r="A65" s="37"/>
      <c r="B65" s="52"/>
      <c r="C65" s="53"/>
      <c r="D65" s="53"/>
      <c r="E65" s="53"/>
      <c r="F65" s="53"/>
      <c r="G65" s="53"/>
      <c r="H65" s="53"/>
      <c r="I65" s="53"/>
      <c r="J65" s="53"/>
      <c r="K65" s="53"/>
      <c r="L65" s="109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spans="1:65" s="2" customFormat="1" ht="24.9" customHeight="1">
      <c r="A66" s="37"/>
      <c r="B66" s="38"/>
      <c r="C66" s="26" t="s">
        <v>123</v>
      </c>
      <c r="D66" s="39"/>
      <c r="E66" s="39"/>
      <c r="F66" s="39"/>
      <c r="G66" s="39"/>
      <c r="H66" s="39"/>
      <c r="I66" s="39"/>
      <c r="J66" s="39"/>
      <c r="K66" s="39"/>
      <c r="L66" s="109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67" spans="1:65" s="2" customFormat="1" ht="6.9" customHeight="1">
      <c r="A67" s="37"/>
      <c r="B67" s="38"/>
      <c r="C67" s="39"/>
      <c r="D67" s="39"/>
      <c r="E67" s="39"/>
      <c r="F67" s="39"/>
      <c r="G67" s="39"/>
      <c r="H67" s="39"/>
      <c r="I67" s="39"/>
      <c r="J67" s="39"/>
      <c r="K67" s="39"/>
      <c r="L67" s="109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68" spans="1:65" s="2" customFormat="1" ht="12" customHeight="1">
      <c r="A68" s="37"/>
      <c r="B68" s="38"/>
      <c r="C68" s="32" t="s">
        <v>15</v>
      </c>
      <c r="D68" s="39"/>
      <c r="E68" s="39"/>
      <c r="F68" s="39"/>
      <c r="G68" s="39"/>
      <c r="H68" s="39"/>
      <c r="I68" s="39"/>
      <c r="J68" s="39"/>
      <c r="K68" s="39"/>
      <c r="L68" s="109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69" spans="1:65" s="2" customFormat="1" ht="27" customHeight="1">
      <c r="A69" s="37"/>
      <c r="B69" s="38"/>
      <c r="C69" s="39"/>
      <c r="D69" s="39"/>
      <c r="E69" s="389" t="str">
        <f>E7</f>
        <v>ZATEPLENÍ OBJEKTU DÍLEN SE ZMĚNOU VYTÁPĚNÍ, Horšov, p.č.1741/10 a 1741/20, k.ú.Horšov 644960</v>
      </c>
      <c r="F69" s="390"/>
      <c r="G69" s="390"/>
      <c r="H69" s="390"/>
      <c r="I69" s="39"/>
      <c r="J69" s="39"/>
      <c r="K69" s="39"/>
      <c r="L69" s="109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pans="1:65" s="2" customFormat="1" ht="12" customHeight="1">
      <c r="A70" s="37"/>
      <c r="B70" s="38"/>
      <c r="C70" s="32" t="s">
        <v>93</v>
      </c>
      <c r="D70" s="39"/>
      <c r="E70" s="39"/>
      <c r="F70" s="39"/>
      <c r="G70" s="39"/>
      <c r="H70" s="39"/>
      <c r="I70" s="39"/>
      <c r="J70" s="39"/>
      <c r="K70" s="39"/>
      <c r="L70" s="109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pans="1:65" s="2" customFormat="1" ht="15.6" customHeight="1">
      <c r="A71" s="37"/>
      <c r="B71" s="38"/>
      <c r="C71" s="39"/>
      <c r="D71" s="39"/>
      <c r="E71" s="342" t="str">
        <f>E9</f>
        <v>SO 01.2 - Elektroinstalace</v>
      </c>
      <c r="F71" s="391"/>
      <c r="G71" s="391"/>
      <c r="H71" s="391"/>
      <c r="I71" s="39"/>
      <c r="J71" s="39"/>
      <c r="K71" s="39"/>
      <c r="L71" s="109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pans="1:65" s="2" customFormat="1" ht="6.9" customHeight="1">
      <c r="A72" s="37"/>
      <c r="B72" s="38"/>
      <c r="C72" s="39"/>
      <c r="D72" s="39"/>
      <c r="E72" s="39"/>
      <c r="F72" s="39"/>
      <c r="G72" s="39"/>
      <c r="H72" s="39"/>
      <c r="I72" s="39"/>
      <c r="J72" s="39"/>
      <c r="K72" s="39"/>
      <c r="L72" s="109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pans="1:65" s="2" customFormat="1" ht="12" customHeight="1">
      <c r="A73" s="37"/>
      <c r="B73" s="38"/>
      <c r="C73" s="32" t="s">
        <v>20</v>
      </c>
      <c r="D73" s="39"/>
      <c r="E73" s="39"/>
      <c r="F73" s="30" t="str">
        <f>F12</f>
        <v>Horšov</v>
      </c>
      <c r="G73" s="39"/>
      <c r="H73" s="39"/>
      <c r="I73" s="32" t="s">
        <v>22</v>
      </c>
      <c r="J73" s="62" t="str">
        <f>IF(J12="","",J12)</f>
        <v>16. 4. 2025</v>
      </c>
      <c r="K73" s="39"/>
      <c r="L73" s="109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65" s="2" customFormat="1" ht="6.9" customHeight="1">
      <c r="A74" s="37"/>
      <c r="B74" s="38"/>
      <c r="C74" s="39"/>
      <c r="D74" s="39"/>
      <c r="E74" s="39"/>
      <c r="F74" s="39"/>
      <c r="G74" s="39"/>
      <c r="H74" s="39"/>
      <c r="I74" s="39"/>
      <c r="J74" s="39"/>
      <c r="K74" s="39"/>
      <c r="L74" s="109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1:65" s="2" customFormat="1" ht="15.6" customHeight="1">
      <c r="A75" s="37"/>
      <c r="B75" s="38"/>
      <c r="C75" s="32" t="s">
        <v>24</v>
      </c>
      <c r="D75" s="39"/>
      <c r="E75" s="39"/>
      <c r="F75" s="30" t="str">
        <f>E15</f>
        <v xml:space="preserve"> </v>
      </c>
      <c r="G75" s="39"/>
      <c r="H75" s="39"/>
      <c r="I75" s="32" t="s">
        <v>30</v>
      </c>
      <c r="J75" s="35" t="str">
        <f>E21</f>
        <v>Ing. Petr Kesl</v>
      </c>
      <c r="K75" s="39"/>
      <c r="L75" s="109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65" s="2" customFormat="1" ht="15.6" customHeight="1">
      <c r="A76" s="37"/>
      <c r="B76" s="38"/>
      <c r="C76" s="32" t="s">
        <v>28</v>
      </c>
      <c r="D76" s="39"/>
      <c r="E76" s="39"/>
      <c r="F76" s="30" t="str">
        <f>IF(E18="","",E18)</f>
        <v>Vyplň údaj</v>
      </c>
      <c r="G76" s="39"/>
      <c r="H76" s="39"/>
      <c r="I76" s="32" t="s">
        <v>34</v>
      </c>
      <c r="J76" s="35" t="str">
        <f>E24</f>
        <v xml:space="preserve"> </v>
      </c>
      <c r="K76" s="39"/>
      <c r="L76" s="109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65" s="2" customFormat="1" ht="10.35" customHeight="1">
      <c r="A77" s="37"/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109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65" s="11" customFormat="1" ht="29.25" customHeight="1">
      <c r="A78" s="149"/>
      <c r="B78" s="150"/>
      <c r="C78" s="151" t="s">
        <v>124</v>
      </c>
      <c r="D78" s="152" t="s">
        <v>56</v>
      </c>
      <c r="E78" s="152" t="s">
        <v>52</v>
      </c>
      <c r="F78" s="152" t="s">
        <v>53</v>
      </c>
      <c r="G78" s="152" t="s">
        <v>125</v>
      </c>
      <c r="H78" s="152" t="s">
        <v>126</v>
      </c>
      <c r="I78" s="152" t="s">
        <v>127</v>
      </c>
      <c r="J78" s="152" t="s">
        <v>97</v>
      </c>
      <c r="K78" s="153" t="s">
        <v>128</v>
      </c>
      <c r="L78" s="154"/>
      <c r="M78" s="71" t="s">
        <v>18</v>
      </c>
      <c r="N78" s="72" t="s">
        <v>41</v>
      </c>
      <c r="O78" s="72" t="s">
        <v>129</v>
      </c>
      <c r="P78" s="72" t="s">
        <v>130</v>
      </c>
      <c r="Q78" s="72" t="s">
        <v>131</v>
      </c>
      <c r="R78" s="72" t="s">
        <v>132</v>
      </c>
      <c r="S78" s="72" t="s">
        <v>133</v>
      </c>
      <c r="T78" s="73" t="s">
        <v>134</v>
      </c>
      <c r="U78" s="149"/>
      <c r="V78" s="149"/>
      <c r="W78" s="149"/>
      <c r="X78" s="149"/>
      <c r="Y78" s="149"/>
      <c r="Z78" s="149"/>
      <c r="AA78" s="149"/>
      <c r="AB78" s="149"/>
      <c r="AC78" s="149"/>
      <c r="AD78" s="149"/>
      <c r="AE78" s="149"/>
    </row>
    <row r="79" spans="1:65" s="2" customFormat="1" ht="22.8" customHeight="1">
      <c r="A79" s="37"/>
      <c r="B79" s="38"/>
      <c r="C79" s="78" t="s">
        <v>135</v>
      </c>
      <c r="D79" s="39"/>
      <c r="E79" s="39"/>
      <c r="F79" s="39"/>
      <c r="G79" s="39"/>
      <c r="H79" s="39"/>
      <c r="I79" s="39"/>
      <c r="J79" s="155">
        <f>BK79</f>
        <v>0</v>
      </c>
      <c r="K79" s="39"/>
      <c r="L79" s="42"/>
      <c r="M79" s="74"/>
      <c r="N79" s="156"/>
      <c r="O79" s="75"/>
      <c r="P79" s="157">
        <f>SUM(P80:P95)</f>
        <v>0</v>
      </c>
      <c r="Q79" s="75"/>
      <c r="R79" s="157">
        <f>SUM(R80:R95)</f>
        <v>0</v>
      </c>
      <c r="S79" s="75"/>
      <c r="T79" s="158">
        <f>SUM(T80:T95)</f>
        <v>0</v>
      </c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T79" s="20" t="s">
        <v>70</v>
      </c>
      <c r="AU79" s="20" t="s">
        <v>98</v>
      </c>
      <c r="BK79" s="159">
        <f>SUM(BK80:BK95)</f>
        <v>0</v>
      </c>
    </row>
    <row r="80" spans="1:65" s="2" customFormat="1" ht="14.4" customHeight="1">
      <c r="A80" s="37"/>
      <c r="B80" s="38"/>
      <c r="C80" s="176" t="s">
        <v>79</v>
      </c>
      <c r="D80" s="176" t="s">
        <v>140</v>
      </c>
      <c r="E80" s="177" t="s">
        <v>2309</v>
      </c>
      <c r="F80" s="178" t="s">
        <v>2310</v>
      </c>
      <c r="G80" s="179" t="s">
        <v>245</v>
      </c>
      <c r="H80" s="180">
        <v>14</v>
      </c>
      <c r="I80" s="181"/>
      <c r="J80" s="180">
        <f t="shared" ref="J80:J95" si="0">ROUND(I80*H80,2)</f>
        <v>0</v>
      </c>
      <c r="K80" s="178" t="s">
        <v>18</v>
      </c>
      <c r="L80" s="42"/>
      <c r="M80" s="182" t="s">
        <v>18</v>
      </c>
      <c r="N80" s="183" t="s">
        <v>42</v>
      </c>
      <c r="O80" s="67"/>
      <c r="P80" s="184">
        <f t="shared" ref="P80:P95" si="1">O80*H80</f>
        <v>0</v>
      </c>
      <c r="Q80" s="184">
        <v>0</v>
      </c>
      <c r="R80" s="184">
        <f t="shared" ref="R80:R95" si="2">Q80*H80</f>
        <v>0</v>
      </c>
      <c r="S80" s="184">
        <v>0</v>
      </c>
      <c r="T80" s="185">
        <f t="shared" ref="T80:T95" si="3">S80*H80</f>
        <v>0</v>
      </c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R80" s="186" t="s">
        <v>145</v>
      </c>
      <c r="AT80" s="186" t="s">
        <v>140</v>
      </c>
      <c r="AU80" s="186" t="s">
        <v>71</v>
      </c>
      <c r="AY80" s="20" t="s">
        <v>138</v>
      </c>
      <c r="BE80" s="187">
        <f t="shared" ref="BE80:BE95" si="4">IF(N80="základní",J80,0)</f>
        <v>0</v>
      </c>
      <c r="BF80" s="187">
        <f t="shared" ref="BF80:BF95" si="5">IF(N80="snížená",J80,0)</f>
        <v>0</v>
      </c>
      <c r="BG80" s="187">
        <f t="shared" ref="BG80:BG95" si="6">IF(N80="zákl. přenesená",J80,0)</f>
        <v>0</v>
      </c>
      <c r="BH80" s="187">
        <f t="shared" ref="BH80:BH95" si="7">IF(N80="sníž. přenesená",J80,0)</f>
        <v>0</v>
      </c>
      <c r="BI80" s="187">
        <f t="shared" ref="BI80:BI95" si="8">IF(N80="nulová",J80,0)</f>
        <v>0</v>
      </c>
      <c r="BJ80" s="20" t="s">
        <v>79</v>
      </c>
      <c r="BK80" s="187">
        <f t="shared" ref="BK80:BK95" si="9">ROUND(I80*H80,2)</f>
        <v>0</v>
      </c>
      <c r="BL80" s="20" t="s">
        <v>145</v>
      </c>
      <c r="BM80" s="186" t="s">
        <v>145</v>
      </c>
    </row>
    <row r="81" spans="1:65" s="2" customFormat="1" ht="14.4" customHeight="1">
      <c r="A81" s="37"/>
      <c r="B81" s="38"/>
      <c r="C81" s="176" t="s">
        <v>81</v>
      </c>
      <c r="D81" s="176" t="s">
        <v>140</v>
      </c>
      <c r="E81" s="177" t="s">
        <v>2311</v>
      </c>
      <c r="F81" s="178" t="s">
        <v>2312</v>
      </c>
      <c r="G81" s="179" t="s">
        <v>245</v>
      </c>
      <c r="H81" s="180">
        <v>1</v>
      </c>
      <c r="I81" s="181"/>
      <c r="J81" s="180">
        <f t="shared" si="0"/>
        <v>0</v>
      </c>
      <c r="K81" s="178" t="s">
        <v>18</v>
      </c>
      <c r="L81" s="42"/>
      <c r="M81" s="182" t="s">
        <v>18</v>
      </c>
      <c r="N81" s="183" t="s">
        <v>42</v>
      </c>
      <c r="O81" s="67"/>
      <c r="P81" s="184">
        <f t="shared" si="1"/>
        <v>0</v>
      </c>
      <c r="Q81" s="184">
        <v>0</v>
      </c>
      <c r="R81" s="184">
        <f t="shared" si="2"/>
        <v>0</v>
      </c>
      <c r="S81" s="184">
        <v>0</v>
      </c>
      <c r="T81" s="185">
        <f t="shared" si="3"/>
        <v>0</v>
      </c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R81" s="186" t="s">
        <v>145</v>
      </c>
      <c r="AT81" s="186" t="s">
        <v>140</v>
      </c>
      <c r="AU81" s="186" t="s">
        <v>71</v>
      </c>
      <c r="AY81" s="20" t="s">
        <v>138</v>
      </c>
      <c r="BE81" s="187">
        <f t="shared" si="4"/>
        <v>0</v>
      </c>
      <c r="BF81" s="187">
        <f t="shared" si="5"/>
        <v>0</v>
      </c>
      <c r="BG81" s="187">
        <f t="shared" si="6"/>
        <v>0</v>
      </c>
      <c r="BH81" s="187">
        <f t="shared" si="7"/>
        <v>0</v>
      </c>
      <c r="BI81" s="187">
        <f t="shared" si="8"/>
        <v>0</v>
      </c>
      <c r="BJ81" s="20" t="s">
        <v>79</v>
      </c>
      <c r="BK81" s="187">
        <f t="shared" si="9"/>
        <v>0</v>
      </c>
      <c r="BL81" s="20" t="s">
        <v>145</v>
      </c>
      <c r="BM81" s="186" t="s">
        <v>181</v>
      </c>
    </row>
    <row r="82" spans="1:65" s="2" customFormat="1" ht="14.4" customHeight="1">
      <c r="A82" s="37"/>
      <c r="B82" s="38"/>
      <c r="C82" s="176" t="s">
        <v>161</v>
      </c>
      <c r="D82" s="176" t="s">
        <v>140</v>
      </c>
      <c r="E82" s="177" t="s">
        <v>2313</v>
      </c>
      <c r="F82" s="178" t="s">
        <v>2314</v>
      </c>
      <c r="G82" s="179" t="s">
        <v>245</v>
      </c>
      <c r="H82" s="180">
        <v>1</v>
      </c>
      <c r="I82" s="181"/>
      <c r="J82" s="180">
        <f t="shared" si="0"/>
        <v>0</v>
      </c>
      <c r="K82" s="178" t="s">
        <v>18</v>
      </c>
      <c r="L82" s="42"/>
      <c r="M82" s="182" t="s">
        <v>18</v>
      </c>
      <c r="N82" s="183" t="s">
        <v>42</v>
      </c>
      <c r="O82" s="67"/>
      <c r="P82" s="184">
        <f t="shared" si="1"/>
        <v>0</v>
      </c>
      <c r="Q82" s="184">
        <v>0</v>
      </c>
      <c r="R82" s="184">
        <f t="shared" si="2"/>
        <v>0</v>
      </c>
      <c r="S82" s="184">
        <v>0</v>
      </c>
      <c r="T82" s="185">
        <f t="shared" si="3"/>
        <v>0</v>
      </c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R82" s="186" t="s">
        <v>145</v>
      </c>
      <c r="AT82" s="186" t="s">
        <v>140</v>
      </c>
      <c r="AU82" s="186" t="s">
        <v>71</v>
      </c>
      <c r="AY82" s="20" t="s">
        <v>138</v>
      </c>
      <c r="BE82" s="187">
        <f t="shared" si="4"/>
        <v>0</v>
      </c>
      <c r="BF82" s="187">
        <f t="shared" si="5"/>
        <v>0</v>
      </c>
      <c r="BG82" s="187">
        <f t="shared" si="6"/>
        <v>0</v>
      </c>
      <c r="BH82" s="187">
        <f t="shared" si="7"/>
        <v>0</v>
      </c>
      <c r="BI82" s="187">
        <f t="shared" si="8"/>
        <v>0</v>
      </c>
      <c r="BJ82" s="20" t="s">
        <v>79</v>
      </c>
      <c r="BK82" s="187">
        <f t="shared" si="9"/>
        <v>0</v>
      </c>
      <c r="BL82" s="20" t="s">
        <v>145</v>
      </c>
      <c r="BM82" s="186" t="s">
        <v>197</v>
      </c>
    </row>
    <row r="83" spans="1:65" s="2" customFormat="1" ht="14.4" customHeight="1">
      <c r="A83" s="37"/>
      <c r="B83" s="38"/>
      <c r="C83" s="176" t="s">
        <v>145</v>
      </c>
      <c r="D83" s="176" t="s">
        <v>140</v>
      </c>
      <c r="E83" s="177" t="s">
        <v>2315</v>
      </c>
      <c r="F83" s="178" t="s">
        <v>2316</v>
      </c>
      <c r="G83" s="179" t="s">
        <v>245</v>
      </c>
      <c r="H83" s="180">
        <v>4</v>
      </c>
      <c r="I83" s="181"/>
      <c r="J83" s="180">
        <f t="shared" si="0"/>
        <v>0</v>
      </c>
      <c r="K83" s="178" t="s">
        <v>18</v>
      </c>
      <c r="L83" s="42"/>
      <c r="M83" s="182" t="s">
        <v>18</v>
      </c>
      <c r="N83" s="183" t="s">
        <v>42</v>
      </c>
      <c r="O83" s="67"/>
      <c r="P83" s="184">
        <f t="shared" si="1"/>
        <v>0</v>
      </c>
      <c r="Q83" s="184">
        <v>0</v>
      </c>
      <c r="R83" s="184">
        <f t="shared" si="2"/>
        <v>0</v>
      </c>
      <c r="S83" s="184">
        <v>0</v>
      </c>
      <c r="T83" s="185">
        <f t="shared" si="3"/>
        <v>0</v>
      </c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R83" s="186" t="s">
        <v>145</v>
      </c>
      <c r="AT83" s="186" t="s">
        <v>140</v>
      </c>
      <c r="AU83" s="186" t="s">
        <v>71</v>
      </c>
      <c r="AY83" s="20" t="s">
        <v>138</v>
      </c>
      <c r="BE83" s="187">
        <f t="shared" si="4"/>
        <v>0</v>
      </c>
      <c r="BF83" s="187">
        <f t="shared" si="5"/>
        <v>0</v>
      </c>
      <c r="BG83" s="187">
        <f t="shared" si="6"/>
        <v>0</v>
      </c>
      <c r="BH83" s="187">
        <f t="shared" si="7"/>
        <v>0</v>
      </c>
      <c r="BI83" s="187">
        <f t="shared" si="8"/>
        <v>0</v>
      </c>
      <c r="BJ83" s="20" t="s">
        <v>79</v>
      </c>
      <c r="BK83" s="187">
        <f t="shared" si="9"/>
        <v>0</v>
      </c>
      <c r="BL83" s="20" t="s">
        <v>145</v>
      </c>
      <c r="BM83" s="186" t="s">
        <v>210</v>
      </c>
    </row>
    <row r="84" spans="1:65" s="2" customFormat="1" ht="14.4" customHeight="1">
      <c r="A84" s="37"/>
      <c r="B84" s="38"/>
      <c r="C84" s="176" t="s">
        <v>173</v>
      </c>
      <c r="D84" s="176" t="s">
        <v>140</v>
      </c>
      <c r="E84" s="177" t="s">
        <v>2317</v>
      </c>
      <c r="F84" s="178" t="s">
        <v>2318</v>
      </c>
      <c r="G84" s="179" t="s">
        <v>245</v>
      </c>
      <c r="H84" s="180">
        <v>2</v>
      </c>
      <c r="I84" s="181"/>
      <c r="J84" s="180">
        <f t="shared" si="0"/>
        <v>0</v>
      </c>
      <c r="K84" s="178" t="s">
        <v>18</v>
      </c>
      <c r="L84" s="42"/>
      <c r="M84" s="182" t="s">
        <v>18</v>
      </c>
      <c r="N84" s="183" t="s">
        <v>42</v>
      </c>
      <c r="O84" s="67"/>
      <c r="P84" s="184">
        <f t="shared" si="1"/>
        <v>0</v>
      </c>
      <c r="Q84" s="184">
        <v>0</v>
      </c>
      <c r="R84" s="184">
        <f t="shared" si="2"/>
        <v>0</v>
      </c>
      <c r="S84" s="184">
        <v>0</v>
      </c>
      <c r="T84" s="185">
        <f t="shared" si="3"/>
        <v>0</v>
      </c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R84" s="186" t="s">
        <v>145</v>
      </c>
      <c r="AT84" s="186" t="s">
        <v>140</v>
      </c>
      <c r="AU84" s="186" t="s">
        <v>71</v>
      </c>
      <c r="AY84" s="20" t="s">
        <v>138</v>
      </c>
      <c r="BE84" s="187">
        <f t="shared" si="4"/>
        <v>0</v>
      </c>
      <c r="BF84" s="187">
        <f t="shared" si="5"/>
        <v>0</v>
      </c>
      <c r="BG84" s="187">
        <f t="shared" si="6"/>
        <v>0</v>
      </c>
      <c r="BH84" s="187">
        <f t="shared" si="7"/>
        <v>0</v>
      </c>
      <c r="BI84" s="187">
        <f t="shared" si="8"/>
        <v>0</v>
      </c>
      <c r="BJ84" s="20" t="s">
        <v>79</v>
      </c>
      <c r="BK84" s="187">
        <f t="shared" si="9"/>
        <v>0</v>
      </c>
      <c r="BL84" s="20" t="s">
        <v>145</v>
      </c>
      <c r="BM84" s="186" t="s">
        <v>8</v>
      </c>
    </row>
    <row r="85" spans="1:65" s="2" customFormat="1" ht="14.4" customHeight="1">
      <c r="A85" s="37"/>
      <c r="B85" s="38"/>
      <c r="C85" s="176" t="s">
        <v>181</v>
      </c>
      <c r="D85" s="176" t="s">
        <v>140</v>
      </c>
      <c r="E85" s="177" t="s">
        <v>2319</v>
      </c>
      <c r="F85" s="178" t="s">
        <v>2320</v>
      </c>
      <c r="G85" s="179" t="s">
        <v>245</v>
      </c>
      <c r="H85" s="180">
        <v>4</v>
      </c>
      <c r="I85" s="181"/>
      <c r="J85" s="180">
        <f t="shared" si="0"/>
        <v>0</v>
      </c>
      <c r="K85" s="178" t="s">
        <v>18</v>
      </c>
      <c r="L85" s="42"/>
      <c r="M85" s="182" t="s">
        <v>18</v>
      </c>
      <c r="N85" s="183" t="s">
        <v>42</v>
      </c>
      <c r="O85" s="67"/>
      <c r="P85" s="184">
        <f t="shared" si="1"/>
        <v>0</v>
      </c>
      <c r="Q85" s="184">
        <v>0</v>
      </c>
      <c r="R85" s="184">
        <f t="shared" si="2"/>
        <v>0</v>
      </c>
      <c r="S85" s="184">
        <v>0</v>
      </c>
      <c r="T85" s="185">
        <f t="shared" si="3"/>
        <v>0</v>
      </c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R85" s="186" t="s">
        <v>145</v>
      </c>
      <c r="AT85" s="186" t="s">
        <v>140</v>
      </c>
      <c r="AU85" s="186" t="s">
        <v>71</v>
      </c>
      <c r="AY85" s="20" t="s">
        <v>138</v>
      </c>
      <c r="BE85" s="187">
        <f t="shared" si="4"/>
        <v>0</v>
      </c>
      <c r="BF85" s="187">
        <f t="shared" si="5"/>
        <v>0</v>
      </c>
      <c r="BG85" s="187">
        <f t="shared" si="6"/>
        <v>0</v>
      </c>
      <c r="BH85" s="187">
        <f t="shared" si="7"/>
        <v>0</v>
      </c>
      <c r="BI85" s="187">
        <f t="shared" si="8"/>
        <v>0</v>
      </c>
      <c r="BJ85" s="20" t="s">
        <v>79</v>
      </c>
      <c r="BK85" s="187">
        <f t="shared" si="9"/>
        <v>0</v>
      </c>
      <c r="BL85" s="20" t="s">
        <v>145</v>
      </c>
      <c r="BM85" s="186" t="s">
        <v>236</v>
      </c>
    </row>
    <row r="86" spans="1:65" s="2" customFormat="1" ht="14.4" customHeight="1">
      <c r="A86" s="37"/>
      <c r="B86" s="38"/>
      <c r="C86" s="176" t="s">
        <v>191</v>
      </c>
      <c r="D86" s="176" t="s">
        <v>140</v>
      </c>
      <c r="E86" s="177" t="s">
        <v>2321</v>
      </c>
      <c r="F86" s="178" t="s">
        <v>2322</v>
      </c>
      <c r="G86" s="179" t="s">
        <v>245</v>
      </c>
      <c r="H86" s="180">
        <v>3</v>
      </c>
      <c r="I86" s="181"/>
      <c r="J86" s="180">
        <f t="shared" si="0"/>
        <v>0</v>
      </c>
      <c r="K86" s="178" t="s">
        <v>18</v>
      </c>
      <c r="L86" s="42"/>
      <c r="M86" s="182" t="s">
        <v>18</v>
      </c>
      <c r="N86" s="183" t="s">
        <v>42</v>
      </c>
      <c r="O86" s="67"/>
      <c r="P86" s="184">
        <f t="shared" si="1"/>
        <v>0</v>
      </c>
      <c r="Q86" s="184">
        <v>0</v>
      </c>
      <c r="R86" s="184">
        <f t="shared" si="2"/>
        <v>0</v>
      </c>
      <c r="S86" s="184">
        <v>0</v>
      </c>
      <c r="T86" s="185">
        <f t="shared" si="3"/>
        <v>0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R86" s="186" t="s">
        <v>145</v>
      </c>
      <c r="AT86" s="186" t="s">
        <v>140</v>
      </c>
      <c r="AU86" s="186" t="s">
        <v>71</v>
      </c>
      <c r="AY86" s="20" t="s">
        <v>138</v>
      </c>
      <c r="BE86" s="187">
        <f t="shared" si="4"/>
        <v>0</v>
      </c>
      <c r="BF86" s="187">
        <f t="shared" si="5"/>
        <v>0</v>
      </c>
      <c r="BG86" s="187">
        <f t="shared" si="6"/>
        <v>0</v>
      </c>
      <c r="BH86" s="187">
        <f t="shared" si="7"/>
        <v>0</v>
      </c>
      <c r="BI86" s="187">
        <f t="shared" si="8"/>
        <v>0</v>
      </c>
      <c r="BJ86" s="20" t="s">
        <v>79</v>
      </c>
      <c r="BK86" s="187">
        <f t="shared" si="9"/>
        <v>0</v>
      </c>
      <c r="BL86" s="20" t="s">
        <v>145</v>
      </c>
      <c r="BM86" s="186" t="s">
        <v>249</v>
      </c>
    </row>
    <row r="87" spans="1:65" s="2" customFormat="1" ht="14.4" customHeight="1">
      <c r="A87" s="37"/>
      <c r="B87" s="38"/>
      <c r="C87" s="176" t="s">
        <v>197</v>
      </c>
      <c r="D87" s="176" t="s">
        <v>140</v>
      </c>
      <c r="E87" s="177" t="s">
        <v>2323</v>
      </c>
      <c r="F87" s="178" t="s">
        <v>2324</v>
      </c>
      <c r="G87" s="179" t="s">
        <v>245</v>
      </c>
      <c r="H87" s="180">
        <v>1</v>
      </c>
      <c r="I87" s="181"/>
      <c r="J87" s="180">
        <f t="shared" si="0"/>
        <v>0</v>
      </c>
      <c r="K87" s="178" t="s">
        <v>18</v>
      </c>
      <c r="L87" s="42"/>
      <c r="M87" s="182" t="s">
        <v>18</v>
      </c>
      <c r="N87" s="183" t="s">
        <v>42</v>
      </c>
      <c r="O87" s="67"/>
      <c r="P87" s="184">
        <f t="shared" si="1"/>
        <v>0</v>
      </c>
      <c r="Q87" s="184">
        <v>0</v>
      </c>
      <c r="R87" s="184">
        <f t="shared" si="2"/>
        <v>0</v>
      </c>
      <c r="S87" s="184">
        <v>0</v>
      </c>
      <c r="T87" s="185">
        <f t="shared" si="3"/>
        <v>0</v>
      </c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R87" s="186" t="s">
        <v>145</v>
      </c>
      <c r="AT87" s="186" t="s">
        <v>140</v>
      </c>
      <c r="AU87" s="186" t="s">
        <v>71</v>
      </c>
      <c r="AY87" s="20" t="s">
        <v>138</v>
      </c>
      <c r="BE87" s="187">
        <f t="shared" si="4"/>
        <v>0</v>
      </c>
      <c r="BF87" s="187">
        <f t="shared" si="5"/>
        <v>0</v>
      </c>
      <c r="BG87" s="187">
        <f t="shared" si="6"/>
        <v>0</v>
      </c>
      <c r="BH87" s="187">
        <f t="shared" si="7"/>
        <v>0</v>
      </c>
      <c r="BI87" s="187">
        <f t="shared" si="8"/>
        <v>0</v>
      </c>
      <c r="BJ87" s="20" t="s">
        <v>79</v>
      </c>
      <c r="BK87" s="187">
        <f t="shared" si="9"/>
        <v>0</v>
      </c>
      <c r="BL87" s="20" t="s">
        <v>145</v>
      </c>
      <c r="BM87" s="186" t="s">
        <v>262</v>
      </c>
    </row>
    <row r="88" spans="1:65" s="2" customFormat="1" ht="14.4" customHeight="1">
      <c r="A88" s="37"/>
      <c r="B88" s="38"/>
      <c r="C88" s="176" t="s">
        <v>204</v>
      </c>
      <c r="D88" s="176" t="s">
        <v>140</v>
      </c>
      <c r="E88" s="177" t="s">
        <v>2325</v>
      </c>
      <c r="F88" s="178" t="s">
        <v>2326</v>
      </c>
      <c r="G88" s="179" t="s">
        <v>157</v>
      </c>
      <c r="H88" s="180">
        <v>85</v>
      </c>
      <c r="I88" s="181"/>
      <c r="J88" s="180">
        <f t="shared" si="0"/>
        <v>0</v>
      </c>
      <c r="K88" s="178" t="s">
        <v>18</v>
      </c>
      <c r="L88" s="42"/>
      <c r="M88" s="182" t="s">
        <v>18</v>
      </c>
      <c r="N88" s="183" t="s">
        <v>42</v>
      </c>
      <c r="O88" s="67"/>
      <c r="P88" s="184">
        <f t="shared" si="1"/>
        <v>0</v>
      </c>
      <c r="Q88" s="184">
        <v>0</v>
      </c>
      <c r="R88" s="184">
        <f t="shared" si="2"/>
        <v>0</v>
      </c>
      <c r="S88" s="184">
        <v>0</v>
      </c>
      <c r="T88" s="185">
        <f t="shared" si="3"/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186" t="s">
        <v>145</v>
      </c>
      <c r="AT88" s="186" t="s">
        <v>140</v>
      </c>
      <c r="AU88" s="186" t="s">
        <v>71</v>
      </c>
      <c r="AY88" s="20" t="s">
        <v>138</v>
      </c>
      <c r="BE88" s="187">
        <f t="shared" si="4"/>
        <v>0</v>
      </c>
      <c r="BF88" s="187">
        <f t="shared" si="5"/>
        <v>0</v>
      </c>
      <c r="BG88" s="187">
        <f t="shared" si="6"/>
        <v>0</v>
      </c>
      <c r="BH88" s="187">
        <f t="shared" si="7"/>
        <v>0</v>
      </c>
      <c r="BI88" s="187">
        <f t="shared" si="8"/>
        <v>0</v>
      </c>
      <c r="BJ88" s="20" t="s">
        <v>79</v>
      </c>
      <c r="BK88" s="187">
        <f t="shared" si="9"/>
        <v>0</v>
      </c>
      <c r="BL88" s="20" t="s">
        <v>145</v>
      </c>
      <c r="BM88" s="186" t="s">
        <v>275</v>
      </c>
    </row>
    <row r="89" spans="1:65" s="2" customFormat="1" ht="14.4" customHeight="1">
      <c r="A89" s="37"/>
      <c r="B89" s="38"/>
      <c r="C89" s="176" t="s">
        <v>210</v>
      </c>
      <c r="D89" s="176" t="s">
        <v>140</v>
      </c>
      <c r="E89" s="177" t="s">
        <v>2327</v>
      </c>
      <c r="F89" s="178" t="s">
        <v>2328</v>
      </c>
      <c r="G89" s="179" t="s">
        <v>157</v>
      </c>
      <c r="H89" s="180">
        <v>55</v>
      </c>
      <c r="I89" s="181"/>
      <c r="J89" s="180">
        <f t="shared" si="0"/>
        <v>0</v>
      </c>
      <c r="K89" s="178" t="s">
        <v>18</v>
      </c>
      <c r="L89" s="42"/>
      <c r="M89" s="182" t="s">
        <v>18</v>
      </c>
      <c r="N89" s="183" t="s">
        <v>42</v>
      </c>
      <c r="O89" s="67"/>
      <c r="P89" s="184">
        <f t="shared" si="1"/>
        <v>0</v>
      </c>
      <c r="Q89" s="184">
        <v>0</v>
      </c>
      <c r="R89" s="184">
        <f t="shared" si="2"/>
        <v>0</v>
      </c>
      <c r="S89" s="184">
        <v>0</v>
      </c>
      <c r="T89" s="185">
        <f t="shared" si="3"/>
        <v>0</v>
      </c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R89" s="186" t="s">
        <v>145</v>
      </c>
      <c r="AT89" s="186" t="s">
        <v>140</v>
      </c>
      <c r="AU89" s="186" t="s">
        <v>71</v>
      </c>
      <c r="AY89" s="20" t="s">
        <v>138</v>
      </c>
      <c r="BE89" s="187">
        <f t="shared" si="4"/>
        <v>0</v>
      </c>
      <c r="BF89" s="187">
        <f t="shared" si="5"/>
        <v>0</v>
      </c>
      <c r="BG89" s="187">
        <f t="shared" si="6"/>
        <v>0</v>
      </c>
      <c r="BH89" s="187">
        <f t="shared" si="7"/>
        <v>0</v>
      </c>
      <c r="BI89" s="187">
        <f t="shared" si="8"/>
        <v>0</v>
      </c>
      <c r="BJ89" s="20" t="s">
        <v>79</v>
      </c>
      <c r="BK89" s="187">
        <f t="shared" si="9"/>
        <v>0</v>
      </c>
      <c r="BL89" s="20" t="s">
        <v>145</v>
      </c>
      <c r="BM89" s="186" t="s">
        <v>285</v>
      </c>
    </row>
    <row r="90" spans="1:65" s="2" customFormat="1" ht="14.4" customHeight="1">
      <c r="A90" s="37"/>
      <c r="B90" s="38"/>
      <c r="C90" s="176" t="s">
        <v>217</v>
      </c>
      <c r="D90" s="176" t="s">
        <v>140</v>
      </c>
      <c r="E90" s="177" t="s">
        <v>2329</v>
      </c>
      <c r="F90" s="178" t="s">
        <v>2330</v>
      </c>
      <c r="G90" s="179" t="s">
        <v>245</v>
      </c>
      <c r="H90" s="180">
        <v>2</v>
      </c>
      <c r="I90" s="181"/>
      <c r="J90" s="180">
        <f t="shared" si="0"/>
        <v>0</v>
      </c>
      <c r="K90" s="178" t="s">
        <v>18</v>
      </c>
      <c r="L90" s="42"/>
      <c r="M90" s="182" t="s">
        <v>18</v>
      </c>
      <c r="N90" s="183" t="s">
        <v>42</v>
      </c>
      <c r="O90" s="67"/>
      <c r="P90" s="184">
        <f t="shared" si="1"/>
        <v>0</v>
      </c>
      <c r="Q90" s="184">
        <v>0</v>
      </c>
      <c r="R90" s="184">
        <f t="shared" si="2"/>
        <v>0</v>
      </c>
      <c r="S90" s="184">
        <v>0</v>
      </c>
      <c r="T90" s="185">
        <f t="shared" si="3"/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R90" s="186" t="s">
        <v>145</v>
      </c>
      <c r="AT90" s="186" t="s">
        <v>140</v>
      </c>
      <c r="AU90" s="186" t="s">
        <v>71</v>
      </c>
      <c r="AY90" s="20" t="s">
        <v>138</v>
      </c>
      <c r="BE90" s="187">
        <f t="shared" si="4"/>
        <v>0</v>
      </c>
      <c r="BF90" s="187">
        <f t="shared" si="5"/>
        <v>0</v>
      </c>
      <c r="BG90" s="187">
        <f t="shared" si="6"/>
        <v>0</v>
      </c>
      <c r="BH90" s="187">
        <f t="shared" si="7"/>
        <v>0</v>
      </c>
      <c r="BI90" s="187">
        <f t="shared" si="8"/>
        <v>0</v>
      </c>
      <c r="BJ90" s="20" t="s">
        <v>79</v>
      </c>
      <c r="BK90" s="187">
        <f t="shared" si="9"/>
        <v>0</v>
      </c>
      <c r="BL90" s="20" t="s">
        <v>145</v>
      </c>
      <c r="BM90" s="186" t="s">
        <v>297</v>
      </c>
    </row>
    <row r="91" spans="1:65" s="2" customFormat="1" ht="14.4" customHeight="1">
      <c r="A91" s="37"/>
      <c r="B91" s="38"/>
      <c r="C91" s="176" t="s">
        <v>8</v>
      </c>
      <c r="D91" s="176" t="s">
        <v>140</v>
      </c>
      <c r="E91" s="177" t="s">
        <v>2331</v>
      </c>
      <c r="F91" s="178" t="s">
        <v>2332</v>
      </c>
      <c r="G91" s="179" t="s">
        <v>2333</v>
      </c>
      <c r="H91" s="180">
        <v>1</v>
      </c>
      <c r="I91" s="181"/>
      <c r="J91" s="180">
        <f t="shared" si="0"/>
        <v>0</v>
      </c>
      <c r="K91" s="178" t="s">
        <v>18</v>
      </c>
      <c r="L91" s="42"/>
      <c r="M91" s="182" t="s">
        <v>18</v>
      </c>
      <c r="N91" s="183" t="s">
        <v>42</v>
      </c>
      <c r="O91" s="67"/>
      <c r="P91" s="184">
        <f t="shared" si="1"/>
        <v>0</v>
      </c>
      <c r="Q91" s="184">
        <v>0</v>
      </c>
      <c r="R91" s="184">
        <f t="shared" si="2"/>
        <v>0</v>
      </c>
      <c r="S91" s="184">
        <v>0</v>
      </c>
      <c r="T91" s="185">
        <f t="shared" si="3"/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186" t="s">
        <v>145</v>
      </c>
      <c r="AT91" s="186" t="s">
        <v>140</v>
      </c>
      <c r="AU91" s="186" t="s">
        <v>71</v>
      </c>
      <c r="AY91" s="20" t="s">
        <v>138</v>
      </c>
      <c r="BE91" s="187">
        <f t="shared" si="4"/>
        <v>0</v>
      </c>
      <c r="BF91" s="187">
        <f t="shared" si="5"/>
        <v>0</v>
      </c>
      <c r="BG91" s="187">
        <f t="shared" si="6"/>
        <v>0</v>
      </c>
      <c r="BH91" s="187">
        <f t="shared" si="7"/>
        <v>0</v>
      </c>
      <c r="BI91" s="187">
        <f t="shared" si="8"/>
        <v>0</v>
      </c>
      <c r="BJ91" s="20" t="s">
        <v>79</v>
      </c>
      <c r="BK91" s="187">
        <f t="shared" si="9"/>
        <v>0</v>
      </c>
      <c r="BL91" s="20" t="s">
        <v>145</v>
      </c>
      <c r="BM91" s="186" t="s">
        <v>311</v>
      </c>
    </row>
    <row r="92" spans="1:65" s="2" customFormat="1" ht="14.4" customHeight="1">
      <c r="A92" s="37"/>
      <c r="B92" s="38"/>
      <c r="C92" s="176" t="s">
        <v>229</v>
      </c>
      <c r="D92" s="176" t="s">
        <v>140</v>
      </c>
      <c r="E92" s="177" t="s">
        <v>2334</v>
      </c>
      <c r="F92" s="178" t="s">
        <v>2335</v>
      </c>
      <c r="G92" s="179" t="s">
        <v>2333</v>
      </c>
      <c r="H92" s="180">
        <v>1</v>
      </c>
      <c r="I92" s="181"/>
      <c r="J92" s="180">
        <f t="shared" si="0"/>
        <v>0</v>
      </c>
      <c r="K92" s="178" t="s">
        <v>18</v>
      </c>
      <c r="L92" s="42"/>
      <c r="M92" s="182" t="s">
        <v>18</v>
      </c>
      <c r="N92" s="183" t="s">
        <v>42</v>
      </c>
      <c r="O92" s="67"/>
      <c r="P92" s="184">
        <f t="shared" si="1"/>
        <v>0</v>
      </c>
      <c r="Q92" s="184">
        <v>0</v>
      </c>
      <c r="R92" s="184">
        <f t="shared" si="2"/>
        <v>0</v>
      </c>
      <c r="S92" s="184">
        <v>0</v>
      </c>
      <c r="T92" s="185">
        <f t="shared" si="3"/>
        <v>0</v>
      </c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R92" s="186" t="s">
        <v>145</v>
      </c>
      <c r="AT92" s="186" t="s">
        <v>140</v>
      </c>
      <c r="AU92" s="186" t="s">
        <v>71</v>
      </c>
      <c r="AY92" s="20" t="s">
        <v>138</v>
      </c>
      <c r="BE92" s="187">
        <f t="shared" si="4"/>
        <v>0</v>
      </c>
      <c r="BF92" s="187">
        <f t="shared" si="5"/>
        <v>0</v>
      </c>
      <c r="BG92" s="187">
        <f t="shared" si="6"/>
        <v>0</v>
      </c>
      <c r="BH92" s="187">
        <f t="shared" si="7"/>
        <v>0</v>
      </c>
      <c r="BI92" s="187">
        <f t="shared" si="8"/>
        <v>0</v>
      </c>
      <c r="BJ92" s="20" t="s">
        <v>79</v>
      </c>
      <c r="BK92" s="187">
        <f t="shared" si="9"/>
        <v>0</v>
      </c>
      <c r="BL92" s="20" t="s">
        <v>145</v>
      </c>
      <c r="BM92" s="186" t="s">
        <v>332</v>
      </c>
    </row>
    <row r="93" spans="1:65" s="2" customFormat="1" ht="14.4" customHeight="1">
      <c r="A93" s="37"/>
      <c r="B93" s="38"/>
      <c r="C93" s="176" t="s">
        <v>236</v>
      </c>
      <c r="D93" s="176" t="s">
        <v>140</v>
      </c>
      <c r="E93" s="177" t="s">
        <v>2336</v>
      </c>
      <c r="F93" s="178" t="s">
        <v>2337</v>
      </c>
      <c r="G93" s="179" t="s">
        <v>2333</v>
      </c>
      <c r="H93" s="180">
        <v>1</v>
      </c>
      <c r="I93" s="181"/>
      <c r="J93" s="180">
        <f t="shared" si="0"/>
        <v>0</v>
      </c>
      <c r="K93" s="178" t="s">
        <v>18</v>
      </c>
      <c r="L93" s="42"/>
      <c r="M93" s="182" t="s">
        <v>18</v>
      </c>
      <c r="N93" s="183" t="s">
        <v>42</v>
      </c>
      <c r="O93" s="67"/>
      <c r="P93" s="184">
        <f t="shared" si="1"/>
        <v>0</v>
      </c>
      <c r="Q93" s="184">
        <v>0</v>
      </c>
      <c r="R93" s="184">
        <f t="shared" si="2"/>
        <v>0</v>
      </c>
      <c r="S93" s="184">
        <v>0</v>
      </c>
      <c r="T93" s="185">
        <f t="shared" si="3"/>
        <v>0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186" t="s">
        <v>145</v>
      </c>
      <c r="AT93" s="186" t="s">
        <v>140</v>
      </c>
      <c r="AU93" s="186" t="s">
        <v>71</v>
      </c>
      <c r="AY93" s="20" t="s">
        <v>138</v>
      </c>
      <c r="BE93" s="187">
        <f t="shared" si="4"/>
        <v>0</v>
      </c>
      <c r="BF93" s="187">
        <f t="shared" si="5"/>
        <v>0</v>
      </c>
      <c r="BG93" s="187">
        <f t="shared" si="6"/>
        <v>0</v>
      </c>
      <c r="BH93" s="187">
        <f t="shared" si="7"/>
        <v>0</v>
      </c>
      <c r="BI93" s="187">
        <f t="shared" si="8"/>
        <v>0</v>
      </c>
      <c r="BJ93" s="20" t="s">
        <v>79</v>
      </c>
      <c r="BK93" s="187">
        <f t="shared" si="9"/>
        <v>0</v>
      </c>
      <c r="BL93" s="20" t="s">
        <v>145</v>
      </c>
      <c r="BM93" s="186" t="s">
        <v>344</v>
      </c>
    </row>
    <row r="94" spans="1:65" s="2" customFormat="1" ht="14.4" customHeight="1">
      <c r="A94" s="37"/>
      <c r="B94" s="38"/>
      <c r="C94" s="176" t="s">
        <v>242</v>
      </c>
      <c r="D94" s="176" t="s">
        <v>140</v>
      </c>
      <c r="E94" s="177" t="s">
        <v>2338</v>
      </c>
      <c r="F94" s="178" t="s">
        <v>2339</v>
      </c>
      <c r="G94" s="179" t="s">
        <v>341</v>
      </c>
      <c r="H94" s="180">
        <v>1</v>
      </c>
      <c r="I94" s="181"/>
      <c r="J94" s="180">
        <f t="shared" si="0"/>
        <v>0</v>
      </c>
      <c r="K94" s="178" t="s">
        <v>18</v>
      </c>
      <c r="L94" s="42"/>
      <c r="M94" s="182" t="s">
        <v>18</v>
      </c>
      <c r="N94" s="183" t="s">
        <v>42</v>
      </c>
      <c r="O94" s="67"/>
      <c r="P94" s="184">
        <f t="shared" si="1"/>
        <v>0</v>
      </c>
      <c r="Q94" s="184">
        <v>0</v>
      </c>
      <c r="R94" s="184">
        <f t="shared" si="2"/>
        <v>0</v>
      </c>
      <c r="S94" s="184">
        <v>0</v>
      </c>
      <c r="T94" s="185">
        <f t="shared" si="3"/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186" t="s">
        <v>145</v>
      </c>
      <c r="AT94" s="186" t="s">
        <v>140</v>
      </c>
      <c r="AU94" s="186" t="s">
        <v>71</v>
      </c>
      <c r="AY94" s="20" t="s">
        <v>138</v>
      </c>
      <c r="BE94" s="187">
        <f t="shared" si="4"/>
        <v>0</v>
      </c>
      <c r="BF94" s="187">
        <f t="shared" si="5"/>
        <v>0</v>
      </c>
      <c r="BG94" s="187">
        <f t="shared" si="6"/>
        <v>0</v>
      </c>
      <c r="BH94" s="187">
        <f t="shared" si="7"/>
        <v>0</v>
      </c>
      <c r="BI94" s="187">
        <f t="shared" si="8"/>
        <v>0</v>
      </c>
      <c r="BJ94" s="20" t="s">
        <v>79</v>
      </c>
      <c r="BK94" s="187">
        <f t="shared" si="9"/>
        <v>0</v>
      </c>
      <c r="BL94" s="20" t="s">
        <v>145</v>
      </c>
      <c r="BM94" s="186" t="s">
        <v>357</v>
      </c>
    </row>
    <row r="95" spans="1:65" s="2" customFormat="1" ht="14.4" customHeight="1">
      <c r="A95" s="37"/>
      <c r="B95" s="38"/>
      <c r="C95" s="176" t="s">
        <v>249</v>
      </c>
      <c r="D95" s="176" t="s">
        <v>140</v>
      </c>
      <c r="E95" s="177" t="s">
        <v>2340</v>
      </c>
      <c r="F95" s="178" t="s">
        <v>2341</v>
      </c>
      <c r="G95" s="179" t="s">
        <v>341</v>
      </c>
      <c r="H95" s="180">
        <v>1</v>
      </c>
      <c r="I95" s="181"/>
      <c r="J95" s="180">
        <f t="shared" si="0"/>
        <v>0</v>
      </c>
      <c r="K95" s="178" t="s">
        <v>18</v>
      </c>
      <c r="L95" s="42"/>
      <c r="M95" s="250" t="s">
        <v>18</v>
      </c>
      <c r="N95" s="251" t="s">
        <v>42</v>
      </c>
      <c r="O95" s="252"/>
      <c r="P95" s="253">
        <f t="shared" si="1"/>
        <v>0</v>
      </c>
      <c r="Q95" s="253">
        <v>0</v>
      </c>
      <c r="R95" s="253">
        <f t="shared" si="2"/>
        <v>0</v>
      </c>
      <c r="S95" s="253">
        <v>0</v>
      </c>
      <c r="T95" s="254">
        <f t="shared" si="3"/>
        <v>0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186" t="s">
        <v>145</v>
      </c>
      <c r="AT95" s="186" t="s">
        <v>140</v>
      </c>
      <c r="AU95" s="186" t="s">
        <v>71</v>
      </c>
      <c r="AY95" s="20" t="s">
        <v>138</v>
      </c>
      <c r="BE95" s="187">
        <f t="shared" si="4"/>
        <v>0</v>
      </c>
      <c r="BF95" s="187">
        <f t="shared" si="5"/>
        <v>0</v>
      </c>
      <c r="BG95" s="187">
        <f t="shared" si="6"/>
        <v>0</v>
      </c>
      <c r="BH95" s="187">
        <f t="shared" si="7"/>
        <v>0</v>
      </c>
      <c r="BI95" s="187">
        <f t="shared" si="8"/>
        <v>0</v>
      </c>
      <c r="BJ95" s="20" t="s">
        <v>79</v>
      </c>
      <c r="BK95" s="187">
        <f t="shared" si="9"/>
        <v>0</v>
      </c>
      <c r="BL95" s="20" t="s">
        <v>145</v>
      </c>
      <c r="BM95" s="186" t="s">
        <v>368</v>
      </c>
    </row>
    <row r="96" spans="1:65" s="2" customFormat="1" ht="6.9" customHeight="1">
      <c r="A96" s="37"/>
      <c r="B96" s="50"/>
      <c r="C96" s="51"/>
      <c r="D96" s="51"/>
      <c r="E96" s="51"/>
      <c r="F96" s="51"/>
      <c r="G96" s="51"/>
      <c r="H96" s="51"/>
      <c r="I96" s="51"/>
      <c r="J96" s="51"/>
      <c r="K96" s="51"/>
      <c r="L96" s="42"/>
      <c r="M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</row>
  </sheetData>
  <sheetProtection algorithmName="SHA-512" hashValue="HwK4QtbEbj0/TBuj5H/BpHf/gI4+aPGn8766/VGJJGmWgbNNAsz7e5fj9colU4MZg5/+jRpEQnGz+HylL5ZlaA==" saltValue="DxG42BDl2m7rVeJ31UybdKmX/WfqatSUvT6C/wf+qvYGduz4eLN2wmhkP9opPx8RU9iwkggBwE8cyRG/jgvV6g==" spinCount="100000" sheet="1" objects="1" scenarios="1" formatColumns="0" formatRows="0" autoFilter="0"/>
  <autoFilter ref="C78:K95"/>
  <mergeCells count="9">
    <mergeCell ref="E50:H50"/>
    <mergeCell ref="E69:H69"/>
    <mergeCell ref="E71:H71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04"/>
  <sheetViews>
    <sheetView showGridLines="0" workbookViewId="0"/>
  </sheetViews>
  <sheetFormatPr defaultRowHeight="14.4"/>
  <cols>
    <col min="1" max="1" width="8.85546875" style="1" customWidth="1"/>
    <col min="2" max="2" width="1.140625" style="1" customWidth="1"/>
    <col min="3" max="3" width="4.42578125" style="1" customWidth="1"/>
    <col min="4" max="4" width="4.5703125" style="1" customWidth="1"/>
    <col min="5" max="5" width="18.28515625" style="1" customWidth="1"/>
    <col min="6" max="6" width="108" style="1" customWidth="1"/>
    <col min="7" max="7" width="8" style="1" customWidth="1"/>
    <col min="8" max="8" width="15" style="1" customWidth="1"/>
    <col min="9" max="9" width="16.85546875" style="1" customWidth="1"/>
    <col min="10" max="11" width="23.85546875" style="1" customWidth="1"/>
    <col min="12" max="12" width="10" style="1" customWidth="1"/>
    <col min="13" max="13" width="11.5703125" style="1" hidden="1" customWidth="1"/>
    <col min="14" max="14" width="9.140625" style="1" hidden="1"/>
    <col min="15" max="20" width="15.140625" style="1" hidden="1" customWidth="1"/>
    <col min="21" max="21" width="17.42578125" style="1" hidden="1" customWidth="1"/>
    <col min="22" max="22" width="13.140625" style="1" customWidth="1"/>
    <col min="23" max="23" width="17.42578125" style="1" customWidth="1"/>
    <col min="24" max="24" width="13.140625" style="1" customWidth="1"/>
    <col min="25" max="25" width="16" style="1" customWidth="1"/>
    <col min="26" max="26" width="11.7109375" style="1" customWidth="1"/>
    <col min="27" max="27" width="16" style="1" customWidth="1"/>
    <col min="28" max="28" width="17.42578125" style="1" customWidth="1"/>
    <col min="29" max="29" width="11.7109375" style="1" customWidth="1"/>
    <col min="30" max="30" width="16" style="1" customWidth="1"/>
    <col min="31" max="31" width="17.42578125" style="1" customWidth="1"/>
    <col min="44" max="65" width="9.140625" style="1" hidden="1"/>
  </cols>
  <sheetData>
    <row r="2" spans="1:46" s="1" customFormat="1" ht="36.9" customHeight="1"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AT2" s="20" t="s">
        <v>87</v>
      </c>
    </row>
    <row r="3" spans="1:46" s="1" customFormat="1" ht="6.9" customHeight="1">
      <c r="B3" s="104"/>
      <c r="C3" s="105"/>
      <c r="D3" s="105"/>
      <c r="E3" s="105"/>
      <c r="F3" s="105"/>
      <c r="G3" s="105"/>
      <c r="H3" s="105"/>
      <c r="I3" s="105"/>
      <c r="J3" s="105"/>
      <c r="K3" s="105"/>
      <c r="L3" s="23"/>
      <c r="AT3" s="20" t="s">
        <v>81</v>
      </c>
    </row>
    <row r="4" spans="1:46" s="1" customFormat="1" ht="24.9" customHeight="1">
      <c r="B4" s="23"/>
      <c r="D4" s="106" t="s">
        <v>92</v>
      </c>
      <c r="L4" s="23"/>
      <c r="M4" s="107" t="s">
        <v>10</v>
      </c>
      <c r="AT4" s="20" t="s">
        <v>4</v>
      </c>
    </row>
    <row r="5" spans="1:46" s="1" customFormat="1" ht="6.9" customHeight="1">
      <c r="B5" s="23"/>
      <c r="L5" s="23"/>
    </row>
    <row r="6" spans="1:46" s="1" customFormat="1" ht="12" customHeight="1">
      <c r="B6" s="23"/>
      <c r="D6" s="108" t="s">
        <v>15</v>
      </c>
      <c r="L6" s="23"/>
    </row>
    <row r="7" spans="1:46" s="1" customFormat="1" ht="27" customHeight="1">
      <c r="B7" s="23"/>
      <c r="E7" s="382" t="str">
        <f>'Rekapitulace stavby'!K6</f>
        <v>ZATEPLENÍ OBJEKTU DÍLEN SE ZMĚNOU VYTÁPĚNÍ, Horšov, p.č.1741/10 a 1741/20, k.ú.Horšov 644960</v>
      </c>
      <c r="F7" s="383"/>
      <c r="G7" s="383"/>
      <c r="H7" s="383"/>
      <c r="L7" s="23"/>
    </row>
    <row r="8" spans="1:46" s="2" customFormat="1" ht="12" customHeight="1">
      <c r="A8" s="37"/>
      <c r="B8" s="42"/>
      <c r="C8" s="37"/>
      <c r="D8" s="108" t="s">
        <v>93</v>
      </c>
      <c r="E8" s="37"/>
      <c r="F8" s="37"/>
      <c r="G8" s="37"/>
      <c r="H8" s="37"/>
      <c r="I8" s="37"/>
      <c r="J8" s="37"/>
      <c r="K8" s="37"/>
      <c r="L8" s="109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5.6" customHeight="1">
      <c r="A9" s="37"/>
      <c r="B9" s="42"/>
      <c r="C9" s="37"/>
      <c r="D9" s="37"/>
      <c r="E9" s="384" t="s">
        <v>2342</v>
      </c>
      <c r="F9" s="385"/>
      <c r="G9" s="385"/>
      <c r="H9" s="385"/>
      <c r="I9" s="37"/>
      <c r="J9" s="37"/>
      <c r="K9" s="37"/>
      <c r="L9" s="109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0.199999999999999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09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08" t="s">
        <v>17</v>
      </c>
      <c r="E11" s="37"/>
      <c r="F11" s="110" t="s">
        <v>18</v>
      </c>
      <c r="G11" s="37"/>
      <c r="H11" s="37"/>
      <c r="I11" s="108" t="s">
        <v>19</v>
      </c>
      <c r="J11" s="110" t="s">
        <v>18</v>
      </c>
      <c r="K11" s="37"/>
      <c r="L11" s="109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08" t="s">
        <v>20</v>
      </c>
      <c r="E12" s="37"/>
      <c r="F12" s="110" t="s">
        <v>21</v>
      </c>
      <c r="G12" s="37"/>
      <c r="H12" s="37"/>
      <c r="I12" s="108" t="s">
        <v>22</v>
      </c>
      <c r="J12" s="111" t="str">
        <f>'Rekapitulace stavby'!AN8</f>
        <v>16. 4. 2025</v>
      </c>
      <c r="K12" s="37"/>
      <c r="L12" s="109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8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09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08" t="s">
        <v>24</v>
      </c>
      <c r="E14" s="37"/>
      <c r="F14" s="37"/>
      <c r="G14" s="37"/>
      <c r="H14" s="37"/>
      <c r="I14" s="108" t="s">
        <v>25</v>
      </c>
      <c r="J14" s="110" t="str">
        <f>IF('Rekapitulace stavby'!AN10="","",'Rekapitulace stavby'!AN10)</f>
        <v/>
      </c>
      <c r="K14" s="37"/>
      <c r="L14" s="109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10" t="str">
        <f>IF('Rekapitulace stavby'!E11="","",'Rekapitulace stavby'!E11)</f>
        <v xml:space="preserve"> </v>
      </c>
      <c r="F15" s="37"/>
      <c r="G15" s="37"/>
      <c r="H15" s="37"/>
      <c r="I15" s="108" t="s">
        <v>27</v>
      </c>
      <c r="J15" s="110" t="str">
        <f>IF('Rekapitulace stavby'!AN11="","",'Rekapitulace stavby'!AN11)</f>
        <v/>
      </c>
      <c r="K15" s="37"/>
      <c r="L15" s="109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09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08" t="s">
        <v>28</v>
      </c>
      <c r="E17" s="37"/>
      <c r="F17" s="37"/>
      <c r="G17" s="37"/>
      <c r="H17" s="37"/>
      <c r="I17" s="108" t="s">
        <v>25</v>
      </c>
      <c r="J17" s="33" t="str">
        <f>'Rekapitulace stavby'!AN13</f>
        <v>Vyplň údaj</v>
      </c>
      <c r="K17" s="37"/>
      <c r="L17" s="109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386" t="str">
        <f>'Rekapitulace stavby'!E14</f>
        <v>Vyplň údaj</v>
      </c>
      <c r="F18" s="387"/>
      <c r="G18" s="387"/>
      <c r="H18" s="387"/>
      <c r="I18" s="108" t="s">
        <v>27</v>
      </c>
      <c r="J18" s="33" t="str">
        <f>'Rekapitulace stavby'!AN14</f>
        <v>Vyplň údaj</v>
      </c>
      <c r="K18" s="37"/>
      <c r="L18" s="109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09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08" t="s">
        <v>30</v>
      </c>
      <c r="E20" s="37"/>
      <c r="F20" s="37"/>
      <c r="G20" s="37"/>
      <c r="H20" s="37"/>
      <c r="I20" s="108" t="s">
        <v>25</v>
      </c>
      <c r="J20" s="110" t="s">
        <v>31</v>
      </c>
      <c r="K20" s="37"/>
      <c r="L20" s="109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10" t="s">
        <v>32</v>
      </c>
      <c r="F21" s="37"/>
      <c r="G21" s="37"/>
      <c r="H21" s="37"/>
      <c r="I21" s="108" t="s">
        <v>27</v>
      </c>
      <c r="J21" s="110" t="s">
        <v>31</v>
      </c>
      <c r="K21" s="37"/>
      <c r="L21" s="109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09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08" t="s">
        <v>34</v>
      </c>
      <c r="E23" s="37"/>
      <c r="F23" s="37"/>
      <c r="G23" s="37"/>
      <c r="H23" s="37"/>
      <c r="I23" s="108" t="s">
        <v>25</v>
      </c>
      <c r="J23" s="110" t="str">
        <f>IF('Rekapitulace stavby'!AN19="","",'Rekapitulace stavby'!AN19)</f>
        <v/>
      </c>
      <c r="K23" s="37"/>
      <c r="L23" s="109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10" t="str">
        <f>IF('Rekapitulace stavby'!E20="","",'Rekapitulace stavby'!E20)</f>
        <v xml:space="preserve"> </v>
      </c>
      <c r="F24" s="37"/>
      <c r="G24" s="37"/>
      <c r="H24" s="37"/>
      <c r="I24" s="108" t="s">
        <v>27</v>
      </c>
      <c r="J24" s="110" t="str">
        <f>IF('Rekapitulace stavby'!AN20="","",'Rekapitulace stavby'!AN20)</f>
        <v/>
      </c>
      <c r="K24" s="37"/>
      <c r="L24" s="109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09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08" t="s">
        <v>35</v>
      </c>
      <c r="E26" s="37"/>
      <c r="F26" s="37"/>
      <c r="G26" s="37"/>
      <c r="H26" s="37"/>
      <c r="I26" s="37"/>
      <c r="J26" s="37"/>
      <c r="K26" s="37"/>
      <c r="L26" s="109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14.4" customHeight="1">
      <c r="A27" s="112"/>
      <c r="B27" s="113"/>
      <c r="C27" s="112"/>
      <c r="D27" s="112"/>
      <c r="E27" s="388" t="s">
        <v>18</v>
      </c>
      <c r="F27" s="388"/>
      <c r="G27" s="388"/>
      <c r="H27" s="388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09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" customHeight="1">
      <c r="A29" s="37"/>
      <c r="B29" s="42"/>
      <c r="C29" s="37"/>
      <c r="D29" s="115"/>
      <c r="E29" s="115"/>
      <c r="F29" s="115"/>
      <c r="G29" s="115"/>
      <c r="H29" s="115"/>
      <c r="I29" s="115"/>
      <c r="J29" s="115"/>
      <c r="K29" s="115"/>
      <c r="L29" s="109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16" t="s">
        <v>37</v>
      </c>
      <c r="E30" s="37"/>
      <c r="F30" s="37"/>
      <c r="G30" s="37"/>
      <c r="H30" s="37"/>
      <c r="I30" s="37"/>
      <c r="J30" s="117">
        <f>ROUND(J79, 2)</f>
        <v>0</v>
      </c>
      <c r="K30" s="37"/>
      <c r="L30" s="109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" customHeight="1">
      <c r="A31" s="37"/>
      <c r="B31" s="42"/>
      <c r="C31" s="37"/>
      <c r="D31" s="115"/>
      <c r="E31" s="115"/>
      <c r="F31" s="115"/>
      <c r="G31" s="115"/>
      <c r="H31" s="115"/>
      <c r="I31" s="115"/>
      <c r="J31" s="115"/>
      <c r="K31" s="115"/>
      <c r="L31" s="109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" customHeight="1">
      <c r="A32" s="37"/>
      <c r="B32" s="42"/>
      <c r="C32" s="37"/>
      <c r="D32" s="37"/>
      <c r="E32" s="37"/>
      <c r="F32" s="118" t="s">
        <v>39</v>
      </c>
      <c r="G32" s="37"/>
      <c r="H32" s="37"/>
      <c r="I32" s="118" t="s">
        <v>38</v>
      </c>
      <c r="J32" s="118" t="s">
        <v>40</v>
      </c>
      <c r="K32" s="37"/>
      <c r="L32" s="109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" customHeight="1">
      <c r="A33" s="37"/>
      <c r="B33" s="42"/>
      <c r="C33" s="37"/>
      <c r="D33" s="119" t="s">
        <v>41</v>
      </c>
      <c r="E33" s="108" t="s">
        <v>42</v>
      </c>
      <c r="F33" s="120">
        <f>ROUND((SUM(BE79:BE103)),  2)</f>
        <v>0</v>
      </c>
      <c r="G33" s="37"/>
      <c r="H33" s="37"/>
      <c r="I33" s="121">
        <v>0.21</v>
      </c>
      <c r="J33" s="120">
        <f>ROUND(((SUM(BE79:BE103))*I33),  2)</f>
        <v>0</v>
      </c>
      <c r="K33" s="37"/>
      <c r="L33" s="109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" customHeight="1">
      <c r="A34" s="37"/>
      <c r="B34" s="42"/>
      <c r="C34" s="37"/>
      <c r="D34" s="37"/>
      <c r="E34" s="108" t="s">
        <v>43</v>
      </c>
      <c r="F34" s="120">
        <f>ROUND((SUM(BF79:BF103)),  2)</f>
        <v>0</v>
      </c>
      <c r="G34" s="37"/>
      <c r="H34" s="37"/>
      <c r="I34" s="121">
        <v>0.12</v>
      </c>
      <c r="J34" s="120">
        <f>ROUND(((SUM(BF79:BF103))*I34),  2)</f>
        <v>0</v>
      </c>
      <c r="K34" s="37"/>
      <c r="L34" s="109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" hidden="1" customHeight="1">
      <c r="A35" s="37"/>
      <c r="B35" s="42"/>
      <c r="C35" s="37"/>
      <c r="D35" s="37"/>
      <c r="E35" s="108" t="s">
        <v>44</v>
      </c>
      <c r="F35" s="120">
        <f>ROUND((SUM(BG79:BG103)),  2)</f>
        <v>0</v>
      </c>
      <c r="G35" s="37"/>
      <c r="H35" s="37"/>
      <c r="I35" s="121">
        <v>0.21</v>
      </c>
      <c r="J35" s="120">
        <f>0</f>
        <v>0</v>
      </c>
      <c r="K35" s="37"/>
      <c r="L35" s="109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" hidden="1" customHeight="1">
      <c r="A36" s="37"/>
      <c r="B36" s="42"/>
      <c r="C36" s="37"/>
      <c r="D36" s="37"/>
      <c r="E36" s="108" t="s">
        <v>45</v>
      </c>
      <c r="F36" s="120">
        <f>ROUND((SUM(BH79:BH103)),  2)</f>
        <v>0</v>
      </c>
      <c r="G36" s="37"/>
      <c r="H36" s="37"/>
      <c r="I36" s="121">
        <v>0.12</v>
      </c>
      <c r="J36" s="120">
        <f>0</f>
        <v>0</v>
      </c>
      <c r="K36" s="37"/>
      <c r="L36" s="109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" hidden="1" customHeight="1">
      <c r="A37" s="37"/>
      <c r="B37" s="42"/>
      <c r="C37" s="37"/>
      <c r="D37" s="37"/>
      <c r="E37" s="108" t="s">
        <v>46</v>
      </c>
      <c r="F37" s="120">
        <f>ROUND((SUM(BI79:BI103)),  2)</f>
        <v>0</v>
      </c>
      <c r="G37" s="37"/>
      <c r="H37" s="37"/>
      <c r="I37" s="121">
        <v>0</v>
      </c>
      <c r="J37" s="120">
        <f>0</f>
        <v>0</v>
      </c>
      <c r="K37" s="37"/>
      <c r="L37" s="109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09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2"/>
      <c r="D39" s="123" t="s">
        <v>47</v>
      </c>
      <c r="E39" s="124"/>
      <c r="F39" s="124"/>
      <c r="G39" s="125" t="s">
        <v>48</v>
      </c>
      <c r="H39" s="126" t="s">
        <v>49</v>
      </c>
      <c r="I39" s="124"/>
      <c r="J39" s="127">
        <f>SUM(J30:J37)</f>
        <v>0</v>
      </c>
      <c r="K39" s="128"/>
      <c r="L39" s="109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" customHeight="1">
      <c r="A40" s="37"/>
      <c r="B40" s="129"/>
      <c r="C40" s="130"/>
      <c r="D40" s="130"/>
      <c r="E40" s="130"/>
      <c r="F40" s="130"/>
      <c r="G40" s="130"/>
      <c r="H40" s="130"/>
      <c r="I40" s="130"/>
      <c r="J40" s="130"/>
      <c r="K40" s="130"/>
      <c r="L40" s="109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" customHeight="1">
      <c r="A44" s="37"/>
      <c r="B44" s="131"/>
      <c r="C44" s="132"/>
      <c r="D44" s="132"/>
      <c r="E44" s="132"/>
      <c r="F44" s="132"/>
      <c r="G44" s="132"/>
      <c r="H44" s="132"/>
      <c r="I44" s="132"/>
      <c r="J44" s="132"/>
      <c r="K44" s="132"/>
      <c r="L44" s="109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" customHeight="1">
      <c r="A45" s="37"/>
      <c r="B45" s="38"/>
      <c r="C45" s="26" t="s">
        <v>95</v>
      </c>
      <c r="D45" s="39"/>
      <c r="E45" s="39"/>
      <c r="F45" s="39"/>
      <c r="G45" s="39"/>
      <c r="H45" s="39"/>
      <c r="I45" s="39"/>
      <c r="J45" s="39"/>
      <c r="K45" s="39"/>
      <c r="L45" s="109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09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15</v>
      </c>
      <c r="D47" s="39"/>
      <c r="E47" s="39"/>
      <c r="F47" s="39"/>
      <c r="G47" s="39"/>
      <c r="H47" s="39"/>
      <c r="I47" s="39"/>
      <c r="J47" s="39"/>
      <c r="K47" s="39"/>
      <c r="L47" s="109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27" customHeight="1">
      <c r="A48" s="37"/>
      <c r="B48" s="38"/>
      <c r="C48" s="39"/>
      <c r="D48" s="39"/>
      <c r="E48" s="389" t="str">
        <f>E7</f>
        <v>ZATEPLENÍ OBJEKTU DÍLEN SE ZMĚNOU VYTÁPĚNÍ, Horšov, p.č.1741/10 a 1741/20, k.ú.Horšov 644960</v>
      </c>
      <c r="F48" s="390"/>
      <c r="G48" s="390"/>
      <c r="H48" s="390"/>
      <c r="I48" s="39"/>
      <c r="J48" s="39"/>
      <c r="K48" s="39"/>
      <c r="L48" s="109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93</v>
      </c>
      <c r="D49" s="39"/>
      <c r="E49" s="39"/>
      <c r="F49" s="39"/>
      <c r="G49" s="39"/>
      <c r="H49" s="39"/>
      <c r="I49" s="39"/>
      <c r="J49" s="39"/>
      <c r="K49" s="39"/>
      <c r="L49" s="109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5.6" customHeight="1">
      <c r="A50" s="37"/>
      <c r="B50" s="38"/>
      <c r="C50" s="39"/>
      <c r="D50" s="39"/>
      <c r="E50" s="342" t="str">
        <f>E9</f>
        <v>SO 01.3 - Vytápění</v>
      </c>
      <c r="F50" s="391"/>
      <c r="G50" s="391"/>
      <c r="H50" s="391"/>
      <c r="I50" s="39"/>
      <c r="J50" s="39"/>
      <c r="K50" s="39"/>
      <c r="L50" s="109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09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20</v>
      </c>
      <c r="D52" s="39"/>
      <c r="E52" s="39"/>
      <c r="F52" s="30" t="str">
        <f>F12</f>
        <v>Horšov</v>
      </c>
      <c r="G52" s="39"/>
      <c r="H52" s="39"/>
      <c r="I52" s="32" t="s">
        <v>22</v>
      </c>
      <c r="J52" s="62" t="str">
        <f>IF(J12="","",J12)</f>
        <v>16. 4. 2025</v>
      </c>
      <c r="K52" s="39"/>
      <c r="L52" s="109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09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6" customHeight="1">
      <c r="A54" s="37"/>
      <c r="B54" s="38"/>
      <c r="C54" s="32" t="s">
        <v>24</v>
      </c>
      <c r="D54" s="39"/>
      <c r="E54" s="39"/>
      <c r="F54" s="30" t="str">
        <f>E15</f>
        <v xml:space="preserve"> </v>
      </c>
      <c r="G54" s="39"/>
      <c r="H54" s="39"/>
      <c r="I54" s="32" t="s">
        <v>30</v>
      </c>
      <c r="J54" s="35" t="str">
        <f>E21</f>
        <v>Ing. Petr Kesl</v>
      </c>
      <c r="K54" s="39"/>
      <c r="L54" s="109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6" customHeight="1">
      <c r="A55" s="37"/>
      <c r="B55" s="38"/>
      <c r="C55" s="32" t="s">
        <v>28</v>
      </c>
      <c r="D55" s="39"/>
      <c r="E55" s="39"/>
      <c r="F55" s="30" t="str">
        <f>IF(E18="","",E18)</f>
        <v>Vyplň údaj</v>
      </c>
      <c r="G55" s="39"/>
      <c r="H55" s="39"/>
      <c r="I55" s="32" t="s">
        <v>34</v>
      </c>
      <c r="J55" s="35" t="str">
        <f>E24</f>
        <v xml:space="preserve"> </v>
      </c>
      <c r="K55" s="39"/>
      <c r="L55" s="109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09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3" t="s">
        <v>96</v>
      </c>
      <c r="D57" s="134"/>
      <c r="E57" s="134"/>
      <c r="F57" s="134"/>
      <c r="G57" s="134"/>
      <c r="H57" s="134"/>
      <c r="I57" s="134"/>
      <c r="J57" s="135" t="s">
        <v>97</v>
      </c>
      <c r="K57" s="134"/>
      <c r="L57" s="109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09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8" customHeight="1">
      <c r="A59" s="37"/>
      <c r="B59" s="38"/>
      <c r="C59" s="136" t="s">
        <v>69</v>
      </c>
      <c r="D59" s="39"/>
      <c r="E59" s="39"/>
      <c r="F59" s="39"/>
      <c r="G59" s="39"/>
      <c r="H59" s="39"/>
      <c r="I59" s="39"/>
      <c r="J59" s="80">
        <f>J79</f>
        <v>0</v>
      </c>
      <c r="K59" s="39"/>
      <c r="L59" s="109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98</v>
      </c>
    </row>
    <row r="60" spans="1:47" s="2" customFormat="1" ht="21.75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09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spans="1:47" s="2" customFormat="1" ht="6.9" customHeight="1">
      <c r="A61" s="37"/>
      <c r="B61" s="50"/>
      <c r="C61" s="51"/>
      <c r="D61" s="51"/>
      <c r="E61" s="51"/>
      <c r="F61" s="51"/>
      <c r="G61" s="51"/>
      <c r="H61" s="51"/>
      <c r="I61" s="51"/>
      <c r="J61" s="51"/>
      <c r="K61" s="51"/>
      <c r="L61" s="109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5" spans="1:65" s="2" customFormat="1" ht="6.9" customHeight="1">
      <c r="A65" s="37"/>
      <c r="B65" s="52"/>
      <c r="C65" s="53"/>
      <c r="D65" s="53"/>
      <c r="E65" s="53"/>
      <c r="F65" s="53"/>
      <c r="G65" s="53"/>
      <c r="H65" s="53"/>
      <c r="I65" s="53"/>
      <c r="J65" s="53"/>
      <c r="K65" s="53"/>
      <c r="L65" s="109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spans="1:65" s="2" customFormat="1" ht="24.9" customHeight="1">
      <c r="A66" s="37"/>
      <c r="B66" s="38"/>
      <c r="C66" s="26" t="s">
        <v>123</v>
      </c>
      <c r="D66" s="39"/>
      <c r="E66" s="39"/>
      <c r="F66" s="39"/>
      <c r="G66" s="39"/>
      <c r="H66" s="39"/>
      <c r="I66" s="39"/>
      <c r="J66" s="39"/>
      <c r="K66" s="39"/>
      <c r="L66" s="109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67" spans="1:65" s="2" customFormat="1" ht="6.9" customHeight="1">
      <c r="A67" s="37"/>
      <c r="B67" s="38"/>
      <c r="C67" s="39"/>
      <c r="D67" s="39"/>
      <c r="E67" s="39"/>
      <c r="F67" s="39"/>
      <c r="G67" s="39"/>
      <c r="H67" s="39"/>
      <c r="I67" s="39"/>
      <c r="J67" s="39"/>
      <c r="K67" s="39"/>
      <c r="L67" s="109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68" spans="1:65" s="2" customFormat="1" ht="12" customHeight="1">
      <c r="A68" s="37"/>
      <c r="B68" s="38"/>
      <c r="C68" s="32" t="s">
        <v>15</v>
      </c>
      <c r="D68" s="39"/>
      <c r="E68" s="39"/>
      <c r="F68" s="39"/>
      <c r="G68" s="39"/>
      <c r="H68" s="39"/>
      <c r="I68" s="39"/>
      <c r="J68" s="39"/>
      <c r="K68" s="39"/>
      <c r="L68" s="109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69" spans="1:65" s="2" customFormat="1" ht="27" customHeight="1">
      <c r="A69" s="37"/>
      <c r="B69" s="38"/>
      <c r="C69" s="39"/>
      <c r="D69" s="39"/>
      <c r="E69" s="389" t="str">
        <f>E7</f>
        <v>ZATEPLENÍ OBJEKTU DÍLEN SE ZMĚNOU VYTÁPĚNÍ, Horšov, p.č.1741/10 a 1741/20, k.ú.Horšov 644960</v>
      </c>
      <c r="F69" s="390"/>
      <c r="G69" s="390"/>
      <c r="H69" s="390"/>
      <c r="I69" s="39"/>
      <c r="J69" s="39"/>
      <c r="K69" s="39"/>
      <c r="L69" s="109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pans="1:65" s="2" customFormat="1" ht="12" customHeight="1">
      <c r="A70" s="37"/>
      <c r="B70" s="38"/>
      <c r="C70" s="32" t="s">
        <v>93</v>
      </c>
      <c r="D70" s="39"/>
      <c r="E70" s="39"/>
      <c r="F70" s="39"/>
      <c r="G70" s="39"/>
      <c r="H70" s="39"/>
      <c r="I70" s="39"/>
      <c r="J70" s="39"/>
      <c r="K70" s="39"/>
      <c r="L70" s="109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pans="1:65" s="2" customFormat="1" ht="15.6" customHeight="1">
      <c r="A71" s="37"/>
      <c r="B71" s="38"/>
      <c r="C71" s="39"/>
      <c r="D71" s="39"/>
      <c r="E71" s="342" t="str">
        <f>E9</f>
        <v>SO 01.3 - Vytápění</v>
      </c>
      <c r="F71" s="391"/>
      <c r="G71" s="391"/>
      <c r="H71" s="391"/>
      <c r="I71" s="39"/>
      <c r="J71" s="39"/>
      <c r="K71" s="39"/>
      <c r="L71" s="109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pans="1:65" s="2" customFormat="1" ht="6.9" customHeight="1">
      <c r="A72" s="37"/>
      <c r="B72" s="38"/>
      <c r="C72" s="39"/>
      <c r="D72" s="39"/>
      <c r="E72" s="39"/>
      <c r="F72" s="39"/>
      <c r="G72" s="39"/>
      <c r="H72" s="39"/>
      <c r="I72" s="39"/>
      <c r="J72" s="39"/>
      <c r="K72" s="39"/>
      <c r="L72" s="109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pans="1:65" s="2" customFormat="1" ht="12" customHeight="1">
      <c r="A73" s="37"/>
      <c r="B73" s="38"/>
      <c r="C73" s="32" t="s">
        <v>20</v>
      </c>
      <c r="D73" s="39"/>
      <c r="E73" s="39"/>
      <c r="F73" s="30" t="str">
        <f>F12</f>
        <v>Horšov</v>
      </c>
      <c r="G73" s="39"/>
      <c r="H73" s="39"/>
      <c r="I73" s="32" t="s">
        <v>22</v>
      </c>
      <c r="J73" s="62" t="str">
        <f>IF(J12="","",J12)</f>
        <v>16. 4. 2025</v>
      </c>
      <c r="K73" s="39"/>
      <c r="L73" s="109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65" s="2" customFormat="1" ht="6.9" customHeight="1">
      <c r="A74" s="37"/>
      <c r="B74" s="38"/>
      <c r="C74" s="39"/>
      <c r="D74" s="39"/>
      <c r="E74" s="39"/>
      <c r="F74" s="39"/>
      <c r="G74" s="39"/>
      <c r="H74" s="39"/>
      <c r="I74" s="39"/>
      <c r="J74" s="39"/>
      <c r="K74" s="39"/>
      <c r="L74" s="109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1:65" s="2" customFormat="1" ht="15.6" customHeight="1">
      <c r="A75" s="37"/>
      <c r="B75" s="38"/>
      <c r="C75" s="32" t="s">
        <v>24</v>
      </c>
      <c r="D75" s="39"/>
      <c r="E75" s="39"/>
      <c r="F75" s="30" t="str">
        <f>E15</f>
        <v xml:space="preserve"> </v>
      </c>
      <c r="G75" s="39"/>
      <c r="H75" s="39"/>
      <c r="I75" s="32" t="s">
        <v>30</v>
      </c>
      <c r="J75" s="35" t="str">
        <f>E21</f>
        <v>Ing. Petr Kesl</v>
      </c>
      <c r="K75" s="39"/>
      <c r="L75" s="109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65" s="2" customFormat="1" ht="15.6" customHeight="1">
      <c r="A76" s="37"/>
      <c r="B76" s="38"/>
      <c r="C76" s="32" t="s">
        <v>28</v>
      </c>
      <c r="D76" s="39"/>
      <c r="E76" s="39"/>
      <c r="F76" s="30" t="str">
        <f>IF(E18="","",E18)</f>
        <v>Vyplň údaj</v>
      </c>
      <c r="G76" s="39"/>
      <c r="H76" s="39"/>
      <c r="I76" s="32" t="s">
        <v>34</v>
      </c>
      <c r="J76" s="35" t="str">
        <f>E24</f>
        <v xml:space="preserve"> </v>
      </c>
      <c r="K76" s="39"/>
      <c r="L76" s="109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65" s="2" customFormat="1" ht="10.35" customHeight="1">
      <c r="A77" s="37"/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109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65" s="11" customFormat="1" ht="29.25" customHeight="1">
      <c r="A78" s="149"/>
      <c r="B78" s="150"/>
      <c r="C78" s="151" t="s">
        <v>124</v>
      </c>
      <c r="D78" s="152" t="s">
        <v>56</v>
      </c>
      <c r="E78" s="152" t="s">
        <v>52</v>
      </c>
      <c r="F78" s="152" t="s">
        <v>53</v>
      </c>
      <c r="G78" s="152" t="s">
        <v>125</v>
      </c>
      <c r="H78" s="152" t="s">
        <v>126</v>
      </c>
      <c r="I78" s="152" t="s">
        <v>127</v>
      </c>
      <c r="J78" s="152" t="s">
        <v>97</v>
      </c>
      <c r="K78" s="153" t="s">
        <v>128</v>
      </c>
      <c r="L78" s="154"/>
      <c r="M78" s="71" t="s">
        <v>18</v>
      </c>
      <c r="N78" s="72" t="s">
        <v>41</v>
      </c>
      <c r="O78" s="72" t="s">
        <v>129</v>
      </c>
      <c r="P78" s="72" t="s">
        <v>130</v>
      </c>
      <c r="Q78" s="72" t="s">
        <v>131</v>
      </c>
      <c r="R78" s="72" t="s">
        <v>132</v>
      </c>
      <c r="S78" s="72" t="s">
        <v>133</v>
      </c>
      <c r="T78" s="73" t="s">
        <v>134</v>
      </c>
      <c r="U78" s="149"/>
      <c r="V78" s="149"/>
      <c r="W78" s="149"/>
      <c r="X78" s="149"/>
      <c r="Y78" s="149"/>
      <c r="Z78" s="149"/>
      <c r="AA78" s="149"/>
      <c r="AB78" s="149"/>
      <c r="AC78" s="149"/>
      <c r="AD78" s="149"/>
      <c r="AE78" s="149"/>
    </row>
    <row r="79" spans="1:65" s="2" customFormat="1" ht="22.8" customHeight="1">
      <c r="A79" s="37"/>
      <c r="B79" s="38"/>
      <c r="C79" s="78" t="s">
        <v>135</v>
      </c>
      <c r="D79" s="39"/>
      <c r="E79" s="39"/>
      <c r="F79" s="39"/>
      <c r="G79" s="39"/>
      <c r="H79" s="39"/>
      <c r="I79" s="39"/>
      <c r="J79" s="155">
        <f>BK79</f>
        <v>0</v>
      </c>
      <c r="K79" s="39"/>
      <c r="L79" s="42"/>
      <c r="M79" s="74"/>
      <c r="N79" s="156"/>
      <c r="O79" s="75"/>
      <c r="P79" s="157">
        <f>SUM(P80:P103)</f>
        <v>0</v>
      </c>
      <c r="Q79" s="75"/>
      <c r="R79" s="157">
        <f>SUM(R80:R103)</f>
        <v>0</v>
      </c>
      <c r="S79" s="75"/>
      <c r="T79" s="158">
        <f>SUM(T80:T103)</f>
        <v>0</v>
      </c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T79" s="20" t="s">
        <v>70</v>
      </c>
      <c r="AU79" s="20" t="s">
        <v>98</v>
      </c>
      <c r="BK79" s="159">
        <f>SUM(BK80:BK103)</f>
        <v>0</v>
      </c>
    </row>
    <row r="80" spans="1:65" s="2" customFormat="1" ht="14.4" customHeight="1">
      <c r="A80" s="37"/>
      <c r="B80" s="38"/>
      <c r="C80" s="176" t="s">
        <v>79</v>
      </c>
      <c r="D80" s="176" t="s">
        <v>140</v>
      </c>
      <c r="E80" s="177" t="s">
        <v>2343</v>
      </c>
      <c r="F80" s="178" t="s">
        <v>2344</v>
      </c>
      <c r="G80" s="179" t="s">
        <v>245</v>
      </c>
      <c r="H80" s="180">
        <v>1</v>
      </c>
      <c r="I80" s="181"/>
      <c r="J80" s="180">
        <f t="shared" ref="J80:J103" si="0">ROUND(I80*H80,2)</f>
        <v>0</v>
      </c>
      <c r="K80" s="178" t="s">
        <v>18</v>
      </c>
      <c r="L80" s="42"/>
      <c r="M80" s="182" t="s">
        <v>18</v>
      </c>
      <c r="N80" s="183" t="s">
        <v>42</v>
      </c>
      <c r="O80" s="67"/>
      <c r="P80" s="184">
        <f t="shared" ref="P80:P103" si="1">O80*H80</f>
        <v>0</v>
      </c>
      <c r="Q80" s="184">
        <v>0</v>
      </c>
      <c r="R80" s="184">
        <f t="shared" ref="R80:R103" si="2">Q80*H80</f>
        <v>0</v>
      </c>
      <c r="S80" s="184">
        <v>0</v>
      </c>
      <c r="T80" s="185">
        <f t="shared" ref="T80:T103" si="3">S80*H80</f>
        <v>0</v>
      </c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R80" s="186" t="s">
        <v>145</v>
      </c>
      <c r="AT80" s="186" t="s">
        <v>140</v>
      </c>
      <c r="AU80" s="186" t="s">
        <v>71</v>
      </c>
      <c r="AY80" s="20" t="s">
        <v>138</v>
      </c>
      <c r="BE80" s="187">
        <f t="shared" ref="BE80:BE103" si="4">IF(N80="základní",J80,0)</f>
        <v>0</v>
      </c>
      <c r="BF80" s="187">
        <f t="shared" ref="BF80:BF103" si="5">IF(N80="snížená",J80,0)</f>
        <v>0</v>
      </c>
      <c r="BG80" s="187">
        <f t="shared" ref="BG80:BG103" si="6">IF(N80="zákl. přenesená",J80,0)</f>
        <v>0</v>
      </c>
      <c r="BH80" s="187">
        <f t="shared" ref="BH80:BH103" si="7">IF(N80="sníž. přenesená",J80,0)</f>
        <v>0</v>
      </c>
      <c r="BI80" s="187">
        <f t="shared" ref="BI80:BI103" si="8">IF(N80="nulová",J80,0)</f>
        <v>0</v>
      </c>
      <c r="BJ80" s="20" t="s">
        <v>79</v>
      </c>
      <c r="BK80" s="187">
        <f t="shared" ref="BK80:BK103" si="9">ROUND(I80*H80,2)</f>
        <v>0</v>
      </c>
      <c r="BL80" s="20" t="s">
        <v>145</v>
      </c>
      <c r="BM80" s="186" t="s">
        <v>145</v>
      </c>
    </row>
    <row r="81" spans="1:65" s="2" customFormat="1" ht="14.4" customHeight="1">
      <c r="A81" s="37"/>
      <c r="B81" s="38"/>
      <c r="C81" s="176" t="s">
        <v>81</v>
      </c>
      <c r="D81" s="176" t="s">
        <v>140</v>
      </c>
      <c r="E81" s="177" t="s">
        <v>2345</v>
      </c>
      <c r="F81" s="178" t="s">
        <v>2346</v>
      </c>
      <c r="G81" s="179" t="s">
        <v>245</v>
      </c>
      <c r="H81" s="180">
        <v>1</v>
      </c>
      <c r="I81" s="181"/>
      <c r="J81" s="180">
        <f t="shared" si="0"/>
        <v>0</v>
      </c>
      <c r="K81" s="178" t="s">
        <v>18</v>
      </c>
      <c r="L81" s="42"/>
      <c r="M81" s="182" t="s">
        <v>18</v>
      </c>
      <c r="N81" s="183" t="s">
        <v>42</v>
      </c>
      <c r="O81" s="67"/>
      <c r="P81" s="184">
        <f t="shared" si="1"/>
        <v>0</v>
      </c>
      <c r="Q81" s="184">
        <v>0</v>
      </c>
      <c r="R81" s="184">
        <f t="shared" si="2"/>
        <v>0</v>
      </c>
      <c r="S81" s="184">
        <v>0</v>
      </c>
      <c r="T81" s="185">
        <f t="shared" si="3"/>
        <v>0</v>
      </c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R81" s="186" t="s">
        <v>145</v>
      </c>
      <c r="AT81" s="186" t="s">
        <v>140</v>
      </c>
      <c r="AU81" s="186" t="s">
        <v>71</v>
      </c>
      <c r="AY81" s="20" t="s">
        <v>138</v>
      </c>
      <c r="BE81" s="187">
        <f t="shared" si="4"/>
        <v>0</v>
      </c>
      <c r="BF81" s="187">
        <f t="shared" si="5"/>
        <v>0</v>
      </c>
      <c r="BG81" s="187">
        <f t="shared" si="6"/>
        <v>0</v>
      </c>
      <c r="BH81" s="187">
        <f t="shared" si="7"/>
        <v>0</v>
      </c>
      <c r="BI81" s="187">
        <f t="shared" si="8"/>
        <v>0</v>
      </c>
      <c r="BJ81" s="20" t="s">
        <v>79</v>
      </c>
      <c r="BK81" s="187">
        <f t="shared" si="9"/>
        <v>0</v>
      </c>
      <c r="BL81" s="20" t="s">
        <v>145</v>
      </c>
      <c r="BM81" s="186" t="s">
        <v>181</v>
      </c>
    </row>
    <row r="82" spans="1:65" s="2" customFormat="1" ht="14.4" customHeight="1">
      <c r="A82" s="37"/>
      <c r="B82" s="38"/>
      <c r="C82" s="176" t="s">
        <v>161</v>
      </c>
      <c r="D82" s="176" t="s">
        <v>140</v>
      </c>
      <c r="E82" s="177" t="s">
        <v>2347</v>
      </c>
      <c r="F82" s="178" t="s">
        <v>2348</v>
      </c>
      <c r="G82" s="179" t="s">
        <v>245</v>
      </c>
      <c r="H82" s="180">
        <v>1</v>
      </c>
      <c r="I82" s="181"/>
      <c r="J82" s="180">
        <f t="shared" si="0"/>
        <v>0</v>
      </c>
      <c r="K82" s="178" t="s">
        <v>18</v>
      </c>
      <c r="L82" s="42"/>
      <c r="M82" s="182" t="s">
        <v>18</v>
      </c>
      <c r="N82" s="183" t="s">
        <v>42</v>
      </c>
      <c r="O82" s="67"/>
      <c r="P82" s="184">
        <f t="shared" si="1"/>
        <v>0</v>
      </c>
      <c r="Q82" s="184">
        <v>0</v>
      </c>
      <c r="R82" s="184">
        <f t="shared" si="2"/>
        <v>0</v>
      </c>
      <c r="S82" s="184">
        <v>0</v>
      </c>
      <c r="T82" s="185">
        <f t="shared" si="3"/>
        <v>0</v>
      </c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R82" s="186" t="s">
        <v>145</v>
      </c>
      <c r="AT82" s="186" t="s">
        <v>140</v>
      </c>
      <c r="AU82" s="186" t="s">
        <v>71</v>
      </c>
      <c r="AY82" s="20" t="s">
        <v>138</v>
      </c>
      <c r="BE82" s="187">
        <f t="shared" si="4"/>
        <v>0</v>
      </c>
      <c r="BF82" s="187">
        <f t="shared" si="5"/>
        <v>0</v>
      </c>
      <c r="BG82" s="187">
        <f t="shared" si="6"/>
        <v>0</v>
      </c>
      <c r="BH82" s="187">
        <f t="shared" si="7"/>
        <v>0</v>
      </c>
      <c r="BI82" s="187">
        <f t="shared" si="8"/>
        <v>0</v>
      </c>
      <c r="BJ82" s="20" t="s">
        <v>79</v>
      </c>
      <c r="BK82" s="187">
        <f t="shared" si="9"/>
        <v>0</v>
      </c>
      <c r="BL82" s="20" t="s">
        <v>145</v>
      </c>
      <c r="BM82" s="186" t="s">
        <v>197</v>
      </c>
    </row>
    <row r="83" spans="1:65" s="2" customFormat="1" ht="14.4" customHeight="1">
      <c r="A83" s="37"/>
      <c r="B83" s="38"/>
      <c r="C83" s="176" t="s">
        <v>145</v>
      </c>
      <c r="D83" s="176" t="s">
        <v>140</v>
      </c>
      <c r="E83" s="177" t="s">
        <v>2349</v>
      </c>
      <c r="F83" s="178" t="s">
        <v>2350</v>
      </c>
      <c r="G83" s="179" t="s">
        <v>245</v>
      </c>
      <c r="H83" s="180">
        <v>1</v>
      </c>
      <c r="I83" s="181"/>
      <c r="J83" s="180">
        <f t="shared" si="0"/>
        <v>0</v>
      </c>
      <c r="K83" s="178" t="s">
        <v>18</v>
      </c>
      <c r="L83" s="42"/>
      <c r="M83" s="182" t="s">
        <v>18</v>
      </c>
      <c r="N83" s="183" t="s">
        <v>42</v>
      </c>
      <c r="O83" s="67"/>
      <c r="P83" s="184">
        <f t="shared" si="1"/>
        <v>0</v>
      </c>
      <c r="Q83" s="184">
        <v>0</v>
      </c>
      <c r="R83" s="184">
        <f t="shared" si="2"/>
        <v>0</v>
      </c>
      <c r="S83" s="184">
        <v>0</v>
      </c>
      <c r="T83" s="185">
        <f t="shared" si="3"/>
        <v>0</v>
      </c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R83" s="186" t="s">
        <v>145</v>
      </c>
      <c r="AT83" s="186" t="s">
        <v>140</v>
      </c>
      <c r="AU83" s="186" t="s">
        <v>71</v>
      </c>
      <c r="AY83" s="20" t="s">
        <v>138</v>
      </c>
      <c r="BE83" s="187">
        <f t="shared" si="4"/>
        <v>0</v>
      </c>
      <c r="BF83" s="187">
        <f t="shared" si="5"/>
        <v>0</v>
      </c>
      <c r="BG83" s="187">
        <f t="shared" si="6"/>
        <v>0</v>
      </c>
      <c r="BH83" s="187">
        <f t="shared" si="7"/>
        <v>0</v>
      </c>
      <c r="BI83" s="187">
        <f t="shared" si="8"/>
        <v>0</v>
      </c>
      <c r="BJ83" s="20" t="s">
        <v>79</v>
      </c>
      <c r="BK83" s="187">
        <f t="shared" si="9"/>
        <v>0</v>
      </c>
      <c r="BL83" s="20" t="s">
        <v>145</v>
      </c>
      <c r="BM83" s="186" t="s">
        <v>210</v>
      </c>
    </row>
    <row r="84" spans="1:65" s="2" customFormat="1" ht="14.4" customHeight="1">
      <c r="A84" s="37"/>
      <c r="B84" s="38"/>
      <c r="C84" s="176" t="s">
        <v>173</v>
      </c>
      <c r="D84" s="176" t="s">
        <v>140</v>
      </c>
      <c r="E84" s="177" t="s">
        <v>2351</v>
      </c>
      <c r="F84" s="178" t="s">
        <v>2352</v>
      </c>
      <c r="G84" s="179" t="s">
        <v>245</v>
      </c>
      <c r="H84" s="180">
        <v>1</v>
      </c>
      <c r="I84" s="181"/>
      <c r="J84" s="180">
        <f t="shared" si="0"/>
        <v>0</v>
      </c>
      <c r="K84" s="178" t="s">
        <v>18</v>
      </c>
      <c r="L84" s="42"/>
      <c r="M84" s="182" t="s">
        <v>18</v>
      </c>
      <c r="N84" s="183" t="s">
        <v>42</v>
      </c>
      <c r="O84" s="67"/>
      <c r="P84" s="184">
        <f t="shared" si="1"/>
        <v>0</v>
      </c>
      <c r="Q84" s="184">
        <v>0</v>
      </c>
      <c r="R84" s="184">
        <f t="shared" si="2"/>
        <v>0</v>
      </c>
      <c r="S84" s="184">
        <v>0</v>
      </c>
      <c r="T84" s="185">
        <f t="shared" si="3"/>
        <v>0</v>
      </c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R84" s="186" t="s">
        <v>145</v>
      </c>
      <c r="AT84" s="186" t="s">
        <v>140</v>
      </c>
      <c r="AU84" s="186" t="s">
        <v>71</v>
      </c>
      <c r="AY84" s="20" t="s">
        <v>138</v>
      </c>
      <c r="BE84" s="187">
        <f t="shared" si="4"/>
        <v>0</v>
      </c>
      <c r="BF84" s="187">
        <f t="shared" si="5"/>
        <v>0</v>
      </c>
      <c r="BG84" s="187">
        <f t="shared" si="6"/>
        <v>0</v>
      </c>
      <c r="BH84" s="187">
        <f t="shared" si="7"/>
        <v>0</v>
      </c>
      <c r="BI84" s="187">
        <f t="shared" si="8"/>
        <v>0</v>
      </c>
      <c r="BJ84" s="20" t="s">
        <v>79</v>
      </c>
      <c r="BK84" s="187">
        <f t="shared" si="9"/>
        <v>0</v>
      </c>
      <c r="BL84" s="20" t="s">
        <v>145</v>
      </c>
      <c r="BM84" s="186" t="s">
        <v>8</v>
      </c>
    </row>
    <row r="85" spans="1:65" s="2" customFormat="1" ht="14.4" customHeight="1">
      <c r="A85" s="37"/>
      <c r="B85" s="38"/>
      <c r="C85" s="176" t="s">
        <v>181</v>
      </c>
      <c r="D85" s="176" t="s">
        <v>140</v>
      </c>
      <c r="E85" s="177" t="s">
        <v>2353</v>
      </c>
      <c r="F85" s="178" t="s">
        <v>2354</v>
      </c>
      <c r="G85" s="179" t="s">
        <v>245</v>
      </c>
      <c r="H85" s="180">
        <v>1</v>
      </c>
      <c r="I85" s="181"/>
      <c r="J85" s="180">
        <f t="shared" si="0"/>
        <v>0</v>
      </c>
      <c r="K85" s="178" t="s">
        <v>18</v>
      </c>
      <c r="L85" s="42"/>
      <c r="M85" s="182" t="s">
        <v>18</v>
      </c>
      <c r="N85" s="183" t="s">
        <v>42</v>
      </c>
      <c r="O85" s="67"/>
      <c r="P85" s="184">
        <f t="shared" si="1"/>
        <v>0</v>
      </c>
      <c r="Q85" s="184">
        <v>0</v>
      </c>
      <c r="R85" s="184">
        <f t="shared" si="2"/>
        <v>0</v>
      </c>
      <c r="S85" s="184">
        <v>0</v>
      </c>
      <c r="T85" s="185">
        <f t="shared" si="3"/>
        <v>0</v>
      </c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R85" s="186" t="s">
        <v>145</v>
      </c>
      <c r="AT85" s="186" t="s">
        <v>140</v>
      </c>
      <c r="AU85" s="186" t="s">
        <v>71</v>
      </c>
      <c r="AY85" s="20" t="s">
        <v>138</v>
      </c>
      <c r="BE85" s="187">
        <f t="shared" si="4"/>
        <v>0</v>
      </c>
      <c r="BF85" s="187">
        <f t="shared" si="5"/>
        <v>0</v>
      </c>
      <c r="BG85" s="187">
        <f t="shared" si="6"/>
        <v>0</v>
      </c>
      <c r="BH85" s="187">
        <f t="shared" si="7"/>
        <v>0</v>
      </c>
      <c r="BI85" s="187">
        <f t="shared" si="8"/>
        <v>0</v>
      </c>
      <c r="BJ85" s="20" t="s">
        <v>79</v>
      </c>
      <c r="BK85" s="187">
        <f t="shared" si="9"/>
        <v>0</v>
      </c>
      <c r="BL85" s="20" t="s">
        <v>145</v>
      </c>
      <c r="BM85" s="186" t="s">
        <v>236</v>
      </c>
    </row>
    <row r="86" spans="1:65" s="2" customFormat="1" ht="14.4" customHeight="1">
      <c r="A86" s="37"/>
      <c r="B86" s="38"/>
      <c r="C86" s="176" t="s">
        <v>191</v>
      </c>
      <c r="D86" s="176" t="s">
        <v>140</v>
      </c>
      <c r="E86" s="177" t="s">
        <v>2355</v>
      </c>
      <c r="F86" s="178" t="s">
        <v>2356</v>
      </c>
      <c r="G86" s="179" t="s">
        <v>245</v>
      </c>
      <c r="H86" s="180">
        <v>1</v>
      </c>
      <c r="I86" s="181"/>
      <c r="J86" s="180">
        <f t="shared" si="0"/>
        <v>0</v>
      </c>
      <c r="K86" s="178" t="s">
        <v>18</v>
      </c>
      <c r="L86" s="42"/>
      <c r="M86" s="182" t="s">
        <v>18</v>
      </c>
      <c r="N86" s="183" t="s">
        <v>42</v>
      </c>
      <c r="O86" s="67"/>
      <c r="P86" s="184">
        <f t="shared" si="1"/>
        <v>0</v>
      </c>
      <c r="Q86" s="184">
        <v>0</v>
      </c>
      <c r="R86" s="184">
        <f t="shared" si="2"/>
        <v>0</v>
      </c>
      <c r="S86" s="184">
        <v>0</v>
      </c>
      <c r="T86" s="185">
        <f t="shared" si="3"/>
        <v>0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R86" s="186" t="s">
        <v>145</v>
      </c>
      <c r="AT86" s="186" t="s">
        <v>140</v>
      </c>
      <c r="AU86" s="186" t="s">
        <v>71</v>
      </c>
      <c r="AY86" s="20" t="s">
        <v>138</v>
      </c>
      <c r="BE86" s="187">
        <f t="shared" si="4"/>
        <v>0</v>
      </c>
      <c r="BF86" s="187">
        <f t="shared" si="5"/>
        <v>0</v>
      </c>
      <c r="BG86" s="187">
        <f t="shared" si="6"/>
        <v>0</v>
      </c>
      <c r="BH86" s="187">
        <f t="shared" si="7"/>
        <v>0</v>
      </c>
      <c r="BI86" s="187">
        <f t="shared" si="8"/>
        <v>0</v>
      </c>
      <c r="BJ86" s="20" t="s">
        <v>79</v>
      </c>
      <c r="BK86" s="187">
        <f t="shared" si="9"/>
        <v>0</v>
      </c>
      <c r="BL86" s="20" t="s">
        <v>145</v>
      </c>
      <c r="BM86" s="186" t="s">
        <v>249</v>
      </c>
    </row>
    <row r="87" spans="1:65" s="2" customFormat="1" ht="14.4" customHeight="1">
      <c r="A87" s="37"/>
      <c r="B87" s="38"/>
      <c r="C87" s="176" t="s">
        <v>197</v>
      </c>
      <c r="D87" s="176" t="s">
        <v>140</v>
      </c>
      <c r="E87" s="177" t="s">
        <v>2357</v>
      </c>
      <c r="F87" s="178" t="s">
        <v>2358</v>
      </c>
      <c r="G87" s="179" t="s">
        <v>245</v>
      </c>
      <c r="H87" s="180">
        <v>1</v>
      </c>
      <c r="I87" s="181"/>
      <c r="J87" s="180">
        <f t="shared" si="0"/>
        <v>0</v>
      </c>
      <c r="K87" s="178" t="s">
        <v>18</v>
      </c>
      <c r="L87" s="42"/>
      <c r="M87" s="182" t="s">
        <v>18</v>
      </c>
      <c r="N87" s="183" t="s">
        <v>42</v>
      </c>
      <c r="O87" s="67"/>
      <c r="P87" s="184">
        <f t="shared" si="1"/>
        <v>0</v>
      </c>
      <c r="Q87" s="184">
        <v>0</v>
      </c>
      <c r="R87" s="184">
        <f t="shared" si="2"/>
        <v>0</v>
      </c>
      <c r="S87" s="184">
        <v>0</v>
      </c>
      <c r="T87" s="185">
        <f t="shared" si="3"/>
        <v>0</v>
      </c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R87" s="186" t="s">
        <v>145</v>
      </c>
      <c r="AT87" s="186" t="s">
        <v>140</v>
      </c>
      <c r="AU87" s="186" t="s">
        <v>71</v>
      </c>
      <c r="AY87" s="20" t="s">
        <v>138</v>
      </c>
      <c r="BE87" s="187">
        <f t="shared" si="4"/>
        <v>0</v>
      </c>
      <c r="BF87" s="187">
        <f t="shared" si="5"/>
        <v>0</v>
      </c>
      <c r="BG87" s="187">
        <f t="shared" si="6"/>
        <v>0</v>
      </c>
      <c r="BH87" s="187">
        <f t="shared" si="7"/>
        <v>0</v>
      </c>
      <c r="BI87" s="187">
        <f t="shared" si="8"/>
        <v>0</v>
      </c>
      <c r="BJ87" s="20" t="s">
        <v>79</v>
      </c>
      <c r="BK87" s="187">
        <f t="shared" si="9"/>
        <v>0</v>
      </c>
      <c r="BL87" s="20" t="s">
        <v>145</v>
      </c>
      <c r="BM87" s="186" t="s">
        <v>262</v>
      </c>
    </row>
    <row r="88" spans="1:65" s="2" customFormat="1" ht="14.4" customHeight="1">
      <c r="A88" s="37"/>
      <c r="B88" s="38"/>
      <c r="C88" s="176" t="s">
        <v>204</v>
      </c>
      <c r="D88" s="176" t="s">
        <v>140</v>
      </c>
      <c r="E88" s="177" t="s">
        <v>2359</v>
      </c>
      <c r="F88" s="178" t="s">
        <v>2360</v>
      </c>
      <c r="G88" s="179" t="s">
        <v>245</v>
      </c>
      <c r="H88" s="180">
        <v>1</v>
      </c>
      <c r="I88" s="181"/>
      <c r="J88" s="180">
        <f t="shared" si="0"/>
        <v>0</v>
      </c>
      <c r="K88" s="178" t="s">
        <v>18</v>
      </c>
      <c r="L88" s="42"/>
      <c r="M88" s="182" t="s">
        <v>18</v>
      </c>
      <c r="N88" s="183" t="s">
        <v>42</v>
      </c>
      <c r="O88" s="67"/>
      <c r="P88" s="184">
        <f t="shared" si="1"/>
        <v>0</v>
      </c>
      <c r="Q88" s="184">
        <v>0</v>
      </c>
      <c r="R88" s="184">
        <f t="shared" si="2"/>
        <v>0</v>
      </c>
      <c r="S88" s="184">
        <v>0</v>
      </c>
      <c r="T88" s="185">
        <f t="shared" si="3"/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186" t="s">
        <v>145</v>
      </c>
      <c r="AT88" s="186" t="s">
        <v>140</v>
      </c>
      <c r="AU88" s="186" t="s">
        <v>71</v>
      </c>
      <c r="AY88" s="20" t="s">
        <v>138</v>
      </c>
      <c r="BE88" s="187">
        <f t="shared" si="4"/>
        <v>0</v>
      </c>
      <c r="BF88" s="187">
        <f t="shared" si="5"/>
        <v>0</v>
      </c>
      <c r="BG88" s="187">
        <f t="shared" si="6"/>
        <v>0</v>
      </c>
      <c r="BH88" s="187">
        <f t="shared" si="7"/>
        <v>0</v>
      </c>
      <c r="BI88" s="187">
        <f t="shared" si="8"/>
        <v>0</v>
      </c>
      <c r="BJ88" s="20" t="s">
        <v>79</v>
      </c>
      <c r="BK88" s="187">
        <f t="shared" si="9"/>
        <v>0</v>
      </c>
      <c r="BL88" s="20" t="s">
        <v>145</v>
      </c>
      <c r="BM88" s="186" t="s">
        <v>275</v>
      </c>
    </row>
    <row r="89" spans="1:65" s="2" customFormat="1" ht="14.4" customHeight="1">
      <c r="A89" s="37"/>
      <c r="B89" s="38"/>
      <c r="C89" s="176" t="s">
        <v>210</v>
      </c>
      <c r="D89" s="176" t="s">
        <v>140</v>
      </c>
      <c r="E89" s="177" t="s">
        <v>2361</v>
      </c>
      <c r="F89" s="178" t="s">
        <v>2362</v>
      </c>
      <c r="G89" s="179" t="s">
        <v>245</v>
      </c>
      <c r="H89" s="180">
        <v>1</v>
      </c>
      <c r="I89" s="181"/>
      <c r="J89" s="180">
        <f t="shared" si="0"/>
        <v>0</v>
      </c>
      <c r="K89" s="178" t="s">
        <v>18</v>
      </c>
      <c r="L89" s="42"/>
      <c r="M89" s="182" t="s">
        <v>18</v>
      </c>
      <c r="N89" s="183" t="s">
        <v>42</v>
      </c>
      <c r="O89" s="67"/>
      <c r="P89" s="184">
        <f t="shared" si="1"/>
        <v>0</v>
      </c>
      <c r="Q89" s="184">
        <v>0</v>
      </c>
      <c r="R89" s="184">
        <f t="shared" si="2"/>
        <v>0</v>
      </c>
      <c r="S89" s="184">
        <v>0</v>
      </c>
      <c r="T89" s="185">
        <f t="shared" si="3"/>
        <v>0</v>
      </c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R89" s="186" t="s">
        <v>145</v>
      </c>
      <c r="AT89" s="186" t="s">
        <v>140</v>
      </c>
      <c r="AU89" s="186" t="s">
        <v>71</v>
      </c>
      <c r="AY89" s="20" t="s">
        <v>138</v>
      </c>
      <c r="BE89" s="187">
        <f t="shared" si="4"/>
        <v>0</v>
      </c>
      <c r="BF89" s="187">
        <f t="shared" si="5"/>
        <v>0</v>
      </c>
      <c r="BG89" s="187">
        <f t="shared" si="6"/>
        <v>0</v>
      </c>
      <c r="BH89" s="187">
        <f t="shared" si="7"/>
        <v>0</v>
      </c>
      <c r="BI89" s="187">
        <f t="shared" si="8"/>
        <v>0</v>
      </c>
      <c r="BJ89" s="20" t="s">
        <v>79</v>
      </c>
      <c r="BK89" s="187">
        <f t="shared" si="9"/>
        <v>0</v>
      </c>
      <c r="BL89" s="20" t="s">
        <v>145</v>
      </c>
      <c r="BM89" s="186" t="s">
        <v>285</v>
      </c>
    </row>
    <row r="90" spans="1:65" s="2" customFormat="1" ht="14.4" customHeight="1">
      <c r="A90" s="37"/>
      <c r="B90" s="38"/>
      <c r="C90" s="176" t="s">
        <v>217</v>
      </c>
      <c r="D90" s="176" t="s">
        <v>140</v>
      </c>
      <c r="E90" s="177" t="s">
        <v>2363</v>
      </c>
      <c r="F90" s="178" t="s">
        <v>2364</v>
      </c>
      <c r="G90" s="179" t="s">
        <v>245</v>
      </c>
      <c r="H90" s="180">
        <v>1</v>
      </c>
      <c r="I90" s="181"/>
      <c r="J90" s="180">
        <f t="shared" si="0"/>
        <v>0</v>
      </c>
      <c r="K90" s="178" t="s">
        <v>18</v>
      </c>
      <c r="L90" s="42"/>
      <c r="M90" s="182" t="s">
        <v>18</v>
      </c>
      <c r="N90" s="183" t="s">
        <v>42</v>
      </c>
      <c r="O90" s="67"/>
      <c r="P90" s="184">
        <f t="shared" si="1"/>
        <v>0</v>
      </c>
      <c r="Q90" s="184">
        <v>0</v>
      </c>
      <c r="R90" s="184">
        <f t="shared" si="2"/>
        <v>0</v>
      </c>
      <c r="S90" s="184">
        <v>0</v>
      </c>
      <c r="T90" s="185">
        <f t="shared" si="3"/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R90" s="186" t="s">
        <v>145</v>
      </c>
      <c r="AT90" s="186" t="s">
        <v>140</v>
      </c>
      <c r="AU90" s="186" t="s">
        <v>71</v>
      </c>
      <c r="AY90" s="20" t="s">
        <v>138</v>
      </c>
      <c r="BE90" s="187">
        <f t="shared" si="4"/>
        <v>0</v>
      </c>
      <c r="BF90" s="187">
        <f t="shared" si="5"/>
        <v>0</v>
      </c>
      <c r="BG90" s="187">
        <f t="shared" si="6"/>
        <v>0</v>
      </c>
      <c r="BH90" s="187">
        <f t="shared" si="7"/>
        <v>0</v>
      </c>
      <c r="BI90" s="187">
        <f t="shared" si="8"/>
        <v>0</v>
      </c>
      <c r="BJ90" s="20" t="s">
        <v>79</v>
      </c>
      <c r="BK90" s="187">
        <f t="shared" si="9"/>
        <v>0</v>
      </c>
      <c r="BL90" s="20" t="s">
        <v>145</v>
      </c>
      <c r="BM90" s="186" t="s">
        <v>297</v>
      </c>
    </row>
    <row r="91" spans="1:65" s="2" customFormat="1" ht="14.4" customHeight="1">
      <c r="A91" s="37"/>
      <c r="B91" s="38"/>
      <c r="C91" s="176" t="s">
        <v>8</v>
      </c>
      <c r="D91" s="176" t="s">
        <v>140</v>
      </c>
      <c r="E91" s="177" t="s">
        <v>2365</v>
      </c>
      <c r="F91" s="178" t="s">
        <v>2366</v>
      </c>
      <c r="G91" s="179" t="s">
        <v>245</v>
      </c>
      <c r="H91" s="180">
        <v>1</v>
      </c>
      <c r="I91" s="181"/>
      <c r="J91" s="180">
        <f t="shared" si="0"/>
        <v>0</v>
      </c>
      <c r="K91" s="178" t="s">
        <v>18</v>
      </c>
      <c r="L91" s="42"/>
      <c r="M91" s="182" t="s">
        <v>18</v>
      </c>
      <c r="N91" s="183" t="s">
        <v>42</v>
      </c>
      <c r="O91" s="67"/>
      <c r="P91" s="184">
        <f t="shared" si="1"/>
        <v>0</v>
      </c>
      <c r="Q91" s="184">
        <v>0</v>
      </c>
      <c r="R91" s="184">
        <f t="shared" si="2"/>
        <v>0</v>
      </c>
      <c r="S91" s="184">
        <v>0</v>
      </c>
      <c r="T91" s="185">
        <f t="shared" si="3"/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186" t="s">
        <v>145</v>
      </c>
      <c r="AT91" s="186" t="s">
        <v>140</v>
      </c>
      <c r="AU91" s="186" t="s">
        <v>71</v>
      </c>
      <c r="AY91" s="20" t="s">
        <v>138</v>
      </c>
      <c r="BE91" s="187">
        <f t="shared" si="4"/>
        <v>0</v>
      </c>
      <c r="BF91" s="187">
        <f t="shared" si="5"/>
        <v>0</v>
      </c>
      <c r="BG91" s="187">
        <f t="shared" si="6"/>
        <v>0</v>
      </c>
      <c r="BH91" s="187">
        <f t="shared" si="7"/>
        <v>0</v>
      </c>
      <c r="BI91" s="187">
        <f t="shared" si="8"/>
        <v>0</v>
      </c>
      <c r="BJ91" s="20" t="s">
        <v>79</v>
      </c>
      <c r="BK91" s="187">
        <f t="shared" si="9"/>
        <v>0</v>
      </c>
      <c r="BL91" s="20" t="s">
        <v>145</v>
      </c>
      <c r="BM91" s="186" t="s">
        <v>311</v>
      </c>
    </row>
    <row r="92" spans="1:65" s="2" customFormat="1" ht="14.4" customHeight="1">
      <c r="A92" s="37"/>
      <c r="B92" s="38"/>
      <c r="C92" s="176" t="s">
        <v>229</v>
      </c>
      <c r="D92" s="176" t="s">
        <v>140</v>
      </c>
      <c r="E92" s="177" t="s">
        <v>2367</v>
      </c>
      <c r="F92" s="178" t="s">
        <v>2368</v>
      </c>
      <c r="G92" s="179" t="s">
        <v>245</v>
      </c>
      <c r="H92" s="180">
        <v>3</v>
      </c>
      <c r="I92" s="181"/>
      <c r="J92" s="180">
        <f t="shared" si="0"/>
        <v>0</v>
      </c>
      <c r="K92" s="178" t="s">
        <v>18</v>
      </c>
      <c r="L92" s="42"/>
      <c r="M92" s="182" t="s">
        <v>18</v>
      </c>
      <c r="N92" s="183" t="s">
        <v>42</v>
      </c>
      <c r="O92" s="67"/>
      <c r="P92" s="184">
        <f t="shared" si="1"/>
        <v>0</v>
      </c>
      <c r="Q92" s="184">
        <v>0</v>
      </c>
      <c r="R92" s="184">
        <f t="shared" si="2"/>
        <v>0</v>
      </c>
      <c r="S92" s="184">
        <v>0</v>
      </c>
      <c r="T92" s="185">
        <f t="shared" si="3"/>
        <v>0</v>
      </c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R92" s="186" t="s">
        <v>145</v>
      </c>
      <c r="AT92" s="186" t="s">
        <v>140</v>
      </c>
      <c r="AU92" s="186" t="s">
        <v>71</v>
      </c>
      <c r="AY92" s="20" t="s">
        <v>138</v>
      </c>
      <c r="BE92" s="187">
        <f t="shared" si="4"/>
        <v>0</v>
      </c>
      <c r="BF92" s="187">
        <f t="shared" si="5"/>
        <v>0</v>
      </c>
      <c r="BG92" s="187">
        <f t="shared" si="6"/>
        <v>0</v>
      </c>
      <c r="BH92" s="187">
        <f t="shared" si="7"/>
        <v>0</v>
      </c>
      <c r="BI92" s="187">
        <f t="shared" si="8"/>
        <v>0</v>
      </c>
      <c r="BJ92" s="20" t="s">
        <v>79</v>
      </c>
      <c r="BK92" s="187">
        <f t="shared" si="9"/>
        <v>0</v>
      </c>
      <c r="BL92" s="20" t="s">
        <v>145</v>
      </c>
      <c r="BM92" s="186" t="s">
        <v>332</v>
      </c>
    </row>
    <row r="93" spans="1:65" s="2" customFormat="1" ht="14.4" customHeight="1">
      <c r="A93" s="37"/>
      <c r="B93" s="38"/>
      <c r="C93" s="176" t="s">
        <v>236</v>
      </c>
      <c r="D93" s="176" t="s">
        <v>140</v>
      </c>
      <c r="E93" s="177" t="s">
        <v>2369</v>
      </c>
      <c r="F93" s="178" t="s">
        <v>2370</v>
      </c>
      <c r="G93" s="179" t="s">
        <v>245</v>
      </c>
      <c r="H93" s="180">
        <v>3</v>
      </c>
      <c r="I93" s="181"/>
      <c r="J93" s="180">
        <f t="shared" si="0"/>
        <v>0</v>
      </c>
      <c r="K93" s="178" t="s">
        <v>18</v>
      </c>
      <c r="L93" s="42"/>
      <c r="M93" s="182" t="s">
        <v>18</v>
      </c>
      <c r="N93" s="183" t="s">
        <v>42</v>
      </c>
      <c r="O93" s="67"/>
      <c r="P93" s="184">
        <f t="shared" si="1"/>
        <v>0</v>
      </c>
      <c r="Q93" s="184">
        <v>0</v>
      </c>
      <c r="R93" s="184">
        <f t="shared" si="2"/>
        <v>0</v>
      </c>
      <c r="S93" s="184">
        <v>0</v>
      </c>
      <c r="T93" s="185">
        <f t="shared" si="3"/>
        <v>0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186" t="s">
        <v>145</v>
      </c>
      <c r="AT93" s="186" t="s">
        <v>140</v>
      </c>
      <c r="AU93" s="186" t="s">
        <v>71</v>
      </c>
      <c r="AY93" s="20" t="s">
        <v>138</v>
      </c>
      <c r="BE93" s="187">
        <f t="shared" si="4"/>
        <v>0</v>
      </c>
      <c r="BF93" s="187">
        <f t="shared" si="5"/>
        <v>0</v>
      </c>
      <c r="BG93" s="187">
        <f t="shared" si="6"/>
        <v>0</v>
      </c>
      <c r="BH93" s="187">
        <f t="shared" si="7"/>
        <v>0</v>
      </c>
      <c r="BI93" s="187">
        <f t="shared" si="8"/>
        <v>0</v>
      </c>
      <c r="BJ93" s="20" t="s">
        <v>79</v>
      </c>
      <c r="BK93" s="187">
        <f t="shared" si="9"/>
        <v>0</v>
      </c>
      <c r="BL93" s="20" t="s">
        <v>145</v>
      </c>
      <c r="BM93" s="186" t="s">
        <v>344</v>
      </c>
    </row>
    <row r="94" spans="1:65" s="2" customFormat="1" ht="14.4" customHeight="1">
      <c r="A94" s="37"/>
      <c r="B94" s="38"/>
      <c r="C94" s="176" t="s">
        <v>242</v>
      </c>
      <c r="D94" s="176" t="s">
        <v>140</v>
      </c>
      <c r="E94" s="177" t="s">
        <v>2371</v>
      </c>
      <c r="F94" s="178" t="s">
        <v>2372</v>
      </c>
      <c r="G94" s="179" t="s">
        <v>157</v>
      </c>
      <c r="H94" s="180">
        <v>10</v>
      </c>
      <c r="I94" s="181"/>
      <c r="J94" s="180">
        <f t="shared" si="0"/>
        <v>0</v>
      </c>
      <c r="K94" s="178" t="s">
        <v>18</v>
      </c>
      <c r="L94" s="42"/>
      <c r="M94" s="182" t="s">
        <v>18</v>
      </c>
      <c r="N94" s="183" t="s">
        <v>42</v>
      </c>
      <c r="O94" s="67"/>
      <c r="P94" s="184">
        <f t="shared" si="1"/>
        <v>0</v>
      </c>
      <c r="Q94" s="184">
        <v>0</v>
      </c>
      <c r="R94" s="184">
        <f t="shared" si="2"/>
        <v>0</v>
      </c>
      <c r="S94" s="184">
        <v>0</v>
      </c>
      <c r="T94" s="185">
        <f t="shared" si="3"/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186" t="s">
        <v>145</v>
      </c>
      <c r="AT94" s="186" t="s">
        <v>140</v>
      </c>
      <c r="AU94" s="186" t="s">
        <v>71</v>
      </c>
      <c r="AY94" s="20" t="s">
        <v>138</v>
      </c>
      <c r="BE94" s="187">
        <f t="shared" si="4"/>
        <v>0</v>
      </c>
      <c r="BF94" s="187">
        <f t="shared" si="5"/>
        <v>0</v>
      </c>
      <c r="BG94" s="187">
        <f t="shared" si="6"/>
        <v>0</v>
      </c>
      <c r="BH94" s="187">
        <f t="shared" si="7"/>
        <v>0</v>
      </c>
      <c r="BI94" s="187">
        <f t="shared" si="8"/>
        <v>0</v>
      </c>
      <c r="BJ94" s="20" t="s">
        <v>79</v>
      </c>
      <c r="BK94" s="187">
        <f t="shared" si="9"/>
        <v>0</v>
      </c>
      <c r="BL94" s="20" t="s">
        <v>145</v>
      </c>
      <c r="BM94" s="186" t="s">
        <v>357</v>
      </c>
    </row>
    <row r="95" spans="1:65" s="2" customFormat="1" ht="14.4" customHeight="1">
      <c r="A95" s="37"/>
      <c r="B95" s="38"/>
      <c r="C95" s="176" t="s">
        <v>249</v>
      </c>
      <c r="D95" s="176" t="s">
        <v>140</v>
      </c>
      <c r="E95" s="177" t="s">
        <v>2373</v>
      </c>
      <c r="F95" s="178" t="s">
        <v>2374</v>
      </c>
      <c r="G95" s="179" t="s">
        <v>157</v>
      </c>
      <c r="H95" s="180">
        <v>5</v>
      </c>
      <c r="I95" s="181"/>
      <c r="J95" s="180">
        <f t="shared" si="0"/>
        <v>0</v>
      </c>
      <c r="K95" s="178" t="s">
        <v>18</v>
      </c>
      <c r="L95" s="42"/>
      <c r="M95" s="182" t="s">
        <v>18</v>
      </c>
      <c r="N95" s="183" t="s">
        <v>42</v>
      </c>
      <c r="O95" s="67"/>
      <c r="P95" s="184">
        <f t="shared" si="1"/>
        <v>0</v>
      </c>
      <c r="Q95" s="184">
        <v>0</v>
      </c>
      <c r="R95" s="184">
        <f t="shared" si="2"/>
        <v>0</v>
      </c>
      <c r="S95" s="184">
        <v>0</v>
      </c>
      <c r="T95" s="185">
        <f t="shared" si="3"/>
        <v>0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186" t="s">
        <v>145</v>
      </c>
      <c r="AT95" s="186" t="s">
        <v>140</v>
      </c>
      <c r="AU95" s="186" t="s">
        <v>71</v>
      </c>
      <c r="AY95" s="20" t="s">
        <v>138</v>
      </c>
      <c r="BE95" s="187">
        <f t="shared" si="4"/>
        <v>0</v>
      </c>
      <c r="BF95" s="187">
        <f t="shared" si="5"/>
        <v>0</v>
      </c>
      <c r="BG95" s="187">
        <f t="shared" si="6"/>
        <v>0</v>
      </c>
      <c r="BH95" s="187">
        <f t="shared" si="7"/>
        <v>0</v>
      </c>
      <c r="BI95" s="187">
        <f t="shared" si="8"/>
        <v>0</v>
      </c>
      <c r="BJ95" s="20" t="s">
        <v>79</v>
      </c>
      <c r="BK95" s="187">
        <f t="shared" si="9"/>
        <v>0</v>
      </c>
      <c r="BL95" s="20" t="s">
        <v>145</v>
      </c>
      <c r="BM95" s="186" t="s">
        <v>368</v>
      </c>
    </row>
    <row r="96" spans="1:65" s="2" customFormat="1" ht="14.4" customHeight="1">
      <c r="A96" s="37"/>
      <c r="B96" s="38"/>
      <c r="C96" s="176" t="s">
        <v>256</v>
      </c>
      <c r="D96" s="176" t="s">
        <v>140</v>
      </c>
      <c r="E96" s="177" t="s">
        <v>2375</v>
      </c>
      <c r="F96" s="178" t="s">
        <v>2376</v>
      </c>
      <c r="G96" s="179" t="s">
        <v>157</v>
      </c>
      <c r="H96" s="180">
        <v>65</v>
      </c>
      <c r="I96" s="181"/>
      <c r="J96" s="180">
        <f t="shared" si="0"/>
        <v>0</v>
      </c>
      <c r="K96" s="178" t="s">
        <v>18</v>
      </c>
      <c r="L96" s="42"/>
      <c r="M96" s="182" t="s">
        <v>18</v>
      </c>
      <c r="N96" s="183" t="s">
        <v>42</v>
      </c>
      <c r="O96" s="67"/>
      <c r="P96" s="184">
        <f t="shared" si="1"/>
        <v>0</v>
      </c>
      <c r="Q96" s="184">
        <v>0</v>
      </c>
      <c r="R96" s="184">
        <f t="shared" si="2"/>
        <v>0</v>
      </c>
      <c r="S96" s="184">
        <v>0</v>
      </c>
      <c r="T96" s="185">
        <f t="shared" si="3"/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186" t="s">
        <v>145</v>
      </c>
      <c r="AT96" s="186" t="s">
        <v>140</v>
      </c>
      <c r="AU96" s="186" t="s">
        <v>71</v>
      </c>
      <c r="AY96" s="20" t="s">
        <v>138</v>
      </c>
      <c r="BE96" s="187">
        <f t="shared" si="4"/>
        <v>0</v>
      </c>
      <c r="BF96" s="187">
        <f t="shared" si="5"/>
        <v>0</v>
      </c>
      <c r="BG96" s="187">
        <f t="shared" si="6"/>
        <v>0</v>
      </c>
      <c r="BH96" s="187">
        <f t="shared" si="7"/>
        <v>0</v>
      </c>
      <c r="BI96" s="187">
        <f t="shared" si="8"/>
        <v>0</v>
      </c>
      <c r="BJ96" s="20" t="s">
        <v>79</v>
      </c>
      <c r="BK96" s="187">
        <f t="shared" si="9"/>
        <v>0</v>
      </c>
      <c r="BL96" s="20" t="s">
        <v>145</v>
      </c>
      <c r="BM96" s="186" t="s">
        <v>384</v>
      </c>
    </row>
    <row r="97" spans="1:65" s="2" customFormat="1" ht="14.4" customHeight="1">
      <c r="A97" s="37"/>
      <c r="B97" s="38"/>
      <c r="C97" s="176" t="s">
        <v>262</v>
      </c>
      <c r="D97" s="176" t="s">
        <v>140</v>
      </c>
      <c r="E97" s="177" t="s">
        <v>2377</v>
      </c>
      <c r="F97" s="178" t="s">
        <v>2378</v>
      </c>
      <c r="G97" s="179" t="s">
        <v>157</v>
      </c>
      <c r="H97" s="180">
        <v>15</v>
      </c>
      <c r="I97" s="181"/>
      <c r="J97" s="180">
        <f t="shared" si="0"/>
        <v>0</v>
      </c>
      <c r="K97" s="178" t="s">
        <v>18</v>
      </c>
      <c r="L97" s="42"/>
      <c r="M97" s="182" t="s">
        <v>18</v>
      </c>
      <c r="N97" s="183" t="s">
        <v>42</v>
      </c>
      <c r="O97" s="67"/>
      <c r="P97" s="184">
        <f t="shared" si="1"/>
        <v>0</v>
      </c>
      <c r="Q97" s="184">
        <v>0</v>
      </c>
      <c r="R97" s="184">
        <f t="shared" si="2"/>
        <v>0</v>
      </c>
      <c r="S97" s="184">
        <v>0</v>
      </c>
      <c r="T97" s="185">
        <f t="shared" si="3"/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186" t="s">
        <v>145</v>
      </c>
      <c r="AT97" s="186" t="s">
        <v>140</v>
      </c>
      <c r="AU97" s="186" t="s">
        <v>71</v>
      </c>
      <c r="AY97" s="20" t="s">
        <v>138</v>
      </c>
      <c r="BE97" s="187">
        <f t="shared" si="4"/>
        <v>0</v>
      </c>
      <c r="BF97" s="187">
        <f t="shared" si="5"/>
        <v>0</v>
      </c>
      <c r="BG97" s="187">
        <f t="shared" si="6"/>
        <v>0</v>
      </c>
      <c r="BH97" s="187">
        <f t="shared" si="7"/>
        <v>0</v>
      </c>
      <c r="BI97" s="187">
        <f t="shared" si="8"/>
        <v>0</v>
      </c>
      <c r="BJ97" s="20" t="s">
        <v>79</v>
      </c>
      <c r="BK97" s="187">
        <f t="shared" si="9"/>
        <v>0</v>
      </c>
      <c r="BL97" s="20" t="s">
        <v>145</v>
      </c>
      <c r="BM97" s="186" t="s">
        <v>396</v>
      </c>
    </row>
    <row r="98" spans="1:65" s="2" customFormat="1" ht="14.4" customHeight="1">
      <c r="A98" s="37"/>
      <c r="B98" s="38"/>
      <c r="C98" s="176" t="s">
        <v>267</v>
      </c>
      <c r="D98" s="176" t="s">
        <v>140</v>
      </c>
      <c r="E98" s="177" t="s">
        <v>2379</v>
      </c>
      <c r="F98" s="178" t="s">
        <v>2380</v>
      </c>
      <c r="G98" s="179" t="s">
        <v>157</v>
      </c>
      <c r="H98" s="180">
        <v>35</v>
      </c>
      <c r="I98" s="181"/>
      <c r="J98" s="180">
        <f t="shared" si="0"/>
        <v>0</v>
      </c>
      <c r="K98" s="178" t="s">
        <v>18</v>
      </c>
      <c r="L98" s="42"/>
      <c r="M98" s="182" t="s">
        <v>18</v>
      </c>
      <c r="N98" s="183" t="s">
        <v>42</v>
      </c>
      <c r="O98" s="67"/>
      <c r="P98" s="184">
        <f t="shared" si="1"/>
        <v>0</v>
      </c>
      <c r="Q98" s="184">
        <v>0</v>
      </c>
      <c r="R98" s="184">
        <f t="shared" si="2"/>
        <v>0</v>
      </c>
      <c r="S98" s="184">
        <v>0</v>
      </c>
      <c r="T98" s="185">
        <f t="shared" si="3"/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186" t="s">
        <v>145</v>
      </c>
      <c r="AT98" s="186" t="s">
        <v>140</v>
      </c>
      <c r="AU98" s="186" t="s">
        <v>71</v>
      </c>
      <c r="AY98" s="20" t="s">
        <v>138</v>
      </c>
      <c r="BE98" s="187">
        <f t="shared" si="4"/>
        <v>0</v>
      </c>
      <c r="BF98" s="187">
        <f t="shared" si="5"/>
        <v>0</v>
      </c>
      <c r="BG98" s="187">
        <f t="shared" si="6"/>
        <v>0</v>
      </c>
      <c r="BH98" s="187">
        <f t="shared" si="7"/>
        <v>0</v>
      </c>
      <c r="BI98" s="187">
        <f t="shared" si="8"/>
        <v>0</v>
      </c>
      <c r="BJ98" s="20" t="s">
        <v>79</v>
      </c>
      <c r="BK98" s="187">
        <f t="shared" si="9"/>
        <v>0</v>
      </c>
      <c r="BL98" s="20" t="s">
        <v>145</v>
      </c>
      <c r="BM98" s="186" t="s">
        <v>413</v>
      </c>
    </row>
    <row r="99" spans="1:65" s="2" customFormat="1" ht="14.4" customHeight="1">
      <c r="A99" s="37"/>
      <c r="B99" s="38"/>
      <c r="C99" s="176" t="s">
        <v>275</v>
      </c>
      <c r="D99" s="176" t="s">
        <v>140</v>
      </c>
      <c r="E99" s="177" t="s">
        <v>2381</v>
      </c>
      <c r="F99" s="178" t="s">
        <v>2382</v>
      </c>
      <c r="G99" s="179" t="s">
        <v>157</v>
      </c>
      <c r="H99" s="180">
        <v>5</v>
      </c>
      <c r="I99" s="181"/>
      <c r="J99" s="180">
        <f t="shared" si="0"/>
        <v>0</v>
      </c>
      <c r="K99" s="178" t="s">
        <v>18</v>
      </c>
      <c r="L99" s="42"/>
      <c r="M99" s="182" t="s">
        <v>18</v>
      </c>
      <c r="N99" s="183" t="s">
        <v>42</v>
      </c>
      <c r="O99" s="67"/>
      <c r="P99" s="184">
        <f t="shared" si="1"/>
        <v>0</v>
      </c>
      <c r="Q99" s="184">
        <v>0</v>
      </c>
      <c r="R99" s="184">
        <f t="shared" si="2"/>
        <v>0</v>
      </c>
      <c r="S99" s="184">
        <v>0</v>
      </c>
      <c r="T99" s="185">
        <f t="shared" si="3"/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186" t="s">
        <v>145</v>
      </c>
      <c r="AT99" s="186" t="s">
        <v>140</v>
      </c>
      <c r="AU99" s="186" t="s">
        <v>71</v>
      </c>
      <c r="AY99" s="20" t="s">
        <v>138</v>
      </c>
      <c r="BE99" s="187">
        <f t="shared" si="4"/>
        <v>0</v>
      </c>
      <c r="BF99" s="187">
        <f t="shared" si="5"/>
        <v>0</v>
      </c>
      <c r="BG99" s="187">
        <f t="shared" si="6"/>
        <v>0</v>
      </c>
      <c r="BH99" s="187">
        <f t="shared" si="7"/>
        <v>0</v>
      </c>
      <c r="BI99" s="187">
        <f t="shared" si="8"/>
        <v>0</v>
      </c>
      <c r="BJ99" s="20" t="s">
        <v>79</v>
      </c>
      <c r="BK99" s="187">
        <f t="shared" si="9"/>
        <v>0</v>
      </c>
      <c r="BL99" s="20" t="s">
        <v>145</v>
      </c>
      <c r="BM99" s="186" t="s">
        <v>426</v>
      </c>
    </row>
    <row r="100" spans="1:65" s="2" customFormat="1" ht="14.4" customHeight="1">
      <c r="A100" s="37"/>
      <c r="B100" s="38"/>
      <c r="C100" s="176" t="s">
        <v>7</v>
      </c>
      <c r="D100" s="176" t="s">
        <v>140</v>
      </c>
      <c r="E100" s="177" t="s">
        <v>2383</v>
      </c>
      <c r="F100" s="178" t="s">
        <v>2384</v>
      </c>
      <c r="G100" s="179" t="s">
        <v>2333</v>
      </c>
      <c r="H100" s="180">
        <v>1</v>
      </c>
      <c r="I100" s="181"/>
      <c r="J100" s="180">
        <f t="shared" si="0"/>
        <v>0</v>
      </c>
      <c r="K100" s="178" t="s">
        <v>18</v>
      </c>
      <c r="L100" s="42"/>
      <c r="M100" s="182" t="s">
        <v>18</v>
      </c>
      <c r="N100" s="183" t="s">
        <v>42</v>
      </c>
      <c r="O100" s="67"/>
      <c r="P100" s="184">
        <f t="shared" si="1"/>
        <v>0</v>
      </c>
      <c r="Q100" s="184">
        <v>0</v>
      </c>
      <c r="R100" s="184">
        <f t="shared" si="2"/>
        <v>0</v>
      </c>
      <c r="S100" s="184">
        <v>0</v>
      </c>
      <c r="T100" s="185">
        <f t="shared" si="3"/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186" t="s">
        <v>145</v>
      </c>
      <c r="AT100" s="186" t="s">
        <v>140</v>
      </c>
      <c r="AU100" s="186" t="s">
        <v>71</v>
      </c>
      <c r="AY100" s="20" t="s">
        <v>138</v>
      </c>
      <c r="BE100" s="187">
        <f t="shared" si="4"/>
        <v>0</v>
      </c>
      <c r="BF100" s="187">
        <f t="shared" si="5"/>
        <v>0</v>
      </c>
      <c r="BG100" s="187">
        <f t="shared" si="6"/>
        <v>0</v>
      </c>
      <c r="BH100" s="187">
        <f t="shared" si="7"/>
        <v>0</v>
      </c>
      <c r="BI100" s="187">
        <f t="shared" si="8"/>
        <v>0</v>
      </c>
      <c r="BJ100" s="20" t="s">
        <v>79</v>
      </c>
      <c r="BK100" s="187">
        <f t="shared" si="9"/>
        <v>0</v>
      </c>
      <c r="BL100" s="20" t="s">
        <v>145</v>
      </c>
      <c r="BM100" s="186" t="s">
        <v>438</v>
      </c>
    </row>
    <row r="101" spans="1:65" s="2" customFormat="1" ht="19.8" customHeight="1">
      <c r="A101" s="37"/>
      <c r="B101" s="38"/>
      <c r="C101" s="176" t="s">
        <v>285</v>
      </c>
      <c r="D101" s="176" t="s">
        <v>140</v>
      </c>
      <c r="E101" s="177" t="s">
        <v>2385</v>
      </c>
      <c r="F101" s="178" t="s">
        <v>2386</v>
      </c>
      <c r="G101" s="179" t="s">
        <v>2333</v>
      </c>
      <c r="H101" s="180">
        <v>1</v>
      </c>
      <c r="I101" s="181"/>
      <c r="J101" s="180">
        <f t="shared" si="0"/>
        <v>0</v>
      </c>
      <c r="K101" s="178" t="s">
        <v>18</v>
      </c>
      <c r="L101" s="42"/>
      <c r="M101" s="182" t="s">
        <v>18</v>
      </c>
      <c r="N101" s="183" t="s">
        <v>42</v>
      </c>
      <c r="O101" s="67"/>
      <c r="P101" s="184">
        <f t="shared" si="1"/>
        <v>0</v>
      </c>
      <c r="Q101" s="184">
        <v>0</v>
      </c>
      <c r="R101" s="184">
        <f t="shared" si="2"/>
        <v>0</v>
      </c>
      <c r="S101" s="184">
        <v>0</v>
      </c>
      <c r="T101" s="185">
        <f t="shared" si="3"/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186" t="s">
        <v>145</v>
      </c>
      <c r="AT101" s="186" t="s">
        <v>140</v>
      </c>
      <c r="AU101" s="186" t="s">
        <v>71</v>
      </c>
      <c r="AY101" s="20" t="s">
        <v>138</v>
      </c>
      <c r="BE101" s="187">
        <f t="shared" si="4"/>
        <v>0</v>
      </c>
      <c r="BF101" s="187">
        <f t="shared" si="5"/>
        <v>0</v>
      </c>
      <c r="BG101" s="187">
        <f t="shared" si="6"/>
        <v>0</v>
      </c>
      <c r="BH101" s="187">
        <f t="shared" si="7"/>
        <v>0</v>
      </c>
      <c r="BI101" s="187">
        <f t="shared" si="8"/>
        <v>0</v>
      </c>
      <c r="BJ101" s="20" t="s">
        <v>79</v>
      </c>
      <c r="BK101" s="187">
        <f t="shared" si="9"/>
        <v>0</v>
      </c>
      <c r="BL101" s="20" t="s">
        <v>145</v>
      </c>
      <c r="BM101" s="186" t="s">
        <v>450</v>
      </c>
    </row>
    <row r="102" spans="1:65" s="2" customFormat="1" ht="14.4" customHeight="1">
      <c r="A102" s="37"/>
      <c r="B102" s="38"/>
      <c r="C102" s="176" t="s">
        <v>291</v>
      </c>
      <c r="D102" s="176" t="s">
        <v>140</v>
      </c>
      <c r="E102" s="177" t="s">
        <v>2387</v>
      </c>
      <c r="F102" s="178" t="s">
        <v>2388</v>
      </c>
      <c r="G102" s="179" t="s">
        <v>2333</v>
      </c>
      <c r="H102" s="180">
        <v>1</v>
      </c>
      <c r="I102" s="181"/>
      <c r="J102" s="180">
        <f t="shared" si="0"/>
        <v>0</v>
      </c>
      <c r="K102" s="178" t="s">
        <v>18</v>
      </c>
      <c r="L102" s="42"/>
      <c r="M102" s="182" t="s">
        <v>18</v>
      </c>
      <c r="N102" s="183" t="s">
        <v>42</v>
      </c>
      <c r="O102" s="67"/>
      <c r="P102" s="184">
        <f t="shared" si="1"/>
        <v>0</v>
      </c>
      <c r="Q102" s="184">
        <v>0</v>
      </c>
      <c r="R102" s="184">
        <f t="shared" si="2"/>
        <v>0</v>
      </c>
      <c r="S102" s="184">
        <v>0</v>
      </c>
      <c r="T102" s="185">
        <f t="shared" si="3"/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186" t="s">
        <v>145</v>
      </c>
      <c r="AT102" s="186" t="s">
        <v>140</v>
      </c>
      <c r="AU102" s="186" t="s">
        <v>71</v>
      </c>
      <c r="AY102" s="20" t="s">
        <v>138</v>
      </c>
      <c r="BE102" s="187">
        <f t="shared" si="4"/>
        <v>0</v>
      </c>
      <c r="BF102" s="187">
        <f t="shared" si="5"/>
        <v>0</v>
      </c>
      <c r="BG102" s="187">
        <f t="shared" si="6"/>
        <v>0</v>
      </c>
      <c r="BH102" s="187">
        <f t="shared" si="7"/>
        <v>0</v>
      </c>
      <c r="BI102" s="187">
        <f t="shared" si="8"/>
        <v>0</v>
      </c>
      <c r="BJ102" s="20" t="s">
        <v>79</v>
      </c>
      <c r="BK102" s="187">
        <f t="shared" si="9"/>
        <v>0</v>
      </c>
      <c r="BL102" s="20" t="s">
        <v>145</v>
      </c>
      <c r="BM102" s="186" t="s">
        <v>462</v>
      </c>
    </row>
    <row r="103" spans="1:65" s="2" customFormat="1" ht="14.4" customHeight="1">
      <c r="A103" s="37"/>
      <c r="B103" s="38"/>
      <c r="C103" s="176" t="s">
        <v>297</v>
      </c>
      <c r="D103" s="176" t="s">
        <v>140</v>
      </c>
      <c r="E103" s="177" t="s">
        <v>2389</v>
      </c>
      <c r="F103" s="178" t="s">
        <v>2341</v>
      </c>
      <c r="G103" s="179" t="s">
        <v>341</v>
      </c>
      <c r="H103" s="180">
        <v>1</v>
      </c>
      <c r="I103" s="181"/>
      <c r="J103" s="180">
        <f t="shared" si="0"/>
        <v>0</v>
      </c>
      <c r="K103" s="178" t="s">
        <v>18</v>
      </c>
      <c r="L103" s="42"/>
      <c r="M103" s="250" t="s">
        <v>18</v>
      </c>
      <c r="N103" s="251" t="s">
        <v>42</v>
      </c>
      <c r="O103" s="252"/>
      <c r="P103" s="253">
        <f t="shared" si="1"/>
        <v>0</v>
      </c>
      <c r="Q103" s="253">
        <v>0</v>
      </c>
      <c r="R103" s="253">
        <f t="shared" si="2"/>
        <v>0</v>
      </c>
      <c r="S103" s="253">
        <v>0</v>
      </c>
      <c r="T103" s="254">
        <f t="shared" si="3"/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186" t="s">
        <v>145</v>
      </c>
      <c r="AT103" s="186" t="s">
        <v>140</v>
      </c>
      <c r="AU103" s="186" t="s">
        <v>71</v>
      </c>
      <c r="AY103" s="20" t="s">
        <v>138</v>
      </c>
      <c r="BE103" s="187">
        <f t="shared" si="4"/>
        <v>0</v>
      </c>
      <c r="BF103" s="187">
        <f t="shared" si="5"/>
        <v>0</v>
      </c>
      <c r="BG103" s="187">
        <f t="shared" si="6"/>
        <v>0</v>
      </c>
      <c r="BH103" s="187">
        <f t="shared" si="7"/>
        <v>0</v>
      </c>
      <c r="BI103" s="187">
        <f t="shared" si="8"/>
        <v>0</v>
      </c>
      <c r="BJ103" s="20" t="s">
        <v>79</v>
      </c>
      <c r="BK103" s="187">
        <f t="shared" si="9"/>
        <v>0</v>
      </c>
      <c r="BL103" s="20" t="s">
        <v>145</v>
      </c>
      <c r="BM103" s="186" t="s">
        <v>476</v>
      </c>
    </row>
    <row r="104" spans="1:65" s="2" customFormat="1" ht="6.9" customHeight="1">
      <c r="A104" s="37"/>
      <c r="B104" s="50"/>
      <c r="C104" s="51"/>
      <c r="D104" s="51"/>
      <c r="E104" s="51"/>
      <c r="F104" s="51"/>
      <c r="G104" s="51"/>
      <c r="H104" s="51"/>
      <c r="I104" s="51"/>
      <c r="J104" s="51"/>
      <c r="K104" s="51"/>
      <c r="L104" s="42"/>
      <c r="M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</sheetData>
  <sheetProtection algorithmName="SHA-512" hashValue="tD9656+NCjIoL375aV2G0LBeYWGc29IauHbALbVgoD8bBATj2AzDhdaHAGqv6h6khRNNEh6N4gtlAG/3kvXHmQ==" saltValue="IGZar17nG7uIQ68bcqMLSCwCERTjdYfY1SESOjcv3BXEpScVlLgWRbODTpuo1OoXsTSL5dsWtYjdMKnYVRVrJg==" spinCount="100000" sheet="1" objects="1" scenarios="1" formatColumns="0" formatRows="0" autoFilter="0"/>
  <autoFilter ref="C78:K103"/>
  <mergeCells count="9">
    <mergeCell ref="E50:H50"/>
    <mergeCell ref="E69:H69"/>
    <mergeCell ref="E71:H71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98"/>
  <sheetViews>
    <sheetView showGridLines="0" workbookViewId="0"/>
  </sheetViews>
  <sheetFormatPr defaultRowHeight="14.4"/>
  <cols>
    <col min="1" max="1" width="8.85546875" style="1" customWidth="1"/>
    <col min="2" max="2" width="1.140625" style="1" customWidth="1"/>
    <col min="3" max="3" width="4.42578125" style="1" customWidth="1"/>
    <col min="4" max="4" width="4.5703125" style="1" customWidth="1"/>
    <col min="5" max="5" width="18.28515625" style="1" customWidth="1"/>
    <col min="6" max="6" width="108" style="1" customWidth="1"/>
    <col min="7" max="7" width="8" style="1" customWidth="1"/>
    <col min="8" max="8" width="15" style="1" customWidth="1"/>
    <col min="9" max="9" width="16.85546875" style="1" customWidth="1"/>
    <col min="10" max="11" width="23.85546875" style="1" customWidth="1"/>
    <col min="12" max="12" width="10" style="1" customWidth="1"/>
    <col min="13" max="13" width="11.5703125" style="1" hidden="1" customWidth="1"/>
    <col min="14" max="14" width="9.140625" style="1" hidden="1"/>
    <col min="15" max="20" width="15.140625" style="1" hidden="1" customWidth="1"/>
    <col min="21" max="21" width="17.42578125" style="1" hidden="1" customWidth="1"/>
    <col min="22" max="22" width="13.140625" style="1" customWidth="1"/>
    <col min="23" max="23" width="17.42578125" style="1" customWidth="1"/>
    <col min="24" max="24" width="13.140625" style="1" customWidth="1"/>
    <col min="25" max="25" width="16" style="1" customWidth="1"/>
    <col min="26" max="26" width="11.7109375" style="1" customWidth="1"/>
    <col min="27" max="27" width="16" style="1" customWidth="1"/>
    <col min="28" max="28" width="17.42578125" style="1" customWidth="1"/>
    <col min="29" max="29" width="11.7109375" style="1" customWidth="1"/>
    <col min="30" max="30" width="16" style="1" customWidth="1"/>
    <col min="31" max="31" width="17.42578125" style="1" customWidth="1"/>
    <col min="44" max="65" width="9.140625" style="1" hidden="1"/>
  </cols>
  <sheetData>
    <row r="2" spans="1:46" s="1" customFormat="1" ht="36.9" customHeight="1"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AT2" s="20" t="s">
        <v>91</v>
      </c>
    </row>
    <row r="3" spans="1:46" s="1" customFormat="1" ht="6.9" customHeight="1">
      <c r="B3" s="104"/>
      <c r="C3" s="105"/>
      <c r="D3" s="105"/>
      <c r="E3" s="105"/>
      <c r="F3" s="105"/>
      <c r="G3" s="105"/>
      <c r="H3" s="105"/>
      <c r="I3" s="105"/>
      <c r="J3" s="105"/>
      <c r="K3" s="105"/>
      <c r="L3" s="23"/>
      <c r="AT3" s="20" t="s">
        <v>81</v>
      </c>
    </row>
    <row r="4" spans="1:46" s="1" customFormat="1" ht="24.9" customHeight="1">
      <c r="B4" s="23"/>
      <c r="D4" s="106" t="s">
        <v>92</v>
      </c>
      <c r="L4" s="23"/>
      <c r="M4" s="107" t="s">
        <v>10</v>
      </c>
      <c r="AT4" s="20" t="s">
        <v>4</v>
      </c>
    </row>
    <row r="5" spans="1:46" s="1" customFormat="1" ht="6.9" customHeight="1">
      <c r="B5" s="23"/>
      <c r="L5" s="23"/>
    </row>
    <row r="6" spans="1:46" s="1" customFormat="1" ht="12" customHeight="1">
      <c r="B6" s="23"/>
      <c r="D6" s="108" t="s">
        <v>15</v>
      </c>
      <c r="L6" s="23"/>
    </row>
    <row r="7" spans="1:46" s="1" customFormat="1" ht="27" customHeight="1">
      <c r="B7" s="23"/>
      <c r="E7" s="382" t="str">
        <f>'Rekapitulace stavby'!K6</f>
        <v>ZATEPLENÍ OBJEKTU DÍLEN SE ZMĚNOU VYTÁPĚNÍ, Horšov, p.č.1741/10 a 1741/20, k.ú.Horšov 644960</v>
      </c>
      <c r="F7" s="383"/>
      <c r="G7" s="383"/>
      <c r="H7" s="383"/>
      <c r="L7" s="23"/>
    </row>
    <row r="8" spans="1:46" s="2" customFormat="1" ht="12" customHeight="1">
      <c r="A8" s="37"/>
      <c r="B8" s="42"/>
      <c r="C8" s="37"/>
      <c r="D8" s="108" t="s">
        <v>93</v>
      </c>
      <c r="E8" s="37"/>
      <c r="F8" s="37"/>
      <c r="G8" s="37"/>
      <c r="H8" s="37"/>
      <c r="I8" s="37"/>
      <c r="J8" s="37"/>
      <c r="K8" s="37"/>
      <c r="L8" s="109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5.6" customHeight="1">
      <c r="A9" s="37"/>
      <c r="B9" s="42"/>
      <c r="C9" s="37"/>
      <c r="D9" s="37"/>
      <c r="E9" s="384" t="s">
        <v>2390</v>
      </c>
      <c r="F9" s="385"/>
      <c r="G9" s="385"/>
      <c r="H9" s="385"/>
      <c r="I9" s="37"/>
      <c r="J9" s="37"/>
      <c r="K9" s="37"/>
      <c r="L9" s="109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0.199999999999999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09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08" t="s">
        <v>17</v>
      </c>
      <c r="E11" s="37"/>
      <c r="F11" s="110" t="s">
        <v>18</v>
      </c>
      <c r="G11" s="37"/>
      <c r="H11" s="37"/>
      <c r="I11" s="108" t="s">
        <v>19</v>
      </c>
      <c r="J11" s="110" t="s">
        <v>18</v>
      </c>
      <c r="K11" s="37"/>
      <c r="L11" s="109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08" t="s">
        <v>20</v>
      </c>
      <c r="E12" s="37"/>
      <c r="F12" s="110" t="s">
        <v>21</v>
      </c>
      <c r="G12" s="37"/>
      <c r="H12" s="37"/>
      <c r="I12" s="108" t="s">
        <v>22</v>
      </c>
      <c r="J12" s="111" t="str">
        <f>'Rekapitulace stavby'!AN8</f>
        <v>16. 4. 2025</v>
      </c>
      <c r="K12" s="37"/>
      <c r="L12" s="109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8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09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08" t="s">
        <v>24</v>
      </c>
      <c r="E14" s="37"/>
      <c r="F14" s="37"/>
      <c r="G14" s="37"/>
      <c r="H14" s="37"/>
      <c r="I14" s="108" t="s">
        <v>25</v>
      </c>
      <c r="J14" s="110" t="str">
        <f>IF('Rekapitulace stavby'!AN10="","",'Rekapitulace stavby'!AN10)</f>
        <v/>
      </c>
      <c r="K14" s="37"/>
      <c r="L14" s="109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10" t="str">
        <f>IF('Rekapitulace stavby'!E11="","",'Rekapitulace stavby'!E11)</f>
        <v xml:space="preserve"> </v>
      </c>
      <c r="F15" s="37"/>
      <c r="G15" s="37"/>
      <c r="H15" s="37"/>
      <c r="I15" s="108" t="s">
        <v>27</v>
      </c>
      <c r="J15" s="110" t="str">
        <f>IF('Rekapitulace stavby'!AN11="","",'Rekapitulace stavby'!AN11)</f>
        <v/>
      </c>
      <c r="K15" s="37"/>
      <c r="L15" s="109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09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08" t="s">
        <v>28</v>
      </c>
      <c r="E17" s="37"/>
      <c r="F17" s="37"/>
      <c r="G17" s="37"/>
      <c r="H17" s="37"/>
      <c r="I17" s="108" t="s">
        <v>25</v>
      </c>
      <c r="J17" s="33" t="str">
        <f>'Rekapitulace stavby'!AN13</f>
        <v>Vyplň údaj</v>
      </c>
      <c r="K17" s="37"/>
      <c r="L17" s="109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386" t="str">
        <f>'Rekapitulace stavby'!E14</f>
        <v>Vyplň údaj</v>
      </c>
      <c r="F18" s="387"/>
      <c r="G18" s="387"/>
      <c r="H18" s="387"/>
      <c r="I18" s="108" t="s">
        <v>27</v>
      </c>
      <c r="J18" s="33" t="str">
        <f>'Rekapitulace stavby'!AN14</f>
        <v>Vyplň údaj</v>
      </c>
      <c r="K18" s="37"/>
      <c r="L18" s="109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09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08" t="s">
        <v>30</v>
      </c>
      <c r="E20" s="37"/>
      <c r="F20" s="37"/>
      <c r="G20" s="37"/>
      <c r="H20" s="37"/>
      <c r="I20" s="108" t="s">
        <v>25</v>
      </c>
      <c r="J20" s="110" t="s">
        <v>31</v>
      </c>
      <c r="K20" s="37"/>
      <c r="L20" s="109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10" t="s">
        <v>32</v>
      </c>
      <c r="F21" s="37"/>
      <c r="G21" s="37"/>
      <c r="H21" s="37"/>
      <c r="I21" s="108" t="s">
        <v>27</v>
      </c>
      <c r="J21" s="110" t="s">
        <v>31</v>
      </c>
      <c r="K21" s="37"/>
      <c r="L21" s="109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09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08" t="s">
        <v>34</v>
      </c>
      <c r="E23" s="37"/>
      <c r="F23" s="37"/>
      <c r="G23" s="37"/>
      <c r="H23" s="37"/>
      <c r="I23" s="108" t="s">
        <v>25</v>
      </c>
      <c r="J23" s="110" t="str">
        <f>IF('Rekapitulace stavby'!AN19="","",'Rekapitulace stavby'!AN19)</f>
        <v/>
      </c>
      <c r="K23" s="37"/>
      <c r="L23" s="109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10" t="str">
        <f>IF('Rekapitulace stavby'!E20="","",'Rekapitulace stavby'!E20)</f>
        <v xml:space="preserve"> </v>
      </c>
      <c r="F24" s="37"/>
      <c r="G24" s="37"/>
      <c r="H24" s="37"/>
      <c r="I24" s="108" t="s">
        <v>27</v>
      </c>
      <c r="J24" s="110" t="str">
        <f>IF('Rekapitulace stavby'!AN20="","",'Rekapitulace stavby'!AN20)</f>
        <v/>
      </c>
      <c r="K24" s="37"/>
      <c r="L24" s="109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09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08" t="s">
        <v>35</v>
      </c>
      <c r="E26" s="37"/>
      <c r="F26" s="37"/>
      <c r="G26" s="37"/>
      <c r="H26" s="37"/>
      <c r="I26" s="37"/>
      <c r="J26" s="37"/>
      <c r="K26" s="37"/>
      <c r="L26" s="109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14.4" customHeight="1">
      <c r="A27" s="112"/>
      <c r="B27" s="113"/>
      <c r="C27" s="112"/>
      <c r="D27" s="112"/>
      <c r="E27" s="388" t="s">
        <v>18</v>
      </c>
      <c r="F27" s="388"/>
      <c r="G27" s="388"/>
      <c r="H27" s="388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09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" customHeight="1">
      <c r="A29" s="37"/>
      <c r="B29" s="42"/>
      <c r="C29" s="37"/>
      <c r="D29" s="115"/>
      <c r="E29" s="115"/>
      <c r="F29" s="115"/>
      <c r="G29" s="115"/>
      <c r="H29" s="115"/>
      <c r="I29" s="115"/>
      <c r="J29" s="115"/>
      <c r="K29" s="115"/>
      <c r="L29" s="109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16" t="s">
        <v>37</v>
      </c>
      <c r="E30" s="37"/>
      <c r="F30" s="37"/>
      <c r="G30" s="37"/>
      <c r="H30" s="37"/>
      <c r="I30" s="37"/>
      <c r="J30" s="117">
        <f>ROUND(J84, 2)</f>
        <v>0</v>
      </c>
      <c r="K30" s="37"/>
      <c r="L30" s="109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" customHeight="1">
      <c r="A31" s="37"/>
      <c r="B31" s="42"/>
      <c r="C31" s="37"/>
      <c r="D31" s="115"/>
      <c r="E31" s="115"/>
      <c r="F31" s="115"/>
      <c r="G31" s="115"/>
      <c r="H31" s="115"/>
      <c r="I31" s="115"/>
      <c r="J31" s="115"/>
      <c r="K31" s="115"/>
      <c r="L31" s="109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" customHeight="1">
      <c r="A32" s="37"/>
      <c r="B32" s="42"/>
      <c r="C32" s="37"/>
      <c r="D32" s="37"/>
      <c r="E32" s="37"/>
      <c r="F32" s="118" t="s">
        <v>39</v>
      </c>
      <c r="G32" s="37"/>
      <c r="H32" s="37"/>
      <c r="I32" s="118" t="s">
        <v>38</v>
      </c>
      <c r="J32" s="118" t="s">
        <v>40</v>
      </c>
      <c r="K32" s="37"/>
      <c r="L32" s="109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" customHeight="1">
      <c r="A33" s="37"/>
      <c r="B33" s="42"/>
      <c r="C33" s="37"/>
      <c r="D33" s="119" t="s">
        <v>41</v>
      </c>
      <c r="E33" s="108" t="s">
        <v>42</v>
      </c>
      <c r="F33" s="120">
        <f>ROUND((SUM(BE84:BE97)),  2)</f>
        <v>0</v>
      </c>
      <c r="G33" s="37"/>
      <c r="H33" s="37"/>
      <c r="I33" s="121">
        <v>0.21</v>
      </c>
      <c r="J33" s="120">
        <f>ROUND(((SUM(BE84:BE97))*I33),  2)</f>
        <v>0</v>
      </c>
      <c r="K33" s="37"/>
      <c r="L33" s="109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" customHeight="1">
      <c r="A34" s="37"/>
      <c r="B34" s="42"/>
      <c r="C34" s="37"/>
      <c r="D34" s="37"/>
      <c r="E34" s="108" t="s">
        <v>43</v>
      </c>
      <c r="F34" s="120">
        <f>ROUND((SUM(BF84:BF97)),  2)</f>
        <v>0</v>
      </c>
      <c r="G34" s="37"/>
      <c r="H34" s="37"/>
      <c r="I34" s="121">
        <v>0.12</v>
      </c>
      <c r="J34" s="120">
        <f>ROUND(((SUM(BF84:BF97))*I34),  2)</f>
        <v>0</v>
      </c>
      <c r="K34" s="37"/>
      <c r="L34" s="109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" hidden="1" customHeight="1">
      <c r="A35" s="37"/>
      <c r="B35" s="42"/>
      <c r="C35" s="37"/>
      <c r="D35" s="37"/>
      <c r="E35" s="108" t="s">
        <v>44</v>
      </c>
      <c r="F35" s="120">
        <f>ROUND((SUM(BG84:BG97)),  2)</f>
        <v>0</v>
      </c>
      <c r="G35" s="37"/>
      <c r="H35" s="37"/>
      <c r="I35" s="121">
        <v>0.21</v>
      </c>
      <c r="J35" s="120">
        <f>0</f>
        <v>0</v>
      </c>
      <c r="K35" s="37"/>
      <c r="L35" s="109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" hidden="1" customHeight="1">
      <c r="A36" s="37"/>
      <c r="B36" s="42"/>
      <c r="C36" s="37"/>
      <c r="D36" s="37"/>
      <c r="E36" s="108" t="s">
        <v>45</v>
      </c>
      <c r="F36" s="120">
        <f>ROUND((SUM(BH84:BH97)),  2)</f>
        <v>0</v>
      </c>
      <c r="G36" s="37"/>
      <c r="H36" s="37"/>
      <c r="I36" s="121">
        <v>0.12</v>
      </c>
      <c r="J36" s="120">
        <f>0</f>
        <v>0</v>
      </c>
      <c r="K36" s="37"/>
      <c r="L36" s="109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" hidden="1" customHeight="1">
      <c r="A37" s="37"/>
      <c r="B37" s="42"/>
      <c r="C37" s="37"/>
      <c r="D37" s="37"/>
      <c r="E37" s="108" t="s">
        <v>46</v>
      </c>
      <c r="F37" s="120">
        <f>ROUND((SUM(BI84:BI97)),  2)</f>
        <v>0</v>
      </c>
      <c r="G37" s="37"/>
      <c r="H37" s="37"/>
      <c r="I37" s="121">
        <v>0</v>
      </c>
      <c r="J37" s="120">
        <f>0</f>
        <v>0</v>
      </c>
      <c r="K37" s="37"/>
      <c r="L37" s="109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09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2"/>
      <c r="D39" s="123" t="s">
        <v>47</v>
      </c>
      <c r="E39" s="124"/>
      <c r="F39" s="124"/>
      <c r="G39" s="125" t="s">
        <v>48</v>
      </c>
      <c r="H39" s="126" t="s">
        <v>49</v>
      </c>
      <c r="I39" s="124"/>
      <c r="J39" s="127">
        <f>SUM(J30:J37)</f>
        <v>0</v>
      </c>
      <c r="K39" s="128"/>
      <c r="L39" s="109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" customHeight="1">
      <c r="A40" s="37"/>
      <c r="B40" s="129"/>
      <c r="C40" s="130"/>
      <c r="D40" s="130"/>
      <c r="E40" s="130"/>
      <c r="F40" s="130"/>
      <c r="G40" s="130"/>
      <c r="H40" s="130"/>
      <c r="I40" s="130"/>
      <c r="J40" s="130"/>
      <c r="K40" s="130"/>
      <c r="L40" s="109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" customHeight="1">
      <c r="A44" s="37"/>
      <c r="B44" s="131"/>
      <c r="C44" s="132"/>
      <c r="D44" s="132"/>
      <c r="E44" s="132"/>
      <c r="F44" s="132"/>
      <c r="G44" s="132"/>
      <c r="H44" s="132"/>
      <c r="I44" s="132"/>
      <c r="J44" s="132"/>
      <c r="K44" s="132"/>
      <c r="L44" s="109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" customHeight="1">
      <c r="A45" s="37"/>
      <c r="B45" s="38"/>
      <c r="C45" s="26" t="s">
        <v>95</v>
      </c>
      <c r="D45" s="39"/>
      <c r="E45" s="39"/>
      <c r="F45" s="39"/>
      <c r="G45" s="39"/>
      <c r="H45" s="39"/>
      <c r="I45" s="39"/>
      <c r="J45" s="39"/>
      <c r="K45" s="39"/>
      <c r="L45" s="109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09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15</v>
      </c>
      <c r="D47" s="39"/>
      <c r="E47" s="39"/>
      <c r="F47" s="39"/>
      <c r="G47" s="39"/>
      <c r="H47" s="39"/>
      <c r="I47" s="39"/>
      <c r="J47" s="39"/>
      <c r="K47" s="39"/>
      <c r="L47" s="109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27" customHeight="1">
      <c r="A48" s="37"/>
      <c r="B48" s="38"/>
      <c r="C48" s="39"/>
      <c r="D48" s="39"/>
      <c r="E48" s="389" t="str">
        <f>E7</f>
        <v>ZATEPLENÍ OBJEKTU DÍLEN SE ZMĚNOU VYTÁPĚNÍ, Horšov, p.č.1741/10 a 1741/20, k.ú.Horšov 644960</v>
      </c>
      <c r="F48" s="390"/>
      <c r="G48" s="390"/>
      <c r="H48" s="390"/>
      <c r="I48" s="39"/>
      <c r="J48" s="39"/>
      <c r="K48" s="39"/>
      <c r="L48" s="109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93</v>
      </c>
      <c r="D49" s="39"/>
      <c r="E49" s="39"/>
      <c r="F49" s="39"/>
      <c r="G49" s="39"/>
      <c r="H49" s="39"/>
      <c r="I49" s="39"/>
      <c r="J49" s="39"/>
      <c r="K49" s="39"/>
      <c r="L49" s="109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5.6" customHeight="1">
      <c r="A50" s="37"/>
      <c r="B50" s="38"/>
      <c r="C50" s="39"/>
      <c r="D50" s="39"/>
      <c r="E50" s="342" t="str">
        <f>E9</f>
        <v>VRN - Vedlejší a ostatní náklady</v>
      </c>
      <c r="F50" s="391"/>
      <c r="G50" s="391"/>
      <c r="H50" s="391"/>
      <c r="I50" s="39"/>
      <c r="J50" s="39"/>
      <c r="K50" s="39"/>
      <c r="L50" s="109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09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20</v>
      </c>
      <c r="D52" s="39"/>
      <c r="E52" s="39"/>
      <c r="F52" s="30" t="str">
        <f>F12</f>
        <v>Horšov</v>
      </c>
      <c r="G52" s="39"/>
      <c r="H52" s="39"/>
      <c r="I52" s="32" t="s">
        <v>22</v>
      </c>
      <c r="J52" s="62" t="str">
        <f>IF(J12="","",J12)</f>
        <v>16. 4. 2025</v>
      </c>
      <c r="K52" s="39"/>
      <c r="L52" s="109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09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6" customHeight="1">
      <c r="A54" s="37"/>
      <c r="B54" s="38"/>
      <c r="C54" s="32" t="s">
        <v>24</v>
      </c>
      <c r="D54" s="39"/>
      <c r="E54" s="39"/>
      <c r="F54" s="30" t="str">
        <f>E15</f>
        <v xml:space="preserve"> </v>
      </c>
      <c r="G54" s="39"/>
      <c r="H54" s="39"/>
      <c r="I54" s="32" t="s">
        <v>30</v>
      </c>
      <c r="J54" s="35" t="str">
        <f>E21</f>
        <v>Ing. Petr Kesl</v>
      </c>
      <c r="K54" s="39"/>
      <c r="L54" s="109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6" customHeight="1">
      <c r="A55" s="37"/>
      <c r="B55" s="38"/>
      <c r="C55" s="32" t="s">
        <v>28</v>
      </c>
      <c r="D55" s="39"/>
      <c r="E55" s="39"/>
      <c r="F55" s="30" t="str">
        <f>IF(E18="","",E18)</f>
        <v>Vyplň údaj</v>
      </c>
      <c r="G55" s="39"/>
      <c r="H55" s="39"/>
      <c r="I55" s="32" t="s">
        <v>34</v>
      </c>
      <c r="J55" s="35" t="str">
        <f>E24</f>
        <v xml:space="preserve"> </v>
      </c>
      <c r="K55" s="39"/>
      <c r="L55" s="109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09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3" t="s">
        <v>96</v>
      </c>
      <c r="D57" s="134"/>
      <c r="E57" s="134"/>
      <c r="F57" s="134"/>
      <c r="G57" s="134"/>
      <c r="H57" s="134"/>
      <c r="I57" s="134"/>
      <c r="J57" s="135" t="s">
        <v>97</v>
      </c>
      <c r="K57" s="134"/>
      <c r="L57" s="109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09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8" customHeight="1">
      <c r="A59" s="37"/>
      <c r="B59" s="38"/>
      <c r="C59" s="136" t="s">
        <v>69</v>
      </c>
      <c r="D59" s="39"/>
      <c r="E59" s="39"/>
      <c r="F59" s="39"/>
      <c r="G59" s="39"/>
      <c r="H59" s="39"/>
      <c r="I59" s="39"/>
      <c r="J59" s="80">
        <f>J84</f>
        <v>0</v>
      </c>
      <c r="K59" s="39"/>
      <c r="L59" s="109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98</v>
      </c>
    </row>
    <row r="60" spans="1:47" s="9" customFormat="1" ht="24.9" customHeight="1">
      <c r="B60" s="137"/>
      <c r="C60" s="138"/>
      <c r="D60" s="139" t="s">
        <v>2391</v>
      </c>
      <c r="E60" s="140"/>
      <c r="F60" s="140"/>
      <c r="G60" s="140"/>
      <c r="H60" s="140"/>
      <c r="I60" s="140"/>
      <c r="J60" s="141">
        <f>J85</f>
        <v>0</v>
      </c>
      <c r="K60" s="138"/>
      <c r="L60" s="142"/>
    </row>
    <row r="61" spans="1:47" s="10" customFormat="1" ht="19.95" customHeight="1">
      <c r="B61" s="143"/>
      <c r="C61" s="144"/>
      <c r="D61" s="145" t="s">
        <v>2392</v>
      </c>
      <c r="E61" s="146"/>
      <c r="F61" s="146"/>
      <c r="G61" s="146"/>
      <c r="H61" s="146"/>
      <c r="I61" s="146"/>
      <c r="J61" s="147">
        <f>J86</f>
        <v>0</v>
      </c>
      <c r="K61" s="144"/>
      <c r="L61" s="148"/>
    </row>
    <row r="62" spans="1:47" s="10" customFormat="1" ht="19.95" customHeight="1">
      <c r="B62" s="143"/>
      <c r="C62" s="144"/>
      <c r="D62" s="145" t="s">
        <v>2393</v>
      </c>
      <c r="E62" s="146"/>
      <c r="F62" s="146"/>
      <c r="G62" s="146"/>
      <c r="H62" s="146"/>
      <c r="I62" s="146"/>
      <c r="J62" s="147">
        <f>J89</f>
        <v>0</v>
      </c>
      <c r="K62" s="144"/>
      <c r="L62" s="148"/>
    </row>
    <row r="63" spans="1:47" s="10" customFormat="1" ht="19.95" customHeight="1">
      <c r="B63" s="143"/>
      <c r="C63" s="144"/>
      <c r="D63" s="145" t="s">
        <v>2394</v>
      </c>
      <c r="E63" s="146"/>
      <c r="F63" s="146"/>
      <c r="G63" s="146"/>
      <c r="H63" s="146"/>
      <c r="I63" s="146"/>
      <c r="J63" s="147">
        <f>J91</f>
        <v>0</v>
      </c>
      <c r="K63" s="144"/>
      <c r="L63" s="148"/>
    </row>
    <row r="64" spans="1:47" s="10" customFormat="1" ht="19.95" customHeight="1">
      <c r="B64" s="143"/>
      <c r="C64" s="144"/>
      <c r="D64" s="145" t="s">
        <v>2395</v>
      </c>
      <c r="E64" s="146"/>
      <c r="F64" s="146"/>
      <c r="G64" s="146"/>
      <c r="H64" s="146"/>
      <c r="I64" s="146"/>
      <c r="J64" s="147">
        <f>J95</f>
        <v>0</v>
      </c>
      <c r="K64" s="144"/>
      <c r="L64" s="148"/>
    </row>
    <row r="65" spans="1:31" s="2" customFormat="1" ht="21.75" customHeight="1">
      <c r="A65" s="37"/>
      <c r="B65" s="38"/>
      <c r="C65" s="39"/>
      <c r="D65" s="39"/>
      <c r="E65" s="39"/>
      <c r="F65" s="39"/>
      <c r="G65" s="39"/>
      <c r="H65" s="39"/>
      <c r="I65" s="39"/>
      <c r="J65" s="39"/>
      <c r="K65" s="39"/>
      <c r="L65" s="109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spans="1:31" s="2" customFormat="1" ht="6.9" customHeight="1">
      <c r="A66" s="37"/>
      <c r="B66" s="50"/>
      <c r="C66" s="51"/>
      <c r="D66" s="51"/>
      <c r="E66" s="51"/>
      <c r="F66" s="51"/>
      <c r="G66" s="51"/>
      <c r="H66" s="51"/>
      <c r="I66" s="51"/>
      <c r="J66" s="51"/>
      <c r="K66" s="51"/>
      <c r="L66" s="109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70" spans="1:31" s="2" customFormat="1" ht="6.9" customHeight="1">
      <c r="A70" s="37"/>
      <c r="B70" s="52"/>
      <c r="C70" s="53"/>
      <c r="D70" s="53"/>
      <c r="E70" s="53"/>
      <c r="F70" s="53"/>
      <c r="G70" s="53"/>
      <c r="H70" s="53"/>
      <c r="I70" s="53"/>
      <c r="J70" s="53"/>
      <c r="K70" s="53"/>
      <c r="L70" s="109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pans="1:31" s="2" customFormat="1" ht="24.9" customHeight="1">
      <c r="A71" s="37"/>
      <c r="B71" s="38"/>
      <c r="C71" s="26" t="s">
        <v>123</v>
      </c>
      <c r="D71" s="39"/>
      <c r="E71" s="39"/>
      <c r="F71" s="39"/>
      <c r="G71" s="39"/>
      <c r="H71" s="39"/>
      <c r="I71" s="39"/>
      <c r="J71" s="39"/>
      <c r="K71" s="39"/>
      <c r="L71" s="109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pans="1:31" s="2" customFormat="1" ht="6.9" customHeight="1">
      <c r="A72" s="37"/>
      <c r="B72" s="38"/>
      <c r="C72" s="39"/>
      <c r="D72" s="39"/>
      <c r="E72" s="39"/>
      <c r="F72" s="39"/>
      <c r="G72" s="39"/>
      <c r="H72" s="39"/>
      <c r="I72" s="39"/>
      <c r="J72" s="39"/>
      <c r="K72" s="39"/>
      <c r="L72" s="109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pans="1:31" s="2" customFormat="1" ht="12" customHeight="1">
      <c r="A73" s="37"/>
      <c r="B73" s="38"/>
      <c r="C73" s="32" t="s">
        <v>15</v>
      </c>
      <c r="D73" s="39"/>
      <c r="E73" s="39"/>
      <c r="F73" s="39"/>
      <c r="G73" s="39"/>
      <c r="H73" s="39"/>
      <c r="I73" s="39"/>
      <c r="J73" s="39"/>
      <c r="K73" s="39"/>
      <c r="L73" s="109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31" s="2" customFormat="1" ht="27" customHeight="1">
      <c r="A74" s="37"/>
      <c r="B74" s="38"/>
      <c r="C74" s="39"/>
      <c r="D74" s="39"/>
      <c r="E74" s="389" t="str">
        <f>E7</f>
        <v>ZATEPLENÍ OBJEKTU DÍLEN SE ZMĚNOU VYTÁPĚNÍ, Horšov, p.č.1741/10 a 1741/20, k.ú.Horšov 644960</v>
      </c>
      <c r="F74" s="390"/>
      <c r="G74" s="390"/>
      <c r="H74" s="390"/>
      <c r="I74" s="39"/>
      <c r="J74" s="39"/>
      <c r="K74" s="39"/>
      <c r="L74" s="109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1:31" s="2" customFormat="1" ht="12" customHeight="1">
      <c r="A75" s="37"/>
      <c r="B75" s="38"/>
      <c r="C75" s="32" t="s">
        <v>93</v>
      </c>
      <c r="D75" s="39"/>
      <c r="E75" s="39"/>
      <c r="F75" s="39"/>
      <c r="G75" s="39"/>
      <c r="H75" s="39"/>
      <c r="I75" s="39"/>
      <c r="J75" s="39"/>
      <c r="K75" s="39"/>
      <c r="L75" s="109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15.6" customHeight="1">
      <c r="A76" s="37"/>
      <c r="B76" s="38"/>
      <c r="C76" s="39"/>
      <c r="D76" s="39"/>
      <c r="E76" s="342" t="str">
        <f>E9</f>
        <v>VRN - Vedlejší a ostatní náklady</v>
      </c>
      <c r="F76" s="391"/>
      <c r="G76" s="391"/>
      <c r="H76" s="391"/>
      <c r="I76" s="39"/>
      <c r="J76" s="39"/>
      <c r="K76" s="39"/>
      <c r="L76" s="109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6.9" customHeight="1">
      <c r="A77" s="37"/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109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12" customHeight="1">
      <c r="A78" s="37"/>
      <c r="B78" s="38"/>
      <c r="C78" s="32" t="s">
        <v>20</v>
      </c>
      <c r="D78" s="39"/>
      <c r="E78" s="39"/>
      <c r="F78" s="30" t="str">
        <f>F12</f>
        <v>Horšov</v>
      </c>
      <c r="G78" s="39"/>
      <c r="H78" s="39"/>
      <c r="I78" s="32" t="s">
        <v>22</v>
      </c>
      <c r="J78" s="62" t="str">
        <f>IF(J12="","",J12)</f>
        <v>16. 4. 2025</v>
      </c>
      <c r="K78" s="39"/>
      <c r="L78" s="109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6.9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09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15.6" customHeight="1">
      <c r="A80" s="37"/>
      <c r="B80" s="38"/>
      <c r="C80" s="32" t="s">
        <v>24</v>
      </c>
      <c r="D80" s="39"/>
      <c r="E80" s="39"/>
      <c r="F80" s="30" t="str">
        <f>E15</f>
        <v xml:space="preserve"> </v>
      </c>
      <c r="G80" s="39"/>
      <c r="H80" s="39"/>
      <c r="I80" s="32" t="s">
        <v>30</v>
      </c>
      <c r="J80" s="35" t="str">
        <f>E21</f>
        <v>Ing. Petr Kesl</v>
      </c>
      <c r="K80" s="39"/>
      <c r="L80" s="109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15.6" customHeight="1">
      <c r="A81" s="37"/>
      <c r="B81" s="38"/>
      <c r="C81" s="32" t="s">
        <v>28</v>
      </c>
      <c r="D81" s="39"/>
      <c r="E81" s="39"/>
      <c r="F81" s="30" t="str">
        <f>IF(E18="","",E18)</f>
        <v>Vyplň údaj</v>
      </c>
      <c r="G81" s="39"/>
      <c r="H81" s="39"/>
      <c r="I81" s="32" t="s">
        <v>34</v>
      </c>
      <c r="J81" s="35" t="str">
        <f>E24</f>
        <v xml:space="preserve"> </v>
      </c>
      <c r="K81" s="39"/>
      <c r="L81" s="109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10.35" customHeight="1">
      <c r="A82" s="37"/>
      <c r="B82" s="38"/>
      <c r="C82" s="39"/>
      <c r="D82" s="39"/>
      <c r="E82" s="39"/>
      <c r="F82" s="39"/>
      <c r="G82" s="39"/>
      <c r="H82" s="39"/>
      <c r="I82" s="39"/>
      <c r="J82" s="39"/>
      <c r="K82" s="39"/>
      <c r="L82" s="109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11" customFormat="1" ht="29.25" customHeight="1">
      <c r="A83" s="149"/>
      <c r="B83" s="150"/>
      <c r="C83" s="151" t="s">
        <v>124</v>
      </c>
      <c r="D83" s="152" t="s">
        <v>56</v>
      </c>
      <c r="E83" s="152" t="s">
        <v>52</v>
      </c>
      <c r="F83" s="152" t="s">
        <v>53</v>
      </c>
      <c r="G83" s="152" t="s">
        <v>125</v>
      </c>
      <c r="H83" s="152" t="s">
        <v>126</v>
      </c>
      <c r="I83" s="152" t="s">
        <v>127</v>
      </c>
      <c r="J83" s="152" t="s">
        <v>97</v>
      </c>
      <c r="K83" s="153" t="s">
        <v>128</v>
      </c>
      <c r="L83" s="154"/>
      <c r="M83" s="71" t="s">
        <v>18</v>
      </c>
      <c r="N83" s="72" t="s">
        <v>41</v>
      </c>
      <c r="O83" s="72" t="s">
        <v>129</v>
      </c>
      <c r="P83" s="72" t="s">
        <v>130</v>
      </c>
      <c r="Q83" s="72" t="s">
        <v>131</v>
      </c>
      <c r="R83" s="72" t="s">
        <v>132</v>
      </c>
      <c r="S83" s="72" t="s">
        <v>133</v>
      </c>
      <c r="T83" s="73" t="s">
        <v>134</v>
      </c>
      <c r="U83" s="149"/>
      <c r="V83" s="149"/>
      <c r="W83" s="149"/>
      <c r="X83" s="149"/>
      <c r="Y83" s="149"/>
      <c r="Z83" s="149"/>
      <c r="AA83" s="149"/>
      <c r="AB83" s="149"/>
      <c r="AC83" s="149"/>
      <c r="AD83" s="149"/>
      <c r="AE83" s="149"/>
    </row>
    <row r="84" spans="1:65" s="2" customFormat="1" ht="22.8" customHeight="1">
      <c r="A84" s="37"/>
      <c r="B84" s="38"/>
      <c r="C84" s="78" t="s">
        <v>135</v>
      </c>
      <c r="D84" s="39"/>
      <c r="E84" s="39"/>
      <c r="F84" s="39"/>
      <c r="G84" s="39"/>
      <c r="H84" s="39"/>
      <c r="I84" s="39"/>
      <c r="J84" s="155">
        <f>BK84</f>
        <v>0</v>
      </c>
      <c r="K84" s="39"/>
      <c r="L84" s="42"/>
      <c r="M84" s="74"/>
      <c r="N84" s="156"/>
      <c r="O84" s="75"/>
      <c r="P84" s="157">
        <f>P85</f>
        <v>0</v>
      </c>
      <c r="Q84" s="75"/>
      <c r="R84" s="157">
        <f>R85</f>
        <v>0</v>
      </c>
      <c r="S84" s="75"/>
      <c r="T84" s="158">
        <f>T85</f>
        <v>0</v>
      </c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T84" s="20" t="s">
        <v>70</v>
      </c>
      <c r="AU84" s="20" t="s">
        <v>98</v>
      </c>
      <c r="BK84" s="159">
        <f>BK85</f>
        <v>0</v>
      </c>
    </row>
    <row r="85" spans="1:65" s="12" customFormat="1" ht="25.95" customHeight="1">
      <c r="B85" s="160"/>
      <c r="C85" s="161"/>
      <c r="D85" s="162" t="s">
        <v>70</v>
      </c>
      <c r="E85" s="163" t="s">
        <v>88</v>
      </c>
      <c r="F85" s="163" t="s">
        <v>2396</v>
      </c>
      <c r="G85" s="161"/>
      <c r="H85" s="161"/>
      <c r="I85" s="164"/>
      <c r="J85" s="165">
        <f>BK85</f>
        <v>0</v>
      </c>
      <c r="K85" s="161"/>
      <c r="L85" s="166"/>
      <c r="M85" s="167"/>
      <c r="N85" s="168"/>
      <c r="O85" s="168"/>
      <c r="P85" s="169">
        <f>P86+P89+P91+P95</f>
        <v>0</v>
      </c>
      <c r="Q85" s="168"/>
      <c r="R85" s="169">
        <f>R86+R89+R91+R95</f>
        <v>0</v>
      </c>
      <c r="S85" s="168"/>
      <c r="T85" s="170">
        <f>T86+T89+T91+T95</f>
        <v>0</v>
      </c>
      <c r="AR85" s="171" t="s">
        <v>173</v>
      </c>
      <c r="AT85" s="172" t="s">
        <v>70</v>
      </c>
      <c r="AU85" s="172" t="s">
        <v>71</v>
      </c>
      <c r="AY85" s="171" t="s">
        <v>138</v>
      </c>
      <c r="BK85" s="173">
        <f>BK86+BK89+BK91+BK95</f>
        <v>0</v>
      </c>
    </row>
    <row r="86" spans="1:65" s="12" customFormat="1" ht="22.8" customHeight="1">
      <c r="B86" s="160"/>
      <c r="C86" s="161"/>
      <c r="D86" s="162" t="s">
        <v>70</v>
      </c>
      <c r="E86" s="174" t="s">
        <v>2397</v>
      </c>
      <c r="F86" s="174" t="s">
        <v>2398</v>
      </c>
      <c r="G86" s="161"/>
      <c r="H86" s="161"/>
      <c r="I86" s="164"/>
      <c r="J86" s="175">
        <f>BK86</f>
        <v>0</v>
      </c>
      <c r="K86" s="161"/>
      <c r="L86" s="166"/>
      <c r="M86" s="167"/>
      <c r="N86" s="168"/>
      <c r="O86" s="168"/>
      <c r="P86" s="169">
        <f>SUM(P87:P88)</f>
        <v>0</v>
      </c>
      <c r="Q86" s="168"/>
      <c r="R86" s="169">
        <f>SUM(R87:R88)</f>
        <v>0</v>
      </c>
      <c r="S86" s="168"/>
      <c r="T86" s="170">
        <f>SUM(T87:T88)</f>
        <v>0</v>
      </c>
      <c r="AR86" s="171" t="s">
        <v>173</v>
      </c>
      <c r="AT86" s="172" t="s">
        <v>70</v>
      </c>
      <c r="AU86" s="172" t="s">
        <v>79</v>
      </c>
      <c r="AY86" s="171" t="s">
        <v>138</v>
      </c>
      <c r="BK86" s="173">
        <f>SUM(BK87:BK88)</f>
        <v>0</v>
      </c>
    </row>
    <row r="87" spans="1:65" s="2" customFormat="1" ht="14.4" customHeight="1">
      <c r="A87" s="37"/>
      <c r="B87" s="38"/>
      <c r="C87" s="176" t="s">
        <v>79</v>
      </c>
      <c r="D87" s="176" t="s">
        <v>140</v>
      </c>
      <c r="E87" s="177" t="s">
        <v>2399</v>
      </c>
      <c r="F87" s="178" t="s">
        <v>2400</v>
      </c>
      <c r="G87" s="179" t="s">
        <v>2401</v>
      </c>
      <c r="H87" s="180">
        <v>1</v>
      </c>
      <c r="I87" s="181"/>
      <c r="J87" s="180">
        <f>ROUND(I87*H87,2)</f>
        <v>0</v>
      </c>
      <c r="K87" s="178" t="s">
        <v>18</v>
      </c>
      <c r="L87" s="42"/>
      <c r="M87" s="182" t="s">
        <v>18</v>
      </c>
      <c r="N87" s="183" t="s">
        <v>42</v>
      </c>
      <c r="O87" s="67"/>
      <c r="P87" s="184">
        <f>O87*H87</f>
        <v>0</v>
      </c>
      <c r="Q87" s="184">
        <v>0</v>
      </c>
      <c r="R87" s="184">
        <f>Q87*H87</f>
        <v>0</v>
      </c>
      <c r="S87" s="184">
        <v>0</v>
      </c>
      <c r="T87" s="185">
        <f>S87*H87</f>
        <v>0</v>
      </c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R87" s="186" t="s">
        <v>2402</v>
      </c>
      <c r="AT87" s="186" t="s">
        <v>140</v>
      </c>
      <c r="AU87" s="186" t="s">
        <v>81</v>
      </c>
      <c r="AY87" s="20" t="s">
        <v>138</v>
      </c>
      <c r="BE87" s="187">
        <f>IF(N87="základní",J87,0)</f>
        <v>0</v>
      </c>
      <c r="BF87" s="187">
        <f>IF(N87="snížená",J87,0)</f>
        <v>0</v>
      </c>
      <c r="BG87" s="187">
        <f>IF(N87="zákl. přenesená",J87,0)</f>
        <v>0</v>
      </c>
      <c r="BH87" s="187">
        <f>IF(N87="sníž. přenesená",J87,0)</f>
        <v>0</v>
      </c>
      <c r="BI87" s="187">
        <f>IF(N87="nulová",J87,0)</f>
        <v>0</v>
      </c>
      <c r="BJ87" s="20" t="s">
        <v>79</v>
      </c>
      <c r="BK87" s="187">
        <f>ROUND(I87*H87,2)</f>
        <v>0</v>
      </c>
      <c r="BL87" s="20" t="s">
        <v>2402</v>
      </c>
      <c r="BM87" s="186" t="s">
        <v>2403</v>
      </c>
    </row>
    <row r="88" spans="1:65" s="2" customFormat="1" ht="14.4" customHeight="1">
      <c r="A88" s="37"/>
      <c r="B88" s="38"/>
      <c r="C88" s="176" t="s">
        <v>81</v>
      </c>
      <c r="D88" s="176" t="s">
        <v>140</v>
      </c>
      <c r="E88" s="177" t="s">
        <v>2404</v>
      </c>
      <c r="F88" s="178" t="s">
        <v>2405</v>
      </c>
      <c r="G88" s="179" t="s">
        <v>2401</v>
      </c>
      <c r="H88" s="180">
        <v>1</v>
      </c>
      <c r="I88" s="181"/>
      <c r="J88" s="180">
        <f>ROUND(I88*H88,2)</f>
        <v>0</v>
      </c>
      <c r="K88" s="178" t="s">
        <v>18</v>
      </c>
      <c r="L88" s="42"/>
      <c r="M88" s="182" t="s">
        <v>18</v>
      </c>
      <c r="N88" s="183" t="s">
        <v>42</v>
      </c>
      <c r="O88" s="67"/>
      <c r="P88" s="184">
        <f>O88*H88</f>
        <v>0</v>
      </c>
      <c r="Q88" s="184">
        <v>0</v>
      </c>
      <c r="R88" s="184">
        <f>Q88*H88</f>
        <v>0</v>
      </c>
      <c r="S88" s="184">
        <v>0</v>
      </c>
      <c r="T88" s="185">
        <f>S88*H88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186" t="s">
        <v>2402</v>
      </c>
      <c r="AT88" s="186" t="s">
        <v>140</v>
      </c>
      <c r="AU88" s="186" t="s">
        <v>81</v>
      </c>
      <c r="AY88" s="20" t="s">
        <v>138</v>
      </c>
      <c r="BE88" s="187">
        <f>IF(N88="základní",J88,0)</f>
        <v>0</v>
      </c>
      <c r="BF88" s="187">
        <f>IF(N88="snížená",J88,0)</f>
        <v>0</v>
      </c>
      <c r="BG88" s="187">
        <f>IF(N88="zákl. přenesená",J88,0)</f>
        <v>0</v>
      </c>
      <c r="BH88" s="187">
        <f>IF(N88="sníž. přenesená",J88,0)</f>
        <v>0</v>
      </c>
      <c r="BI88" s="187">
        <f>IF(N88="nulová",J88,0)</f>
        <v>0</v>
      </c>
      <c r="BJ88" s="20" t="s">
        <v>79</v>
      </c>
      <c r="BK88" s="187">
        <f>ROUND(I88*H88,2)</f>
        <v>0</v>
      </c>
      <c r="BL88" s="20" t="s">
        <v>2402</v>
      </c>
      <c r="BM88" s="186" t="s">
        <v>2406</v>
      </c>
    </row>
    <row r="89" spans="1:65" s="12" customFormat="1" ht="22.8" customHeight="1">
      <c r="B89" s="160"/>
      <c r="C89" s="161"/>
      <c r="D89" s="162" t="s">
        <v>70</v>
      </c>
      <c r="E89" s="174" t="s">
        <v>2407</v>
      </c>
      <c r="F89" s="174" t="s">
        <v>2408</v>
      </c>
      <c r="G89" s="161"/>
      <c r="H89" s="161"/>
      <c r="I89" s="164"/>
      <c r="J89" s="175">
        <f>BK89</f>
        <v>0</v>
      </c>
      <c r="K89" s="161"/>
      <c r="L89" s="166"/>
      <c r="M89" s="167"/>
      <c r="N89" s="168"/>
      <c r="O89" s="168"/>
      <c r="P89" s="169">
        <f>P90</f>
        <v>0</v>
      </c>
      <c r="Q89" s="168"/>
      <c r="R89" s="169">
        <f>R90</f>
        <v>0</v>
      </c>
      <c r="S89" s="168"/>
      <c r="T89" s="170">
        <f>T90</f>
        <v>0</v>
      </c>
      <c r="AR89" s="171" t="s">
        <v>173</v>
      </c>
      <c r="AT89" s="172" t="s">
        <v>70</v>
      </c>
      <c r="AU89" s="172" t="s">
        <v>79</v>
      </c>
      <c r="AY89" s="171" t="s">
        <v>138</v>
      </c>
      <c r="BK89" s="173">
        <f>BK90</f>
        <v>0</v>
      </c>
    </row>
    <row r="90" spans="1:65" s="2" customFormat="1" ht="14.4" customHeight="1">
      <c r="A90" s="37"/>
      <c r="B90" s="38"/>
      <c r="C90" s="176" t="s">
        <v>161</v>
      </c>
      <c r="D90" s="176" t="s">
        <v>140</v>
      </c>
      <c r="E90" s="177" t="s">
        <v>2409</v>
      </c>
      <c r="F90" s="178" t="s">
        <v>2408</v>
      </c>
      <c r="G90" s="179" t="s">
        <v>2401</v>
      </c>
      <c r="H90" s="180">
        <v>1</v>
      </c>
      <c r="I90" s="181"/>
      <c r="J90" s="180">
        <f>ROUND(I90*H90,2)</f>
        <v>0</v>
      </c>
      <c r="K90" s="178" t="s">
        <v>18</v>
      </c>
      <c r="L90" s="42"/>
      <c r="M90" s="182" t="s">
        <v>18</v>
      </c>
      <c r="N90" s="183" t="s">
        <v>42</v>
      </c>
      <c r="O90" s="67"/>
      <c r="P90" s="184">
        <f>O90*H90</f>
        <v>0</v>
      </c>
      <c r="Q90" s="184">
        <v>0</v>
      </c>
      <c r="R90" s="184">
        <f>Q90*H90</f>
        <v>0</v>
      </c>
      <c r="S90" s="184">
        <v>0</v>
      </c>
      <c r="T90" s="185">
        <f>S90*H90</f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R90" s="186" t="s">
        <v>2402</v>
      </c>
      <c r="AT90" s="186" t="s">
        <v>140</v>
      </c>
      <c r="AU90" s="186" t="s">
        <v>81</v>
      </c>
      <c r="AY90" s="20" t="s">
        <v>138</v>
      </c>
      <c r="BE90" s="187">
        <f>IF(N90="základní",J90,0)</f>
        <v>0</v>
      </c>
      <c r="BF90" s="187">
        <f>IF(N90="snížená",J90,0)</f>
        <v>0</v>
      </c>
      <c r="BG90" s="187">
        <f>IF(N90="zákl. přenesená",J90,0)</f>
        <v>0</v>
      </c>
      <c r="BH90" s="187">
        <f>IF(N90="sníž. přenesená",J90,0)</f>
        <v>0</v>
      </c>
      <c r="BI90" s="187">
        <f>IF(N90="nulová",J90,0)</f>
        <v>0</v>
      </c>
      <c r="BJ90" s="20" t="s">
        <v>79</v>
      </c>
      <c r="BK90" s="187">
        <f>ROUND(I90*H90,2)</f>
        <v>0</v>
      </c>
      <c r="BL90" s="20" t="s">
        <v>2402</v>
      </c>
      <c r="BM90" s="186" t="s">
        <v>2410</v>
      </c>
    </row>
    <row r="91" spans="1:65" s="12" customFormat="1" ht="22.8" customHeight="1">
      <c r="B91" s="160"/>
      <c r="C91" s="161"/>
      <c r="D91" s="162" t="s">
        <v>70</v>
      </c>
      <c r="E91" s="174" t="s">
        <v>2411</v>
      </c>
      <c r="F91" s="174" t="s">
        <v>2412</v>
      </c>
      <c r="G91" s="161"/>
      <c r="H91" s="161"/>
      <c r="I91" s="164"/>
      <c r="J91" s="175">
        <f>BK91</f>
        <v>0</v>
      </c>
      <c r="K91" s="161"/>
      <c r="L91" s="166"/>
      <c r="M91" s="167"/>
      <c r="N91" s="168"/>
      <c r="O91" s="168"/>
      <c r="P91" s="169">
        <f>SUM(P92:P94)</f>
        <v>0</v>
      </c>
      <c r="Q91" s="168"/>
      <c r="R91" s="169">
        <f>SUM(R92:R94)</f>
        <v>0</v>
      </c>
      <c r="S91" s="168"/>
      <c r="T91" s="170">
        <f>SUM(T92:T94)</f>
        <v>0</v>
      </c>
      <c r="AR91" s="171" t="s">
        <v>173</v>
      </c>
      <c r="AT91" s="172" t="s">
        <v>70</v>
      </c>
      <c r="AU91" s="172" t="s">
        <v>79</v>
      </c>
      <c r="AY91" s="171" t="s">
        <v>138</v>
      </c>
      <c r="BK91" s="173">
        <f>SUM(BK92:BK94)</f>
        <v>0</v>
      </c>
    </row>
    <row r="92" spans="1:65" s="2" customFormat="1" ht="14.4" customHeight="1">
      <c r="A92" s="37"/>
      <c r="B92" s="38"/>
      <c r="C92" s="176" t="s">
        <v>145</v>
      </c>
      <c r="D92" s="176" t="s">
        <v>140</v>
      </c>
      <c r="E92" s="177" t="s">
        <v>2413</v>
      </c>
      <c r="F92" s="178" t="s">
        <v>2414</v>
      </c>
      <c r="G92" s="179" t="s">
        <v>2401</v>
      </c>
      <c r="H92" s="180">
        <v>1</v>
      </c>
      <c r="I92" s="181"/>
      <c r="J92" s="180">
        <f>ROUND(I92*H92,2)</f>
        <v>0</v>
      </c>
      <c r="K92" s="178" t="s">
        <v>18</v>
      </c>
      <c r="L92" s="42"/>
      <c r="M92" s="182" t="s">
        <v>18</v>
      </c>
      <c r="N92" s="183" t="s">
        <v>42</v>
      </c>
      <c r="O92" s="67"/>
      <c r="P92" s="184">
        <f>O92*H92</f>
        <v>0</v>
      </c>
      <c r="Q92" s="184">
        <v>0</v>
      </c>
      <c r="R92" s="184">
        <f>Q92*H92</f>
        <v>0</v>
      </c>
      <c r="S92" s="184">
        <v>0</v>
      </c>
      <c r="T92" s="185">
        <f>S92*H92</f>
        <v>0</v>
      </c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R92" s="186" t="s">
        <v>2402</v>
      </c>
      <c r="AT92" s="186" t="s">
        <v>140</v>
      </c>
      <c r="AU92" s="186" t="s">
        <v>81</v>
      </c>
      <c r="AY92" s="20" t="s">
        <v>138</v>
      </c>
      <c r="BE92" s="187">
        <f>IF(N92="základní",J92,0)</f>
        <v>0</v>
      </c>
      <c r="BF92" s="187">
        <f>IF(N92="snížená",J92,0)</f>
        <v>0</v>
      </c>
      <c r="BG92" s="187">
        <f>IF(N92="zákl. přenesená",J92,0)</f>
        <v>0</v>
      </c>
      <c r="BH92" s="187">
        <f>IF(N92="sníž. přenesená",J92,0)</f>
        <v>0</v>
      </c>
      <c r="BI92" s="187">
        <f>IF(N92="nulová",J92,0)</f>
        <v>0</v>
      </c>
      <c r="BJ92" s="20" t="s">
        <v>79</v>
      </c>
      <c r="BK92" s="187">
        <f>ROUND(I92*H92,2)</f>
        <v>0</v>
      </c>
      <c r="BL92" s="20" t="s">
        <v>2402</v>
      </c>
      <c r="BM92" s="186" t="s">
        <v>2415</v>
      </c>
    </row>
    <row r="93" spans="1:65" s="2" customFormat="1" ht="14.4" customHeight="1">
      <c r="A93" s="37"/>
      <c r="B93" s="38"/>
      <c r="C93" s="176" t="s">
        <v>173</v>
      </c>
      <c r="D93" s="176" t="s">
        <v>140</v>
      </c>
      <c r="E93" s="177" t="s">
        <v>2416</v>
      </c>
      <c r="F93" s="178" t="s">
        <v>2417</v>
      </c>
      <c r="G93" s="179" t="s">
        <v>2401</v>
      </c>
      <c r="H93" s="180">
        <v>1</v>
      </c>
      <c r="I93" s="181"/>
      <c r="J93" s="180">
        <f>ROUND(I93*H93,2)</f>
        <v>0</v>
      </c>
      <c r="K93" s="178" t="s">
        <v>18</v>
      </c>
      <c r="L93" s="42"/>
      <c r="M93" s="182" t="s">
        <v>18</v>
      </c>
      <c r="N93" s="183" t="s">
        <v>42</v>
      </c>
      <c r="O93" s="67"/>
      <c r="P93" s="184">
        <f>O93*H93</f>
        <v>0</v>
      </c>
      <c r="Q93" s="184">
        <v>0</v>
      </c>
      <c r="R93" s="184">
        <f>Q93*H93</f>
        <v>0</v>
      </c>
      <c r="S93" s="184">
        <v>0</v>
      </c>
      <c r="T93" s="185">
        <f>S93*H93</f>
        <v>0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186" t="s">
        <v>2402</v>
      </c>
      <c r="AT93" s="186" t="s">
        <v>140</v>
      </c>
      <c r="AU93" s="186" t="s">
        <v>81</v>
      </c>
      <c r="AY93" s="20" t="s">
        <v>138</v>
      </c>
      <c r="BE93" s="187">
        <f>IF(N93="základní",J93,0)</f>
        <v>0</v>
      </c>
      <c r="BF93" s="187">
        <f>IF(N93="snížená",J93,0)</f>
        <v>0</v>
      </c>
      <c r="BG93" s="187">
        <f>IF(N93="zákl. přenesená",J93,0)</f>
        <v>0</v>
      </c>
      <c r="BH93" s="187">
        <f>IF(N93="sníž. přenesená",J93,0)</f>
        <v>0</v>
      </c>
      <c r="BI93" s="187">
        <f>IF(N93="nulová",J93,0)</f>
        <v>0</v>
      </c>
      <c r="BJ93" s="20" t="s">
        <v>79</v>
      </c>
      <c r="BK93" s="187">
        <f>ROUND(I93*H93,2)</f>
        <v>0</v>
      </c>
      <c r="BL93" s="20" t="s">
        <v>2402</v>
      </c>
      <c r="BM93" s="186" t="s">
        <v>2418</v>
      </c>
    </row>
    <row r="94" spans="1:65" s="2" customFormat="1" ht="14.4" customHeight="1">
      <c r="A94" s="37"/>
      <c r="B94" s="38"/>
      <c r="C94" s="176" t="s">
        <v>181</v>
      </c>
      <c r="D94" s="176" t="s">
        <v>140</v>
      </c>
      <c r="E94" s="177" t="s">
        <v>2419</v>
      </c>
      <c r="F94" s="178" t="s">
        <v>2420</v>
      </c>
      <c r="G94" s="179" t="s">
        <v>2401</v>
      </c>
      <c r="H94" s="180">
        <v>1</v>
      </c>
      <c r="I94" s="181"/>
      <c r="J94" s="180">
        <f>ROUND(I94*H94,2)</f>
        <v>0</v>
      </c>
      <c r="K94" s="178" t="s">
        <v>18</v>
      </c>
      <c r="L94" s="42"/>
      <c r="M94" s="182" t="s">
        <v>18</v>
      </c>
      <c r="N94" s="183" t="s">
        <v>42</v>
      </c>
      <c r="O94" s="67"/>
      <c r="P94" s="184">
        <f>O94*H94</f>
        <v>0</v>
      </c>
      <c r="Q94" s="184">
        <v>0</v>
      </c>
      <c r="R94" s="184">
        <f>Q94*H94</f>
        <v>0</v>
      </c>
      <c r="S94" s="184">
        <v>0</v>
      </c>
      <c r="T94" s="185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186" t="s">
        <v>2402</v>
      </c>
      <c r="AT94" s="186" t="s">
        <v>140</v>
      </c>
      <c r="AU94" s="186" t="s">
        <v>81</v>
      </c>
      <c r="AY94" s="20" t="s">
        <v>138</v>
      </c>
      <c r="BE94" s="187">
        <f>IF(N94="základní",J94,0)</f>
        <v>0</v>
      </c>
      <c r="BF94" s="187">
        <f>IF(N94="snížená",J94,0)</f>
        <v>0</v>
      </c>
      <c r="BG94" s="187">
        <f>IF(N94="zákl. přenesená",J94,0)</f>
        <v>0</v>
      </c>
      <c r="BH94" s="187">
        <f>IF(N94="sníž. přenesená",J94,0)</f>
        <v>0</v>
      </c>
      <c r="BI94" s="187">
        <f>IF(N94="nulová",J94,0)</f>
        <v>0</v>
      </c>
      <c r="BJ94" s="20" t="s">
        <v>79</v>
      </c>
      <c r="BK94" s="187">
        <f>ROUND(I94*H94,2)</f>
        <v>0</v>
      </c>
      <c r="BL94" s="20" t="s">
        <v>2402</v>
      </c>
      <c r="BM94" s="186" t="s">
        <v>2421</v>
      </c>
    </row>
    <row r="95" spans="1:65" s="12" customFormat="1" ht="22.8" customHeight="1">
      <c r="B95" s="160"/>
      <c r="C95" s="161"/>
      <c r="D95" s="162" t="s">
        <v>70</v>
      </c>
      <c r="E95" s="174" t="s">
        <v>2422</v>
      </c>
      <c r="F95" s="174" t="s">
        <v>2423</v>
      </c>
      <c r="G95" s="161"/>
      <c r="H95" s="161"/>
      <c r="I95" s="164"/>
      <c r="J95" s="175">
        <f>BK95</f>
        <v>0</v>
      </c>
      <c r="K95" s="161"/>
      <c r="L95" s="166"/>
      <c r="M95" s="167"/>
      <c r="N95" s="168"/>
      <c r="O95" s="168"/>
      <c r="P95" s="169">
        <f>SUM(P96:P97)</f>
        <v>0</v>
      </c>
      <c r="Q95" s="168"/>
      <c r="R95" s="169">
        <f>SUM(R96:R97)</f>
        <v>0</v>
      </c>
      <c r="S95" s="168"/>
      <c r="T95" s="170">
        <f>SUM(T96:T97)</f>
        <v>0</v>
      </c>
      <c r="AR95" s="171" t="s">
        <v>173</v>
      </c>
      <c r="AT95" s="172" t="s">
        <v>70</v>
      </c>
      <c r="AU95" s="172" t="s">
        <v>79</v>
      </c>
      <c r="AY95" s="171" t="s">
        <v>138</v>
      </c>
      <c r="BK95" s="173">
        <f>SUM(BK96:BK97)</f>
        <v>0</v>
      </c>
    </row>
    <row r="96" spans="1:65" s="2" customFormat="1" ht="14.4" customHeight="1">
      <c r="A96" s="37"/>
      <c r="B96" s="38"/>
      <c r="C96" s="176" t="s">
        <v>191</v>
      </c>
      <c r="D96" s="176" t="s">
        <v>140</v>
      </c>
      <c r="E96" s="177" t="s">
        <v>2424</v>
      </c>
      <c r="F96" s="178" t="s">
        <v>2425</v>
      </c>
      <c r="G96" s="179" t="s">
        <v>341</v>
      </c>
      <c r="H96" s="180">
        <v>1</v>
      </c>
      <c r="I96" s="181"/>
      <c r="J96" s="180">
        <f>ROUND(I96*H96,2)</f>
        <v>0</v>
      </c>
      <c r="K96" s="178" t="s">
        <v>18</v>
      </c>
      <c r="L96" s="42"/>
      <c r="M96" s="182" t="s">
        <v>18</v>
      </c>
      <c r="N96" s="183" t="s">
        <v>42</v>
      </c>
      <c r="O96" s="67"/>
      <c r="P96" s="184">
        <f>O96*H96</f>
        <v>0</v>
      </c>
      <c r="Q96" s="184">
        <v>0</v>
      </c>
      <c r="R96" s="184">
        <f>Q96*H96</f>
        <v>0</v>
      </c>
      <c r="S96" s="184">
        <v>0</v>
      </c>
      <c r="T96" s="185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186" t="s">
        <v>2402</v>
      </c>
      <c r="AT96" s="186" t="s">
        <v>140</v>
      </c>
      <c r="AU96" s="186" t="s">
        <v>81</v>
      </c>
      <c r="AY96" s="20" t="s">
        <v>138</v>
      </c>
      <c r="BE96" s="187">
        <f>IF(N96="základní",J96,0)</f>
        <v>0</v>
      </c>
      <c r="BF96" s="187">
        <f>IF(N96="snížená",J96,0)</f>
        <v>0</v>
      </c>
      <c r="BG96" s="187">
        <f>IF(N96="zákl. přenesená",J96,0)</f>
        <v>0</v>
      </c>
      <c r="BH96" s="187">
        <f>IF(N96="sníž. přenesená",J96,0)</f>
        <v>0</v>
      </c>
      <c r="BI96" s="187">
        <f>IF(N96="nulová",J96,0)</f>
        <v>0</v>
      </c>
      <c r="BJ96" s="20" t="s">
        <v>79</v>
      </c>
      <c r="BK96" s="187">
        <f>ROUND(I96*H96,2)</f>
        <v>0</v>
      </c>
      <c r="BL96" s="20" t="s">
        <v>2402</v>
      </c>
      <c r="BM96" s="186" t="s">
        <v>2426</v>
      </c>
    </row>
    <row r="97" spans="1:65" s="2" customFormat="1" ht="14.4" customHeight="1">
      <c r="A97" s="37"/>
      <c r="B97" s="38"/>
      <c r="C97" s="176" t="s">
        <v>197</v>
      </c>
      <c r="D97" s="176" t="s">
        <v>140</v>
      </c>
      <c r="E97" s="177" t="s">
        <v>2427</v>
      </c>
      <c r="F97" s="178" t="s">
        <v>2428</v>
      </c>
      <c r="G97" s="179" t="s">
        <v>245</v>
      </c>
      <c r="H97" s="180">
        <v>1</v>
      </c>
      <c r="I97" s="181"/>
      <c r="J97" s="180">
        <f>ROUND(I97*H97,2)</f>
        <v>0</v>
      </c>
      <c r="K97" s="178" t="s">
        <v>18</v>
      </c>
      <c r="L97" s="42"/>
      <c r="M97" s="250" t="s">
        <v>18</v>
      </c>
      <c r="N97" s="251" t="s">
        <v>42</v>
      </c>
      <c r="O97" s="252"/>
      <c r="P97" s="253">
        <f>O97*H97</f>
        <v>0</v>
      </c>
      <c r="Q97" s="253">
        <v>0</v>
      </c>
      <c r="R97" s="253">
        <f>Q97*H97</f>
        <v>0</v>
      </c>
      <c r="S97" s="253">
        <v>0</v>
      </c>
      <c r="T97" s="254">
        <f>S97*H97</f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186" t="s">
        <v>145</v>
      </c>
      <c r="AT97" s="186" t="s">
        <v>140</v>
      </c>
      <c r="AU97" s="186" t="s">
        <v>81</v>
      </c>
      <c r="AY97" s="20" t="s">
        <v>138</v>
      </c>
      <c r="BE97" s="187">
        <f>IF(N97="základní",J97,0)</f>
        <v>0</v>
      </c>
      <c r="BF97" s="187">
        <f>IF(N97="snížená",J97,0)</f>
        <v>0</v>
      </c>
      <c r="BG97" s="187">
        <f>IF(N97="zákl. přenesená",J97,0)</f>
        <v>0</v>
      </c>
      <c r="BH97" s="187">
        <f>IF(N97="sníž. přenesená",J97,0)</f>
        <v>0</v>
      </c>
      <c r="BI97" s="187">
        <f>IF(N97="nulová",J97,0)</f>
        <v>0</v>
      </c>
      <c r="BJ97" s="20" t="s">
        <v>79</v>
      </c>
      <c r="BK97" s="187">
        <f>ROUND(I97*H97,2)</f>
        <v>0</v>
      </c>
      <c r="BL97" s="20" t="s">
        <v>145</v>
      </c>
      <c r="BM97" s="186" t="s">
        <v>2429</v>
      </c>
    </row>
    <row r="98" spans="1:65" s="2" customFormat="1" ht="6.9" customHeight="1">
      <c r="A98" s="37"/>
      <c r="B98" s="50"/>
      <c r="C98" s="51"/>
      <c r="D98" s="51"/>
      <c r="E98" s="51"/>
      <c r="F98" s="51"/>
      <c r="G98" s="51"/>
      <c r="H98" s="51"/>
      <c r="I98" s="51"/>
      <c r="J98" s="51"/>
      <c r="K98" s="51"/>
      <c r="L98" s="42"/>
      <c r="M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</row>
  </sheetData>
  <sheetProtection algorithmName="SHA-512" hashValue="FXQMSW3AG7OaS5KvXkbhKdcHHqkvT+eDxhAv3H5//IlC9yP718m7UEJOYctr5/yFROP1OthZ4pQK5y62+Fy1aA==" saltValue="CYaPzxRb4zrjHUBcMFZ/FC6XN25cfTWrn7HFYpnL43q07JZRU+44SMRH/r3esAd8sBofnJnXRij6vycMGK7R1g==" spinCount="100000" sheet="1" objects="1" scenarios="1" formatColumns="0" formatRows="0" autoFilter="0"/>
  <autoFilter ref="C83:K97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9"/>
  <sheetViews>
    <sheetView showGridLines="0" topLeftCell="A43" zoomScale="110" zoomScaleNormal="110" workbookViewId="0"/>
  </sheetViews>
  <sheetFormatPr defaultRowHeight="10.199999999999999"/>
  <cols>
    <col min="1" max="1" width="8.28515625" style="255" customWidth="1"/>
    <col min="2" max="2" width="1.7109375" style="255" customWidth="1"/>
    <col min="3" max="4" width="5" style="255" customWidth="1"/>
    <col min="5" max="5" width="11.7109375" style="255" customWidth="1"/>
    <col min="6" max="6" width="9.140625" style="255" customWidth="1"/>
    <col min="7" max="7" width="5" style="255" customWidth="1"/>
    <col min="8" max="8" width="77.85546875" style="255" customWidth="1"/>
    <col min="9" max="10" width="20" style="255" customWidth="1"/>
    <col min="11" max="11" width="1.7109375" style="255" customWidth="1"/>
  </cols>
  <sheetData>
    <row r="1" spans="2:11" s="1" customFormat="1" ht="37.5" customHeight="1"/>
    <row r="2" spans="2:11" s="1" customFormat="1" ht="7.5" customHeight="1">
      <c r="B2" s="256"/>
      <c r="C2" s="257"/>
      <c r="D2" s="257"/>
      <c r="E2" s="257"/>
      <c r="F2" s="257"/>
      <c r="G2" s="257"/>
      <c r="H2" s="257"/>
      <c r="I2" s="257"/>
      <c r="J2" s="257"/>
      <c r="K2" s="258"/>
    </row>
    <row r="3" spans="2:11" s="17" customFormat="1" ht="45" customHeight="1">
      <c r="B3" s="259"/>
      <c r="C3" s="394" t="s">
        <v>2430</v>
      </c>
      <c r="D3" s="394"/>
      <c r="E3" s="394"/>
      <c r="F3" s="394"/>
      <c r="G3" s="394"/>
      <c r="H3" s="394"/>
      <c r="I3" s="394"/>
      <c r="J3" s="394"/>
      <c r="K3" s="260"/>
    </row>
    <row r="4" spans="2:11" s="1" customFormat="1" ht="25.5" customHeight="1">
      <c r="B4" s="261"/>
      <c r="C4" s="393" t="s">
        <v>2431</v>
      </c>
      <c r="D4" s="393"/>
      <c r="E4" s="393"/>
      <c r="F4" s="393"/>
      <c r="G4" s="393"/>
      <c r="H4" s="393"/>
      <c r="I4" s="393"/>
      <c r="J4" s="393"/>
      <c r="K4" s="262"/>
    </row>
    <row r="5" spans="2:11" s="1" customFormat="1" ht="5.25" customHeight="1">
      <c r="B5" s="261"/>
      <c r="C5" s="263"/>
      <c r="D5" s="263"/>
      <c r="E5" s="263"/>
      <c r="F5" s="263"/>
      <c r="G5" s="263"/>
      <c r="H5" s="263"/>
      <c r="I5" s="263"/>
      <c r="J5" s="263"/>
      <c r="K5" s="262"/>
    </row>
    <row r="6" spans="2:11" s="1" customFormat="1" ht="15" customHeight="1">
      <c r="B6" s="261"/>
      <c r="C6" s="392" t="s">
        <v>2432</v>
      </c>
      <c r="D6" s="392"/>
      <c r="E6" s="392"/>
      <c r="F6" s="392"/>
      <c r="G6" s="392"/>
      <c r="H6" s="392"/>
      <c r="I6" s="392"/>
      <c r="J6" s="392"/>
      <c r="K6" s="262"/>
    </row>
    <row r="7" spans="2:11" s="1" customFormat="1" ht="15" customHeight="1">
      <c r="B7" s="265"/>
      <c r="C7" s="392" t="s">
        <v>2433</v>
      </c>
      <c r="D7" s="392"/>
      <c r="E7" s="392"/>
      <c r="F7" s="392"/>
      <c r="G7" s="392"/>
      <c r="H7" s="392"/>
      <c r="I7" s="392"/>
      <c r="J7" s="392"/>
      <c r="K7" s="262"/>
    </row>
    <row r="8" spans="2:11" s="1" customFormat="1" ht="12.75" customHeight="1">
      <c r="B8" s="265"/>
      <c r="C8" s="264"/>
      <c r="D8" s="264"/>
      <c r="E8" s="264"/>
      <c r="F8" s="264"/>
      <c r="G8" s="264"/>
      <c r="H8" s="264"/>
      <c r="I8" s="264"/>
      <c r="J8" s="264"/>
      <c r="K8" s="262"/>
    </row>
    <row r="9" spans="2:11" s="1" customFormat="1" ht="15" customHeight="1">
      <c r="B9" s="265"/>
      <c r="C9" s="392" t="s">
        <v>2434</v>
      </c>
      <c r="D9" s="392"/>
      <c r="E9" s="392"/>
      <c r="F9" s="392"/>
      <c r="G9" s="392"/>
      <c r="H9" s="392"/>
      <c r="I9" s="392"/>
      <c r="J9" s="392"/>
      <c r="K9" s="262"/>
    </row>
    <row r="10" spans="2:11" s="1" customFormat="1" ht="15" customHeight="1">
      <c r="B10" s="265"/>
      <c r="C10" s="264"/>
      <c r="D10" s="392" t="s">
        <v>2435</v>
      </c>
      <c r="E10" s="392"/>
      <c r="F10" s="392"/>
      <c r="G10" s="392"/>
      <c r="H10" s="392"/>
      <c r="I10" s="392"/>
      <c r="J10" s="392"/>
      <c r="K10" s="262"/>
    </row>
    <row r="11" spans="2:11" s="1" customFormat="1" ht="15" customHeight="1">
      <c r="B11" s="265"/>
      <c r="C11" s="266"/>
      <c r="D11" s="392" t="s">
        <v>2436</v>
      </c>
      <c r="E11" s="392"/>
      <c r="F11" s="392"/>
      <c r="G11" s="392"/>
      <c r="H11" s="392"/>
      <c r="I11" s="392"/>
      <c r="J11" s="392"/>
      <c r="K11" s="262"/>
    </row>
    <row r="12" spans="2:11" s="1" customFormat="1" ht="15" customHeight="1">
      <c r="B12" s="265"/>
      <c r="C12" s="266"/>
      <c r="D12" s="264"/>
      <c r="E12" s="264"/>
      <c r="F12" s="264"/>
      <c r="G12" s="264"/>
      <c r="H12" s="264"/>
      <c r="I12" s="264"/>
      <c r="J12" s="264"/>
      <c r="K12" s="262"/>
    </row>
    <row r="13" spans="2:11" s="1" customFormat="1" ht="15" customHeight="1">
      <c r="B13" s="265"/>
      <c r="C13" s="266"/>
      <c r="D13" s="267" t="s">
        <v>2437</v>
      </c>
      <c r="E13" s="264"/>
      <c r="F13" s="264"/>
      <c r="G13" s="264"/>
      <c r="H13" s="264"/>
      <c r="I13" s="264"/>
      <c r="J13" s="264"/>
      <c r="K13" s="262"/>
    </row>
    <row r="14" spans="2:11" s="1" customFormat="1" ht="12.75" customHeight="1">
      <c r="B14" s="265"/>
      <c r="C14" s="266"/>
      <c r="D14" s="266"/>
      <c r="E14" s="266"/>
      <c r="F14" s="266"/>
      <c r="G14" s="266"/>
      <c r="H14" s="266"/>
      <c r="I14" s="266"/>
      <c r="J14" s="266"/>
      <c r="K14" s="262"/>
    </row>
    <row r="15" spans="2:11" s="1" customFormat="1" ht="15" customHeight="1">
      <c r="B15" s="265"/>
      <c r="C15" s="266"/>
      <c r="D15" s="392" t="s">
        <v>2438</v>
      </c>
      <c r="E15" s="392"/>
      <c r="F15" s="392"/>
      <c r="G15" s="392"/>
      <c r="H15" s="392"/>
      <c r="I15" s="392"/>
      <c r="J15" s="392"/>
      <c r="K15" s="262"/>
    </row>
    <row r="16" spans="2:11" s="1" customFormat="1" ht="15" customHeight="1">
      <c r="B16" s="265"/>
      <c r="C16" s="266"/>
      <c r="D16" s="392" t="s">
        <v>2439</v>
      </c>
      <c r="E16" s="392"/>
      <c r="F16" s="392"/>
      <c r="G16" s="392"/>
      <c r="H16" s="392"/>
      <c r="I16" s="392"/>
      <c r="J16" s="392"/>
      <c r="K16" s="262"/>
    </row>
    <row r="17" spans="2:11" s="1" customFormat="1" ht="15" customHeight="1">
      <c r="B17" s="265"/>
      <c r="C17" s="266"/>
      <c r="D17" s="392" t="s">
        <v>2440</v>
      </c>
      <c r="E17" s="392"/>
      <c r="F17" s="392"/>
      <c r="G17" s="392"/>
      <c r="H17" s="392"/>
      <c r="I17" s="392"/>
      <c r="J17" s="392"/>
      <c r="K17" s="262"/>
    </row>
    <row r="18" spans="2:11" s="1" customFormat="1" ht="15" customHeight="1">
      <c r="B18" s="265"/>
      <c r="C18" s="266"/>
      <c r="D18" s="266"/>
      <c r="E18" s="268" t="s">
        <v>78</v>
      </c>
      <c r="F18" s="392" t="s">
        <v>2441</v>
      </c>
      <c r="G18" s="392"/>
      <c r="H18" s="392"/>
      <c r="I18" s="392"/>
      <c r="J18" s="392"/>
      <c r="K18" s="262"/>
    </row>
    <row r="19" spans="2:11" s="1" customFormat="1" ht="15" customHeight="1">
      <c r="B19" s="265"/>
      <c r="C19" s="266"/>
      <c r="D19" s="266"/>
      <c r="E19" s="268" t="s">
        <v>2442</v>
      </c>
      <c r="F19" s="392" t="s">
        <v>2443</v>
      </c>
      <c r="G19" s="392"/>
      <c r="H19" s="392"/>
      <c r="I19" s="392"/>
      <c r="J19" s="392"/>
      <c r="K19" s="262"/>
    </row>
    <row r="20" spans="2:11" s="1" customFormat="1" ht="15" customHeight="1">
      <c r="B20" s="265"/>
      <c r="C20" s="266"/>
      <c r="D20" s="266"/>
      <c r="E20" s="268" t="s">
        <v>2444</v>
      </c>
      <c r="F20" s="392" t="s">
        <v>2445</v>
      </c>
      <c r="G20" s="392"/>
      <c r="H20" s="392"/>
      <c r="I20" s="392"/>
      <c r="J20" s="392"/>
      <c r="K20" s="262"/>
    </row>
    <row r="21" spans="2:11" s="1" customFormat="1" ht="15" customHeight="1">
      <c r="B21" s="265"/>
      <c r="C21" s="266"/>
      <c r="D21" s="266"/>
      <c r="E21" s="268" t="s">
        <v>90</v>
      </c>
      <c r="F21" s="392" t="s">
        <v>89</v>
      </c>
      <c r="G21" s="392"/>
      <c r="H21" s="392"/>
      <c r="I21" s="392"/>
      <c r="J21" s="392"/>
      <c r="K21" s="262"/>
    </row>
    <row r="22" spans="2:11" s="1" customFormat="1" ht="15" customHeight="1">
      <c r="B22" s="265"/>
      <c r="C22" s="266"/>
      <c r="D22" s="266"/>
      <c r="E22" s="268" t="s">
        <v>2446</v>
      </c>
      <c r="F22" s="392" t="s">
        <v>2447</v>
      </c>
      <c r="G22" s="392"/>
      <c r="H22" s="392"/>
      <c r="I22" s="392"/>
      <c r="J22" s="392"/>
      <c r="K22" s="262"/>
    </row>
    <row r="23" spans="2:11" s="1" customFormat="1" ht="15" customHeight="1">
      <c r="B23" s="265"/>
      <c r="C23" s="266"/>
      <c r="D23" s="266"/>
      <c r="E23" s="268" t="s">
        <v>2448</v>
      </c>
      <c r="F23" s="392" t="s">
        <v>2449</v>
      </c>
      <c r="G23" s="392"/>
      <c r="H23" s="392"/>
      <c r="I23" s="392"/>
      <c r="J23" s="392"/>
      <c r="K23" s="262"/>
    </row>
    <row r="24" spans="2:11" s="1" customFormat="1" ht="12.75" customHeight="1">
      <c r="B24" s="265"/>
      <c r="C24" s="266"/>
      <c r="D24" s="266"/>
      <c r="E24" s="266"/>
      <c r="F24" s="266"/>
      <c r="G24" s="266"/>
      <c r="H24" s="266"/>
      <c r="I24" s="266"/>
      <c r="J24" s="266"/>
      <c r="K24" s="262"/>
    </row>
    <row r="25" spans="2:11" s="1" customFormat="1" ht="15" customHeight="1">
      <c r="B25" s="265"/>
      <c r="C25" s="392" t="s">
        <v>2450</v>
      </c>
      <c r="D25" s="392"/>
      <c r="E25" s="392"/>
      <c r="F25" s="392"/>
      <c r="G25" s="392"/>
      <c r="H25" s="392"/>
      <c r="I25" s="392"/>
      <c r="J25" s="392"/>
      <c r="K25" s="262"/>
    </row>
    <row r="26" spans="2:11" s="1" customFormat="1" ht="15" customHeight="1">
      <c r="B26" s="265"/>
      <c r="C26" s="392" t="s">
        <v>2451</v>
      </c>
      <c r="D26" s="392"/>
      <c r="E26" s="392"/>
      <c r="F26" s="392"/>
      <c r="G26" s="392"/>
      <c r="H26" s="392"/>
      <c r="I26" s="392"/>
      <c r="J26" s="392"/>
      <c r="K26" s="262"/>
    </row>
    <row r="27" spans="2:11" s="1" customFormat="1" ht="15" customHeight="1">
      <c r="B27" s="265"/>
      <c r="C27" s="264"/>
      <c r="D27" s="392" t="s">
        <v>2452</v>
      </c>
      <c r="E27" s="392"/>
      <c r="F27" s="392"/>
      <c r="G27" s="392"/>
      <c r="H27" s="392"/>
      <c r="I27" s="392"/>
      <c r="J27" s="392"/>
      <c r="K27" s="262"/>
    </row>
    <row r="28" spans="2:11" s="1" customFormat="1" ht="15" customHeight="1">
      <c r="B28" s="265"/>
      <c r="C28" s="266"/>
      <c r="D28" s="392" t="s">
        <v>2453</v>
      </c>
      <c r="E28" s="392"/>
      <c r="F28" s="392"/>
      <c r="G28" s="392"/>
      <c r="H28" s="392"/>
      <c r="I28" s="392"/>
      <c r="J28" s="392"/>
      <c r="K28" s="262"/>
    </row>
    <row r="29" spans="2:11" s="1" customFormat="1" ht="12.75" customHeight="1">
      <c r="B29" s="265"/>
      <c r="C29" s="266"/>
      <c r="D29" s="266"/>
      <c r="E29" s="266"/>
      <c r="F29" s="266"/>
      <c r="G29" s="266"/>
      <c r="H29" s="266"/>
      <c r="I29" s="266"/>
      <c r="J29" s="266"/>
      <c r="K29" s="262"/>
    </row>
    <row r="30" spans="2:11" s="1" customFormat="1" ht="15" customHeight="1">
      <c r="B30" s="265"/>
      <c r="C30" s="266"/>
      <c r="D30" s="392" t="s">
        <v>2454</v>
      </c>
      <c r="E30" s="392"/>
      <c r="F30" s="392"/>
      <c r="G30" s="392"/>
      <c r="H30" s="392"/>
      <c r="I30" s="392"/>
      <c r="J30" s="392"/>
      <c r="K30" s="262"/>
    </row>
    <row r="31" spans="2:11" s="1" customFormat="1" ht="15" customHeight="1">
      <c r="B31" s="265"/>
      <c r="C31" s="266"/>
      <c r="D31" s="392" t="s">
        <v>2455</v>
      </c>
      <c r="E31" s="392"/>
      <c r="F31" s="392"/>
      <c r="G31" s="392"/>
      <c r="H31" s="392"/>
      <c r="I31" s="392"/>
      <c r="J31" s="392"/>
      <c r="K31" s="262"/>
    </row>
    <row r="32" spans="2:11" s="1" customFormat="1" ht="12.75" customHeight="1">
      <c r="B32" s="265"/>
      <c r="C32" s="266"/>
      <c r="D32" s="266"/>
      <c r="E32" s="266"/>
      <c r="F32" s="266"/>
      <c r="G32" s="266"/>
      <c r="H32" s="266"/>
      <c r="I32" s="266"/>
      <c r="J32" s="266"/>
      <c r="K32" s="262"/>
    </row>
    <row r="33" spans="2:11" s="1" customFormat="1" ht="15" customHeight="1">
      <c r="B33" s="265"/>
      <c r="C33" s="266"/>
      <c r="D33" s="392" t="s">
        <v>2456</v>
      </c>
      <c r="E33" s="392"/>
      <c r="F33" s="392"/>
      <c r="G33" s="392"/>
      <c r="H33" s="392"/>
      <c r="I33" s="392"/>
      <c r="J33" s="392"/>
      <c r="K33" s="262"/>
    </row>
    <row r="34" spans="2:11" s="1" customFormat="1" ht="15" customHeight="1">
      <c r="B34" s="265"/>
      <c r="C34" s="266"/>
      <c r="D34" s="392" t="s">
        <v>2457</v>
      </c>
      <c r="E34" s="392"/>
      <c r="F34" s="392"/>
      <c r="G34" s="392"/>
      <c r="H34" s="392"/>
      <c r="I34" s="392"/>
      <c r="J34" s="392"/>
      <c r="K34" s="262"/>
    </row>
    <row r="35" spans="2:11" s="1" customFormat="1" ht="15" customHeight="1">
      <c r="B35" s="265"/>
      <c r="C35" s="266"/>
      <c r="D35" s="392" t="s">
        <v>2458</v>
      </c>
      <c r="E35" s="392"/>
      <c r="F35" s="392"/>
      <c r="G35" s="392"/>
      <c r="H35" s="392"/>
      <c r="I35" s="392"/>
      <c r="J35" s="392"/>
      <c r="K35" s="262"/>
    </row>
    <row r="36" spans="2:11" s="1" customFormat="1" ht="15" customHeight="1">
      <c r="B36" s="265"/>
      <c r="C36" s="266"/>
      <c r="D36" s="264"/>
      <c r="E36" s="267" t="s">
        <v>124</v>
      </c>
      <c r="F36" s="264"/>
      <c r="G36" s="392" t="s">
        <v>2459</v>
      </c>
      <c r="H36" s="392"/>
      <c r="I36" s="392"/>
      <c r="J36" s="392"/>
      <c r="K36" s="262"/>
    </row>
    <row r="37" spans="2:11" s="1" customFormat="1" ht="30.75" customHeight="1">
      <c r="B37" s="265"/>
      <c r="C37" s="266"/>
      <c r="D37" s="264"/>
      <c r="E37" s="267" t="s">
        <v>2460</v>
      </c>
      <c r="F37" s="264"/>
      <c r="G37" s="392" t="s">
        <v>2461</v>
      </c>
      <c r="H37" s="392"/>
      <c r="I37" s="392"/>
      <c r="J37" s="392"/>
      <c r="K37" s="262"/>
    </row>
    <row r="38" spans="2:11" s="1" customFormat="1" ht="15" customHeight="1">
      <c r="B38" s="265"/>
      <c r="C38" s="266"/>
      <c r="D38" s="264"/>
      <c r="E38" s="267" t="s">
        <v>52</v>
      </c>
      <c r="F38" s="264"/>
      <c r="G38" s="392" t="s">
        <v>2462</v>
      </c>
      <c r="H38" s="392"/>
      <c r="I38" s="392"/>
      <c r="J38" s="392"/>
      <c r="K38" s="262"/>
    </row>
    <row r="39" spans="2:11" s="1" customFormat="1" ht="15" customHeight="1">
      <c r="B39" s="265"/>
      <c r="C39" s="266"/>
      <c r="D39" s="264"/>
      <c r="E39" s="267" t="s">
        <v>53</v>
      </c>
      <c r="F39" s="264"/>
      <c r="G39" s="392" t="s">
        <v>2463</v>
      </c>
      <c r="H39" s="392"/>
      <c r="I39" s="392"/>
      <c r="J39" s="392"/>
      <c r="K39" s="262"/>
    </row>
    <row r="40" spans="2:11" s="1" customFormat="1" ht="15" customHeight="1">
      <c r="B40" s="265"/>
      <c r="C40" s="266"/>
      <c r="D40" s="264"/>
      <c r="E40" s="267" t="s">
        <v>125</v>
      </c>
      <c r="F40" s="264"/>
      <c r="G40" s="392" t="s">
        <v>2464</v>
      </c>
      <c r="H40" s="392"/>
      <c r="I40" s="392"/>
      <c r="J40" s="392"/>
      <c r="K40" s="262"/>
    </row>
    <row r="41" spans="2:11" s="1" customFormat="1" ht="15" customHeight="1">
      <c r="B41" s="265"/>
      <c r="C41" s="266"/>
      <c r="D41" s="264"/>
      <c r="E41" s="267" t="s">
        <v>126</v>
      </c>
      <c r="F41" s="264"/>
      <c r="G41" s="392" t="s">
        <v>2465</v>
      </c>
      <c r="H41" s="392"/>
      <c r="I41" s="392"/>
      <c r="J41" s="392"/>
      <c r="K41" s="262"/>
    </row>
    <row r="42" spans="2:11" s="1" customFormat="1" ht="15" customHeight="1">
      <c r="B42" s="265"/>
      <c r="C42" s="266"/>
      <c r="D42" s="264"/>
      <c r="E42" s="267" t="s">
        <v>2466</v>
      </c>
      <c r="F42" s="264"/>
      <c r="G42" s="392" t="s">
        <v>2467</v>
      </c>
      <c r="H42" s="392"/>
      <c r="I42" s="392"/>
      <c r="J42" s="392"/>
      <c r="K42" s="262"/>
    </row>
    <row r="43" spans="2:11" s="1" customFormat="1" ht="15" customHeight="1">
      <c r="B43" s="265"/>
      <c r="C43" s="266"/>
      <c r="D43" s="264"/>
      <c r="E43" s="267"/>
      <c r="F43" s="264"/>
      <c r="G43" s="392" t="s">
        <v>2468</v>
      </c>
      <c r="H43" s="392"/>
      <c r="I43" s="392"/>
      <c r="J43" s="392"/>
      <c r="K43" s="262"/>
    </row>
    <row r="44" spans="2:11" s="1" customFormat="1" ht="15" customHeight="1">
      <c r="B44" s="265"/>
      <c r="C44" s="266"/>
      <c r="D44" s="264"/>
      <c r="E44" s="267" t="s">
        <v>2469</v>
      </c>
      <c r="F44" s="264"/>
      <c r="G44" s="392" t="s">
        <v>2470</v>
      </c>
      <c r="H44" s="392"/>
      <c r="I44" s="392"/>
      <c r="J44" s="392"/>
      <c r="K44" s="262"/>
    </row>
    <row r="45" spans="2:11" s="1" customFormat="1" ht="15" customHeight="1">
      <c r="B45" s="265"/>
      <c r="C45" s="266"/>
      <c r="D45" s="264"/>
      <c r="E45" s="267" t="s">
        <v>128</v>
      </c>
      <c r="F45" s="264"/>
      <c r="G45" s="392" t="s">
        <v>2471</v>
      </c>
      <c r="H45" s="392"/>
      <c r="I45" s="392"/>
      <c r="J45" s="392"/>
      <c r="K45" s="262"/>
    </row>
    <row r="46" spans="2:11" s="1" customFormat="1" ht="12.75" customHeight="1">
      <c r="B46" s="265"/>
      <c r="C46" s="266"/>
      <c r="D46" s="264"/>
      <c r="E46" s="264"/>
      <c r="F46" s="264"/>
      <c r="G46" s="264"/>
      <c r="H46" s="264"/>
      <c r="I46" s="264"/>
      <c r="J46" s="264"/>
      <c r="K46" s="262"/>
    </row>
    <row r="47" spans="2:11" s="1" customFormat="1" ht="15" customHeight="1">
      <c r="B47" s="265"/>
      <c r="C47" s="266"/>
      <c r="D47" s="392" t="s">
        <v>2472</v>
      </c>
      <c r="E47" s="392"/>
      <c r="F47" s="392"/>
      <c r="G47" s="392"/>
      <c r="H47" s="392"/>
      <c r="I47" s="392"/>
      <c r="J47" s="392"/>
      <c r="K47" s="262"/>
    </row>
    <row r="48" spans="2:11" s="1" customFormat="1" ht="15" customHeight="1">
      <c r="B48" s="265"/>
      <c r="C48" s="266"/>
      <c r="D48" s="266"/>
      <c r="E48" s="392" t="s">
        <v>2473</v>
      </c>
      <c r="F48" s="392"/>
      <c r="G48" s="392"/>
      <c r="H48" s="392"/>
      <c r="I48" s="392"/>
      <c r="J48" s="392"/>
      <c r="K48" s="262"/>
    </row>
    <row r="49" spans="2:11" s="1" customFormat="1" ht="15" customHeight="1">
      <c r="B49" s="265"/>
      <c r="C49" s="266"/>
      <c r="D49" s="266"/>
      <c r="E49" s="392" t="s">
        <v>2474</v>
      </c>
      <c r="F49" s="392"/>
      <c r="G49" s="392"/>
      <c r="H49" s="392"/>
      <c r="I49" s="392"/>
      <c r="J49" s="392"/>
      <c r="K49" s="262"/>
    </row>
    <row r="50" spans="2:11" s="1" customFormat="1" ht="15" customHeight="1">
      <c r="B50" s="265"/>
      <c r="C50" s="266"/>
      <c r="D50" s="266"/>
      <c r="E50" s="392" t="s">
        <v>2475</v>
      </c>
      <c r="F50" s="392"/>
      <c r="G50" s="392"/>
      <c r="H50" s="392"/>
      <c r="I50" s="392"/>
      <c r="J50" s="392"/>
      <c r="K50" s="262"/>
    </row>
    <row r="51" spans="2:11" s="1" customFormat="1" ht="15" customHeight="1">
      <c r="B51" s="265"/>
      <c r="C51" s="266"/>
      <c r="D51" s="392" t="s">
        <v>2476</v>
      </c>
      <c r="E51" s="392"/>
      <c r="F51" s="392"/>
      <c r="G51" s="392"/>
      <c r="H51" s="392"/>
      <c r="I51" s="392"/>
      <c r="J51" s="392"/>
      <c r="K51" s="262"/>
    </row>
    <row r="52" spans="2:11" s="1" customFormat="1" ht="25.5" customHeight="1">
      <c r="B52" s="261"/>
      <c r="C52" s="393" t="s">
        <v>2477</v>
      </c>
      <c r="D52" s="393"/>
      <c r="E52" s="393"/>
      <c r="F52" s="393"/>
      <c r="G52" s="393"/>
      <c r="H52" s="393"/>
      <c r="I52" s="393"/>
      <c r="J52" s="393"/>
      <c r="K52" s="262"/>
    </row>
    <row r="53" spans="2:11" s="1" customFormat="1" ht="5.25" customHeight="1">
      <c r="B53" s="261"/>
      <c r="C53" s="263"/>
      <c r="D53" s="263"/>
      <c r="E53" s="263"/>
      <c r="F53" s="263"/>
      <c r="G53" s="263"/>
      <c r="H53" s="263"/>
      <c r="I53" s="263"/>
      <c r="J53" s="263"/>
      <c r="K53" s="262"/>
    </row>
    <row r="54" spans="2:11" s="1" customFormat="1" ht="15" customHeight="1">
      <c r="B54" s="261"/>
      <c r="C54" s="392" t="s">
        <v>2478</v>
      </c>
      <c r="D54" s="392"/>
      <c r="E54" s="392"/>
      <c r="F54" s="392"/>
      <c r="G54" s="392"/>
      <c r="H54" s="392"/>
      <c r="I54" s="392"/>
      <c r="J54" s="392"/>
      <c r="K54" s="262"/>
    </row>
    <row r="55" spans="2:11" s="1" customFormat="1" ht="15" customHeight="1">
      <c r="B55" s="261"/>
      <c r="C55" s="392" t="s">
        <v>2479</v>
      </c>
      <c r="D55" s="392"/>
      <c r="E55" s="392"/>
      <c r="F55" s="392"/>
      <c r="G55" s="392"/>
      <c r="H55" s="392"/>
      <c r="I55" s="392"/>
      <c r="J55" s="392"/>
      <c r="K55" s="262"/>
    </row>
    <row r="56" spans="2:11" s="1" customFormat="1" ht="12.75" customHeight="1">
      <c r="B56" s="261"/>
      <c r="C56" s="264"/>
      <c r="D56" s="264"/>
      <c r="E56" s="264"/>
      <c r="F56" s="264"/>
      <c r="G56" s="264"/>
      <c r="H56" s="264"/>
      <c r="I56" s="264"/>
      <c r="J56" s="264"/>
      <c r="K56" s="262"/>
    </row>
    <row r="57" spans="2:11" s="1" customFormat="1" ht="15" customHeight="1">
      <c r="B57" s="261"/>
      <c r="C57" s="392" t="s">
        <v>2480</v>
      </c>
      <c r="D57" s="392"/>
      <c r="E57" s="392"/>
      <c r="F57" s="392"/>
      <c r="G57" s="392"/>
      <c r="H57" s="392"/>
      <c r="I57" s="392"/>
      <c r="J57" s="392"/>
      <c r="K57" s="262"/>
    </row>
    <row r="58" spans="2:11" s="1" customFormat="1" ht="15" customHeight="1">
      <c r="B58" s="261"/>
      <c r="C58" s="266"/>
      <c r="D58" s="392" t="s">
        <v>2481</v>
      </c>
      <c r="E58" s="392"/>
      <c r="F58" s="392"/>
      <c r="G58" s="392"/>
      <c r="H58" s="392"/>
      <c r="I58" s="392"/>
      <c r="J58" s="392"/>
      <c r="K58" s="262"/>
    </row>
    <row r="59" spans="2:11" s="1" customFormat="1" ht="15" customHeight="1">
      <c r="B59" s="261"/>
      <c r="C59" s="266"/>
      <c r="D59" s="392" t="s">
        <v>2482</v>
      </c>
      <c r="E59" s="392"/>
      <c r="F59" s="392"/>
      <c r="G59" s="392"/>
      <c r="H59" s="392"/>
      <c r="I59" s="392"/>
      <c r="J59" s="392"/>
      <c r="K59" s="262"/>
    </row>
    <row r="60" spans="2:11" s="1" customFormat="1" ht="15" customHeight="1">
      <c r="B60" s="261"/>
      <c r="C60" s="266"/>
      <c r="D60" s="392" t="s">
        <v>2483</v>
      </c>
      <c r="E60" s="392"/>
      <c r="F60" s="392"/>
      <c r="G60" s="392"/>
      <c r="H60" s="392"/>
      <c r="I60" s="392"/>
      <c r="J60" s="392"/>
      <c r="K60" s="262"/>
    </row>
    <row r="61" spans="2:11" s="1" customFormat="1" ht="15" customHeight="1">
      <c r="B61" s="261"/>
      <c r="C61" s="266"/>
      <c r="D61" s="392" t="s">
        <v>2484</v>
      </c>
      <c r="E61" s="392"/>
      <c r="F61" s="392"/>
      <c r="G61" s="392"/>
      <c r="H61" s="392"/>
      <c r="I61" s="392"/>
      <c r="J61" s="392"/>
      <c r="K61" s="262"/>
    </row>
    <row r="62" spans="2:11" s="1" customFormat="1" ht="15" customHeight="1">
      <c r="B62" s="261"/>
      <c r="C62" s="266"/>
      <c r="D62" s="395" t="s">
        <v>2485</v>
      </c>
      <c r="E62" s="395"/>
      <c r="F62" s="395"/>
      <c r="G62" s="395"/>
      <c r="H62" s="395"/>
      <c r="I62" s="395"/>
      <c r="J62" s="395"/>
      <c r="K62" s="262"/>
    </row>
    <row r="63" spans="2:11" s="1" customFormat="1" ht="15" customHeight="1">
      <c r="B63" s="261"/>
      <c r="C63" s="266"/>
      <c r="D63" s="392" t="s">
        <v>2486</v>
      </c>
      <c r="E63" s="392"/>
      <c r="F63" s="392"/>
      <c r="G63" s="392"/>
      <c r="H63" s="392"/>
      <c r="I63" s="392"/>
      <c r="J63" s="392"/>
      <c r="K63" s="262"/>
    </row>
    <row r="64" spans="2:11" s="1" customFormat="1" ht="12.75" customHeight="1">
      <c r="B64" s="261"/>
      <c r="C64" s="266"/>
      <c r="D64" s="266"/>
      <c r="E64" s="269"/>
      <c r="F64" s="266"/>
      <c r="G64" s="266"/>
      <c r="H64" s="266"/>
      <c r="I64" s="266"/>
      <c r="J64" s="266"/>
      <c r="K64" s="262"/>
    </row>
    <row r="65" spans="2:11" s="1" customFormat="1" ht="15" customHeight="1">
      <c r="B65" s="261"/>
      <c r="C65" s="266"/>
      <c r="D65" s="392" t="s">
        <v>2487</v>
      </c>
      <c r="E65" s="392"/>
      <c r="F65" s="392"/>
      <c r="G65" s="392"/>
      <c r="H65" s="392"/>
      <c r="I65" s="392"/>
      <c r="J65" s="392"/>
      <c r="K65" s="262"/>
    </row>
    <row r="66" spans="2:11" s="1" customFormat="1" ht="15" customHeight="1">
      <c r="B66" s="261"/>
      <c r="C66" s="266"/>
      <c r="D66" s="395" t="s">
        <v>2488</v>
      </c>
      <c r="E66" s="395"/>
      <c r="F66" s="395"/>
      <c r="G66" s="395"/>
      <c r="H66" s="395"/>
      <c r="I66" s="395"/>
      <c r="J66" s="395"/>
      <c r="K66" s="262"/>
    </row>
    <row r="67" spans="2:11" s="1" customFormat="1" ht="15" customHeight="1">
      <c r="B67" s="261"/>
      <c r="C67" s="266"/>
      <c r="D67" s="392" t="s">
        <v>2489</v>
      </c>
      <c r="E67" s="392"/>
      <c r="F67" s="392"/>
      <c r="G67" s="392"/>
      <c r="H67" s="392"/>
      <c r="I67" s="392"/>
      <c r="J67" s="392"/>
      <c r="K67" s="262"/>
    </row>
    <row r="68" spans="2:11" s="1" customFormat="1" ht="15" customHeight="1">
      <c r="B68" s="261"/>
      <c r="C68" s="266"/>
      <c r="D68" s="392" t="s">
        <v>2490</v>
      </c>
      <c r="E68" s="392"/>
      <c r="F68" s="392"/>
      <c r="G68" s="392"/>
      <c r="H68" s="392"/>
      <c r="I68" s="392"/>
      <c r="J68" s="392"/>
      <c r="K68" s="262"/>
    </row>
    <row r="69" spans="2:11" s="1" customFormat="1" ht="15" customHeight="1">
      <c r="B69" s="261"/>
      <c r="C69" s="266"/>
      <c r="D69" s="392" t="s">
        <v>2491</v>
      </c>
      <c r="E69" s="392"/>
      <c r="F69" s="392"/>
      <c r="G69" s="392"/>
      <c r="H69" s="392"/>
      <c r="I69" s="392"/>
      <c r="J69" s="392"/>
      <c r="K69" s="262"/>
    </row>
    <row r="70" spans="2:11" s="1" customFormat="1" ht="15" customHeight="1">
      <c r="B70" s="261"/>
      <c r="C70" s="266"/>
      <c r="D70" s="392" t="s">
        <v>2492</v>
      </c>
      <c r="E70" s="392"/>
      <c r="F70" s="392"/>
      <c r="G70" s="392"/>
      <c r="H70" s="392"/>
      <c r="I70" s="392"/>
      <c r="J70" s="392"/>
      <c r="K70" s="262"/>
    </row>
    <row r="71" spans="2:11" s="1" customFormat="1" ht="12.75" customHeight="1">
      <c r="B71" s="270"/>
      <c r="C71" s="271"/>
      <c r="D71" s="271"/>
      <c r="E71" s="271"/>
      <c r="F71" s="271"/>
      <c r="G71" s="271"/>
      <c r="H71" s="271"/>
      <c r="I71" s="271"/>
      <c r="J71" s="271"/>
      <c r="K71" s="272"/>
    </row>
    <row r="72" spans="2:11" s="1" customFormat="1" ht="18.75" customHeight="1">
      <c r="B72" s="273"/>
      <c r="C72" s="273"/>
      <c r="D72" s="273"/>
      <c r="E72" s="273"/>
      <c r="F72" s="273"/>
      <c r="G72" s="273"/>
      <c r="H72" s="273"/>
      <c r="I72" s="273"/>
      <c r="J72" s="273"/>
      <c r="K72" s="274"/>
    </row>
    <row r="73" spans="2:11" s="1" customFormat="1" ht="18.75" customHeight="1">
      <c r="B73" s="274"/>
      <c r="C73" s="274"/>
      <c r="D73" s="274"/>
      <c r="E73" s="274"/>
      <c r="F73" s="274"/>
      <c r="G73" s="274"/>
      <c r="H73" s="274"/>
      <c r="I73" s="274"/>
      <c r="J73" s="274"/>
      <c r="K73" s="274"/>
    </row>
    <row r="74" spans="2:11" s="1" customFormat="1" ht="7.5" customHeight="1">
      <c r="B74" s="275"/>
      <c r="C74" s="276"/>
      <c r="D74" s="276"/>
      <c r="E74" s="276"/>
      <c r="F74" s="276"/>
      <c r="G74" s="276"/>
      <c r="H74" s="276"/>
      <c r="I74" s="276"/>
      <c r="J74" s="276"/>
      <c r="K74" s="277"/>
    </row>
    <row r="75" spans="2:11" s="1" customFormat="1" ht="45" customHeight="1">
      <c r="B75" s="278"/>
      <c r="C75" s="396" t="s">
        <v>2493</v>
      </c>
      <c r="D75" s="396"/>
      <c r="E75" s="396"/>
      <c r="F75" s="396"/>
      <c r="G75" s="396"/>
      <c r="H75" s="396"/>
      <c r="I75" s="396"/>
      <c r="J75" s="396"/>
      <c r="K75" s="279"/>
    </row>
    <row r="76" spans="2:11" s="1" customFormat="1" ht="17.25" customHeight="1">
      <c r="B76" s="278"/>
      <c r="C76" s="280" t="s">
        <v>2494</v>
      </c>
      <c r="D76" s="280"/>
      <c r="E76" s="280"/>
      <c r="F76" s="280" t="s">
        <v>2495</v>
      </c>
      <c r="G76" s="281"/>
      <c r="H76" s="280" t="s">
        <v>53</v>
      </c>
      <c r="I76" s="280" t="s">
        <v>56</v>
      </c>
      <c r="J76" s="280" t="s">
        <v>2496</v>
      </c>
      <c r="K76" s="279"/>
    </row>
    <row r="77" spans="2:11" s="1" customFormat="1" ht="17.25" customHeight="1">
      <c r="B77" s="278"/>
      <c r="C77" s="282" t="s">
        <v>2497</v>
      </c>
      <c r="D77" s="282"/>
      <c r="E77" s="282"/>
      <c r="F77" s="283" t="s">
        <v>2498</v>
      </c>
      <c r="G77" s="284"/>
      <c r="H77" s="282"/>
      <c r="I77" s="282"/>
      <c r="J77" s="282" t="s">
        <v>2499</v>
      </c>
      <c r="K77" s="279"/>
    </row>
    <row r="78" spans="2:11" s="1" customFormat="1" ht="5.25" customHeight="1">
      <c r="B78" s="278"/>
      <c r="C78" s="285"/>
      <c r="D78" s="285"/>
      <c r="E78" s="285"/>
      <c r="F78" s="285"/>
      <c r="G78" s="286"/>
      <c r="H78" s="285"/>
      <c r="I78" s="285"/>
      <c r="J78" s="285"/>
      <c r="K78" s="279"/>
    </row>
    <row r="79" spans="2:11" s="1" customFormat="1" ht="15" customHeight="1">
      <c r="B79" s="278"/>
      <c r="C79" s="267" t="s">
        <v>52</v>
      </c>
      <c r="D79" s="287"/>
      <c r="E79" s="287"/>
      <c r="F79" s="288" t="s">
        <v>2500</v>
      </c>
      <c r="G79" s="289"/>
      <c r="H79" s="267" t="s">
        <v>2501</v>
      </c>
      <c r="I79" s="267" t="s">
        <v>2502</v>
      </c>
      <c r="J79" s="267">
        <v>20</v>
      </c>
      <c r="K79" s="279"/>
    </row>
    <row r="80" spans="2:11" s="1" customFormat="1" ht="15" customHeight="1">
      <c r="B80" s="278"/>
      <c r="C80" s="267" t="s">
        <v>2503</v>
      </c>
      <c r="D80" s="267"/>
      <c r="E80" s="267"/>
      <c r="F80" s="288" t="s">
        <v>2500</v>
      </c>
      <c r="G80" s="289"/>
      <c r="H80" s="267" t="s">
        <v>2504</v>
      </c>
      <c r="I80" s="267" t="s">
        <v>2502</v>
      </c>
      <c r="J80" s="267">
        <v>120</v>
      </c>
      <c r="K80" s="279"/>
    </row>
    <row r="81" spans="2:11" s="1" customFormat="1" ht="15" customHeight="1">
      <c r="B81" s="290"/>
      <c r="C81" s="267" t="s">
        <v>2505</v>
      </c>
      <c r="D81" s="267"/>
      <c r="E81" s="267"/>
      <c r="F81" s="288" t="s">
        <v>2506</v>
      </c>
      <c r="G81" s="289"/>
      <c r="H81" s="267" t="s">
        <v>2507</v>
      </c>
      <c r="I81" s="267" t="s">
        <v>2502</v>
      </c>
      <c r="J81" s="267">
        <v>50</v>
      </c>
      <c r="K81" s="279"/>
    </row>
    <row r="82" spans="2:11" s="1" customFormat="1" ht="15" customHeight="1">
      <c r="B82" s="290"/>
      <c r="C82" s="267" t="s">
        <v>2508</v>
      </c>
      <c r="D82" s="267"/>
      <c r="E82" s="267"/>
      <c r="F82" s="288" t="s">
        <v>2500</v>
      </c>
      <c r="G82" s="289"/>
      <c r="H82" s="267" t="s">
        <v>2509</v>
      </c>
      <c r="I82" s="267" t="s">
        <v>2510</v>
      </c>
      <c r="J82" s="267"/>
      <c r="K82" s="279"/>
    </row>
    <row r="83" spans="2:11" s="1" customFormat="1" ht="15" customHeight="1">
      <c r="B83" s="290"/>
      <c r="C83" s="291" t="s">
        <v>2511</v>
      </c>
      <c r="D83" s="291"/>
      <c r="E83" s="291"/>
      <c r="F83" s="292" t="s">
        <v>2506</v>
      </c>
      <c r="G83" s="291"/>
      <c r="H83" s="291" t="s">
        <v>2512</v>
      </c>
      <c r="I83" s="291" t="s">
        <v>2502</v>
      </c>
      <c r="J83" s="291">
        <v>15</v>
      </c>
      <c r="K83" s="279"/>
    </row>
    <row r="84" spans="2:11" s="1" customFormat="1" ht="15" customHeight="1">
      <c r="B84" s="290"/>
      <c r="C84" s="291" t="s">
        <v>2513</v>
      </c>
      <c r="D84" s="291"/>
      <c r="E84" s="291"/>
      <c r="F84" s="292" t="s">
        <v>2506</v>
      </c>
      <c r="G84" s="291"/>
      <c r="H84" s="291" t="s">
        <v>2514</v>
      </c>
      <c r="I84" s="291" t="s">
        <v>2502</v>
      </c>
      <c r="J84" s="291">
        <v>15</v>
      </c>
      <c r="K84" s="279"/>
    </row>
    <row r="85" spans="2:11" s="1" customFormat="1" ht="15" customHeight="1">
      <c r="B85" s="290"/>
      <c r="C85" s="291" t="s">
        <v>2515</v>
      </c>
      <c r="D85" s="291"/>
      <c r="E85" s="291"/>
      <c r="F85" s="292" t="s">
        <v>2506</v>
      </c>
      <c r="G85" s="291"/>
      <c r="H85" s="291" t="s">
        <v>2516</v>
      </c>
      <c r="I85" s="291" t="s">
        <v>2502</v>
      </c>
      <c r="J85" s="291">
        <v>20</v>
      </c>
      <c r="K85" s="279"/>
    </row>
    <row r="86" spans="2:11" s="1" customFormat="1" ht="15" customHeight="1">
      <c r="B86" s="290"/>
      <c r="C86" s="291" t="s">
        <v>2517</v>
      </c>
      <c r="D86" s="291"/>
      <c r="E86" s="291"/>
      <c r="F86" s="292" t="s">
        <v>2506</v>
      </c>
      <c r="G86" s="291"/>
      <c r="H86" s="291" t="s">
        <v>2518</v>
      </c>
      <c r="I86" s="291" t="s">
        <v>2502</v>
      </c>
      <c r="J86" s="291">
        <v>20</v>
      </c>
      <c r="K86" s="279"/>
    </row>
    <row r="87" spans="2:11" s="1" customFormat="1" ht="15" customHeight="1">
      <c r="B87" s="290"/>
      <c r="C87" s="267" t="s">
        <v>2519</v>
      </c>
      <c r="D87" s="267"/>
      <c r="E87" s="267"/>
      <c r="F87" s="288" t="s">
        <v>2506</v>
      </c>
      <c r="G87" s="289"/>
      <c r="H87" s="267" t="s">
        <v>2520</v>
      </c>
      <c r="I87" s="267" t="s">
        <v>2502</v>
      </c>
      <c r="J87" s="267">
        <v>50</v>
      </c>
      <c r="K87" s="279"/>
    </row>
    <row r="88" spans="2:11" s="1" customFormat="1" ht="15" customHeight="1">
      <c r="B88" s="290"/>
      <c r="C88" s="267" t="s">
        <v>2521</v>
      </c>
      <c r="D88" s="267"/>
      <c r="E88" s="267"/>
      <c r="F88" s="288" t="s">
        <v>2506</v>
      </c>
      <c r="G88" s="289"/>
      <c r="H88" s="267" t="s">
        <v>2522</v>
      </c>
      <c r="I88" s="267" t="s">
        <v>2502</v>
      </c>
      <c r="J88" s="267">
        <v>20</v>
      </c>
      <c r="K88" s="279"/>
    </row>
    <row r="89" spans="2:11" s="1" customFormat="1" ht="15" customHeight="1">
      <c r="B89" s="290"/>
      <c r="C89" s="267" t="s">
        <v>2523</v>
      </c>
      <c r="D89" s="267"/>
      <c r="E89" s="267"/>
      <c r="F89" s="288" t="s">
        <v>2506</v>
      </c>
      <c r="G89" s="289"/>
      <c r="H89" s="267" t="s">
        <v>2524</v>
      </c>
      <c r="I89" s="267" t="s">
        <v>2502</v>
      </c>
      <c r="J89" s="267">
        <v>20</v>
      </c>
      <c r="K89" s="279"/>
    </row>
    <row r="90" spans="2:11" s="1" customFormat="1" ht="15" customHeight="1">
      <c r="B90" s="290"/>
      <c r="C90" s="267" t="s">
        <v>2525</v>
      </c>
      <c r="D90" s="267"/>
      <c r="E90" s="267"/>
      <c r="F90" s="288" t="s">
        <v>2506</v>
      </c>
      <c r="G90" s="289"/>
      <c r="H90" s="267" t="s">
        <v>2526</v>
      </c>
      <c r="I90" s="267" t="s">
        <v>2502</v>
      </c>
      <c r="J90" s="267">
        <v>50</v>
      </c>
      <c r="K90" s="279"/>
    </row>
    <row r="91" spans="2:11" s="1" customFormat="1" ht="15" customHeight="1">
      <c r="B91" s="290"/>
      <c r="C91" s="267" t="s">
        <v>2527</v>
      </c>
      <c r="D91" s="267"/>
      <c r="E91" s="267"/>
      <c r="F91" s="288" t="s">
        <v>2506</v>
      </c>
      <c r="G91" s="289"/>
      <c r="H91" s="267" t="s">
        <v>2527</v>
      </c>
      <c r="I91" s="267" t="s">
        <v>2502</v>
      </c>
      <c r="J91" s="267">
        <v>50</v>
      </c>
      <c r="K91" s="279"/>
    </row>
    <row r="92" spans="2:11" s="1" customFormat="1" ht="15" customHeight="1">
      <c r="B92" s="290"/>
      <c r="C92" s="267" t="s">
        <v>2528</v>
      </c>
      <c r="D92" s="267"/>
      <c r="E92" s="267"/>
      <c r="F92" s="288" t="s">
        <v>2506</v>
      </c>
      <c r="G92" s="289"/>
      <c r="H92" s="267" t="s">
        <v>2529</v>
      </c>
      <c r="I92" s="267" t="s">
        <v>2502</v>
      </c>
      <c r="J92" s="267">
        <v>255</v>
      </c>
      <c r="K92" s="279"/>
    </row>
    <row r="93" spans="2:11" s="1" customFormat="1" ht="15" customHeight="1">
      <c r="B93" s="290"/>
      <c r="C93" s="267" t="s">
        <v>2530</v>
      </c>
      <c r="D93" s="267"/>
      <c r="E93" s="267"/>
      <c r="F93" s="288" t="s">
        <v>2500</v>
      </c>
      <c r="G93" s="289"/>
      <c r="H93" s="267" t="s">
        <v>2531</v>
      </c>
      <c r="I93" s="267" t="s">
        <v>2532</v>
      </c>
      <c r="J93" s="267"/>
      <c r="K93" s="279"/>
    </row>
    <row r="94" spans="2:11" s="1" customFormat="1" ht="15" customHeight="1">
      <c r="B94" s="290"/>
      <c r="C94" s="267" t="s">
        <v>2533</v>
      </c>
      <c r="D94" s="267"/>
      <c r="E94" s="267"/>
      <c r="F94" s="288" t="s">
        <v>2500</v>
      </c>
      <c r="G94" s="289"/>
      <c r="H94" s="267" t="s">
        <v>2534</v>
      </c>
      <c r="I94" s="267" t="s">
        <v>2535</v>
      </c>
      <c r="J94" s="267"/>
      <c r="K94" s="279"/>
    </row>
    <row r="95" spans="2:11" s="1" customFormat="1" ht="15" customHeight="1">
      <c r="B95" s="290"/>
      <c r="C95" s="267" t="s">
        <v>2536</v>
      </c>
      <c r="D95" s="267"/>
      <c r="E95" s="267"/>
      <c r="F95" s="288" t="s">
        <v>2500</v>
      </c>
      <c r="G95" s="289"/>
      <c r="H95" s="267" t="s">
        <v>2536</v>
      </c>
      <c r="I95" s="267" t="s">
        <v>2535</v>
      </c>
      <c r="J95" s="267"/>
      <c r="K95" s="279"/>
    </row>
    <row r="96" spans="2:11" s="1" customFormat="1" ht="15" customHeight="1">
      <c r="B96" s="290"/>
      <c r="C96" s="267" t="s">
        <v>37</v>
      </c>
      <c r="D96" s="267"/>
      <c r="E96" s="267"/>
      <c r="F96" s="288" t="s">
        <v>2500</v>
      </c>
      <c r="G96" s="289"/>
      <c r="H96" s="267" t="s">
        <v>2537</v>
      </c>
      <c r="I96" s="267" t="s">
        <v>2535</v>
      </c>
      <c r="J96" s="267"/>
      <c r="K96" s="279"/>
    </row>
    <row r="97" spans="2:11" s="1" customFormat="1" ht="15" customHeight="1">
      <c r="B97" s="290"/>
      <c r="C97" s="267" t="s">
        <v>47</v>
      </c>
      <c r="D97" s="267"/>
      <c r="E97" s="267"/>
      <c r="F97" s="288" t="s">
        <v>2500</v>
      </c>
      <c r="G97" s="289"/>
      <c r="H97" s="267" t="s">
        <v>2538</v>
      </c>
      <c r="I97" s="267" t="s">
        <v>2535</v>
      </c>
      <c r="J97" s="267"/>
      <c r="K97" s="279"/>
    </row>
    <row r="98" spans="2:11" s="1" customFormat="1" ht="15" customHeight="1">
      <c r="B98" s="293"/>
      <c r="C98" s="294"/>
      <c r="D98" s="294"/>
      <c r="E98" s="294"/>
      <c r="F98" s="294"/>
      <c r="G98" s="294"/>
      <c r="H98" s="294"/>
      <c r="I98" s="294"/>
      <c r="J98" s="294"/>
      <c r="K98" s="295"/>
    </row>
    <row r="99" spans="2:11" s="1" customFormat="1" ht="18.75" customHeight="1">
      <c r="B99" s="296"/>
      <c r="C99" s="297"/>
      <c r="D99" s="297"/>
      <c r="E99" s="297"/>
      <c r="F99" s="297"/>
      <c r="G99" s="297"/>
      <c r="H99" s="297"/>
      <c r="I99" s="297"/>
      <c r="J99" s="297"/>
      <c r="K99" s="296"/>
    </row>
    <row r="100" spans="2:11" s="1" customFormat="1" ht="18.75" customHeight="1">
      <c r="B100" s="274"/>
      <c r="C100" s="274"/>
      <c r="D100" s="274"/>
      <c r="E100" s="274"/>
      <c r="F100" s="274"/>
      <c r="G100" s="274"/>
      <c r="H100" s="274"/>
      <c r="I100" s="274"/>
      <c r="J100" s="274"/>
      <c r="K100" s="274"/>
    </row>
    <row r="101" spans="2:11" s="1" customFormat="1" ht="7.5" customHeight="1">
      <c r="B101" s="275"/>
      <c r="C101" s="276"/>
      <c r="D101" s="276"/>
      <c r="E101" s="276"/>
      <c r="F101" s="276"/>
      <c r="G101" s="276"/>
      <c r="H101" s="276"/>
      <c r="I101" s="276"/>
      <c r="J101" s="276"/>
      <c r="K101" s="277"/>
    </row>
    <row r="102" spans="2:11" s="1" customFormat="1" ht="45" customHeight="1">
      <c r="B102" s="278"/>
      <c r="C102" s="396" t="s">
        <v>2539</v>
      </c>
      <c r="D102" s="396"/>
      <c r="E102" s="396"/>
      <c r="F102" s="396"/>
      <c r="G102" s="396"/>
      <c r="H102" s="396"/>
      <c r="I102" s="396"/>
      <c r="J102" s="396"/>
      <c r="K102" s="279"/>
    </row>
    <row r="103" spans="2:11" s="1" customFormat="1" ht="17.25" customHeight="1">
      <c r="B103" s="278"/>
      <c r="C103" s="280" t="s">
        <v>2494</v>
      </c>
      <c r="D103" s="280"/>
      <c r="E103" s="280"/>
      <c r="F103" s="280" t="s">
        <v>2495</v>
      </c>
      <c r="G103" s="281"/>
      <c r="H103" s="280" t="s">
        <v>53</v>
      </c>
      <c r="I103" s="280" t="s">
        <v>56</v>
      </c>
      <c r="J103" s="280" t="s">
        <v>2496</v>
      </c>
      <c r="K103" s="279"/>
    </row>
    <row r="104" spans="2:11" s="1" customFormat="1" ht="17.25" customHeight="1">
      <c r="B104" s="278"/>
      <c r="C104" s="282" t="s">
        <v>2497</v>
      </c>
      <c r="D104" s="282"/>
      <c r="E104" s="282"/>
      <c r="F104" s="283" t="s">
        <v>2498</v>
      </c>
      <c r="G104" s="284"/>
      <c r="H104" s="282"/>
      <c r="I104" s="282"/>
      <c r="J104" s="282" t="s">
        <v>2499</v>
      </c>
      <c r="K104" s="279"/>
    </row>
    <row r="105" spans="2:11" s="1" customFormat="1" ht="5.25" customHeight="1">
      <c r="B105" s="278"/>
      <c r="C105" s="280"/>
      <c r="D105" s="280"/>
      <c r="E105" s="280"/>
      <c r="F105" s="280"/>
      <c r="G105" s="298"/>
      <c r="H105" s="280"/>
      <c r="I105" s="280"/>
      <c r="J105" s="280"/>
      <c r="K105" s="279"/>
    </row>
    <row r="106" spans="2:11" s="1" customFormat="1" ht="15" customHeight="1">
      <c r="B106" s="278"/>
      <c r="C106" s="267" t="s">
        <v>52</v>
      </c>
      <c r="D106" s="287"/>
      <c r="E106" s="287"/>
      <c r="F106" s="288" t="s">
        <v>2500</v>
      </c>
      <c r="G106" s="267"/>
      <c r="H106" s="267" t="s">
        <v>2540</v>
      </c>
      <c r="I106" s="267" t="s">
        <v>2502</v>
      </c>
      <c r="J106" s="267">
        <v>20</v>
      </c>
      <c r="K106" s="279"/>
    </row>
    <row r="107" spans="2:11" s="1" customFormat="1" ht="15" customHeight="1">
      <c r="B107" s="278"/>
      <c r="C107" s="267" t="s">
        <v>2503</v>
      </c>
      <c r="D107" s="267"/>
      <c r="E107" s="267"/>
      <c r="F107" s="288" t="s">
        <v>2500</v>
      </c>
      <c r="G107" s="267"/>
      <c r="H107" s="267" t="s">
        <v>2540</v>
      </c>
      <c r="I107" s="267" t="s">
        <v>2502</v>
      </c>
      <c r="J107" s="267">
        <v>120</v>
      </c>
      <c r="K107" s="279"/>
    </row>
    <row r="108" spans="2:11" s="1" customFormat="1" ht="15" customHeight="1">
      <c r="B108" s="290"/>
      <c r="C108" s="267" t="s">
        <v>2505</v>
      </c>
      <c r="D108" s="267"/>
      <c r="E108" s="267"/>
      <c r="F108" s="288" t="s">
        <v>2506</v>
      </c>
      <c r="G108" s="267"/>
      <c r="H108" s="267" t="s">
        <v>2540</v>
      </c>
      <c r="I108" s="267" t="s">
        <v>2502</v>
      </c>
      <c r="J108" s="267">
        <v>50</v>
      </c>
      <c r="K108" s="279"/>
    </row>
    <row r="109" spans="2:11" s="1" customFormat="1" ht="15" customHeight="1">
      <c r="B109" s="290"/>
      <c r="C109" s="267" t="s">
        <v>2508</v>
      </c>
      <c r="D109" s="267"/>
      <c r="E109" s="267"/>
      <c r="F109" s="288" t="s">
        <v>2500</v>
      </c>
      <c r="G109" s="267"/>
      <c r="H109" s="267" t="s">
        <v>2540</v>
      </c>
      <c r="I109" s="267" t="s">
        <v>2510</v>
      </c>
      <c r="J109" s="267"/>
      <c r="K109" s="279"/>
    </row>
    <row r="110" spans="2:11" s="1" customFormat="1" ht="15" customHeight="1">
      <c r="B110" s="290"/>
      <c r="C110" s="267" t="s">
        <v>2519</v>
      </c>
      <c r="D110" s="267"/>
      <c r="E110" s="267"/>
      <c r="F110" s="288" t="s">
        <v>2506</v>
      </c>
      <c r="G110" s="267"/>
      <c r="H110" s="267" t="s">
        <v>2540</v>
      </c>
      <c r="I110" s="267" t="s">
        <v>2502</v>
      </c>
      <c r="J110" s="267">
        <v>50</v>
      </c>
      <c r="K110" s="279"/>
    </row>
    <row r="111" spans="2:11" s="1" customFormat="1" ht="15" customHeight="1">
      <c r="B111" s="290"/>
      <c r="C111" s="267" t="s">
        <v>2527</v>
      </c>
      <c r="D111" s="267"/>
      <c r="E111" s="267"/>
      <c r="F111" s="288" t="s">
        <v>2506</v>
      </c>
      <c r="G111" s="267"/>
      <c r="H111" s="267" t="s">
        <v>2540</v>
      </c>
      <c r="I111" s="267" t="s">
        <v>2502</v>
      </c>
      <c r="J111" s="267">
        <v>50</v>
      </c>
      <c r="K111" s="279"/>
    </row>
    <row r="112" spans="2:11" s="1" customFormat="1" ht="15" customHeight="1">
      <c r="B112" s="290"/>
      <c r="C112" s="267" t="s">
        <v>2525</v>
      </c>
      <c r="D112" s="267"/>
      <c r="E112" s="267"/>
      <c r="F112" s="288" t="s">
        <v>2506</v>
      </c>
      <c r="G112" s="267"/>
      <c r="H112" s="267" t="s">
        <v>2540</v>
      </c>
      <c r="I112" s="267" t="s">
        <v>2502</v>
      </c>
      <c r="J112" s="267">
        <v>50</v>
      </c>
      <c r="K112" s="279"/>
    </row>
    <row r="113" spans="2:11" s="1" customFormat="1" ht="15" customHeight="1">
      <c r="B113" s="290"/>
      <c r="C113" s="267" t="s">
        <v>52</v>
      </c>
      <c r="D113" s="267"/>
      <c r="E113" s="267"/>
      <c r="F113" s="288" t="s">
        <v>2500</v>
      </c>
      <c r="G113" s="267"/>
      <c r="H113" s="267" t="s">
        <v>2541</v>
      </c>
      <c r="I113" s="267" t="s">
        <v>2502</v>
      </c>
      <c r="J113" s="267">
        <v>20</v>
      </c>
      <c r="K113" s="279"/>
    </row>
    <row r="114" spans="2:11" s="1" customFormat="1" ht="15" customHeight="1">
      <c r="B114" s="290"/>
      <c r="C114" s="267" t="s">
        <v>2542</v>
      </c>
      <c r="D114" s="267"/>
      <c r="E114" s="267"/>
      <c r="F114" s="288" t="s">
        <v>2500</v>
      </c>
      <c r="G114" s="267"/>
      <c r="H114" s="267" t="s">
        <v>2543</v>
      </c>
      <c r="I114" s="267" t="s">
        <v>2502</v>
      </c>
      <c r="J114" s="267">
        <v>120</v>
      </c>
      <c r="K114" s="279"/>
    </row>
    <row r="115" spans="2:11" s="1" customFormat="1" ht="15" customHeight="1">
      <c r="B115" s="290"/>
      <c r="C115" s="267" t="s">
        <v>37</v>
      </c>
      <c r="D115" s="267"/>
      <c r="E115" s="267"/>
      <c r="F115" s="288" t="s">
        <v>2500</v>
      </c>
      <c r="G115" s="267"/>
      <c r="H115" s="267" t="s">
        <v>2544</v>
      </c>
      <c r="I115" s="267" t="s">
        <v>2535</v>
      </c>
      <c r="J115" s="267"/>
      <c r="K115" s="279"/>
    </row>
    <row r="116" spans="2:11" s="1" customFormat="1" ht="15" customHeight="1">
      <c r="B116" s="290"/>
      <c r="C116" s="267" t="s">
        <v>47</v>
      </c>
      <c r="D116" s="267"/>
      <c r="E116" s="267"/>
      <c r="F116" s="288" t="s">
        <v>2500</v>
      </c>
      <c r="G116" s="267"/>
      <c r="H116" s="267" t="s">
        <v>2545</v>
      </c>
      <c r="I116" s="267" t="s">
        <v>2535</v>
      </c>
      <c r="J116" s="267"/>
      <c r="K116" s="279"/>
    </row>
    <row r="117" spans="2:11" s="1" customFormat="1" ht="15" customHeight="1">
      <c r="B117" s="290"/>
      <c r="C117" s="267" t="s">
        <v>56</v>
      </c>
      <c r="D117" s="267"/>
      <c r="E117" s="267"/>
      <c r="F117" s="288" t="s">
        <v>2500</v>
      </c>
      <c r="G117" s="267"/>
      <c r="H117" s="267" t="s">
        <v>2546</v>
      </c>
      <c r="I117" s="267" t="s">
        <v>2547</v>
      </c>
      <c r="J117" s="267"/>
      <c r="K117" s="279"/>
    </row>
    <row r="118" spans="2:11" s="1" customFormat="1" ht="15" customHeight="1">
      <c r="B118" s="293"/>
      <c r="C118" s="299"/>
      <c r="D118" s="299"/>
      <c r="E118" s="299"/>
      <c r="F118" s="299"/>
      <c r="G118" s="299"/>
      <c r="H118" s="299"/>
      <c r="I118" s="299"/>
      <c r="J118" s="299"/>
      <c r="K118" s="295"/>
    </row>
    <row r="119" spans="2:11" s="1" customFormat="1" ht="18.75" customHeight="1">
      <c r="B119" s="300"/>
      <c r="C119" s="301"/>
      <c r="D119" s="301"/>
      <c r="E119" s="301"/>
      <c r="F119" s="302"/>
      <c r="G119" s="301"/>
      <c r="H119" s="301"/>
      <c r="I119" s="301"/>
      <c r="J119" s="301"/>
      <c r="K119" s="300"/>
    </row>
    <row r="120" spans="2:11" s="1" customFormat="1" ht="18.75" customHeight="1">
      <c r="B120" s="274"/>
      <c r="C120" s="274"/>
      <c r="D120" s="274"/>
      <c r="E120" s="274"/>
      <c r="F120" s="274"/>
      <c r="G120" s="274"/>
      <c r="H120" s="274"/>
      <c r="I120" s="274"/>
      <c r="J120" s="274"/>
      <c r="K120" s="274"/>
    </row>
    <row r="121" spans="2:11" s="1" customFormat="1" ht="7.5" customHeight="1">
      <c r="B121" s="303"/>
      <c r="C121" s="304"/>
      <c r="D121" s="304"/>
      <c r="E121" s="304"/>
      <c r="F121" s="304"/>
      <c r="G121" s="304"/>
      <c r="H121" s="304"/>
      <c r="I121" s="304"/>
      <c r="J121" s="304"/>
      <c r="K121" s="305"/>
    </row>
    <row r="122" spans="2:11" s="1" customFormat="1" ht="45" customHeight="1">
      <c r="B122" s="306"/>
      <c r="C122" s="394" t="s">
        <v>2548</v>
      </c>
      <c r="D122" s="394"/>
      <c r="E122" s="394"/>
      <c r="F122" s="394"/>
      <c r="G122" s="394"/>
      <c r="H122" s="394"/>
      <c r="I122" s="394"/>
      <c r="J122" s="394"/>
      <c r="K122" s="307"/>
    </row>
    <row r="123" spans="2:11" s="1" customFormat="1" ht="17.25" customHeight="1">
      <c r="B123" s="308"/>
      <c r="C123" s="280" t="s">
        <v>2494</v>
      </c>
      <c r="D123" s="280"/>
      <c r="E123" s="280"/>
      <c r="F123" s="280" t="s">
        <v>2495</v>
      </c>
      <c r="G123" s="281"/>
      <c r="H123" s="280" t="s">
        <v>53</v>
      </c>
      <c r="I123" s="280" t="s">
        <v>56</v>
      </c>
      <c r="J123" s="280" t="s">
        <v>2496</v>
      </c>
      <c r="K123" s="309"/>
    </row>
    <row r="124" spans="2:11" s="1" customFormat="1" ht="17.25" customHeight="1">
      <c r="B124" s="308"/>
      <c r="C124" s="282" t="s">
        <v>2497</v>
      </c>
      <c r="D124" s="282"/>
      <c r="E124" s="282"/>
      <c r="F124" s="283" t="s">
        <v>2498</v>
      </c>
      <c r="G124" s="284"/>
      <c r="H124" s="282"/>
      <c r="I124" s="282"/>
      <c r="J124" s="282" t="s">
        <v>2499</v>
      </c>
      <c r="K124" s="309"/>
    </row>
    <row r="125" spans="2:11" s="1" customFormat="1" ht="5.25" customHeight="1">
      <c r="B125" s="310"/>
      <c r="C125" s="285"/>
      <c r="D125" s="285"/>
      <c r="E125" s="285"/>
      <c r="F125" s="285"/>
      <c r="G125" s="311"/>
      <c r="H125" s="285"/>
      <c r="I125" s="285"/>
      <c r="J125" s="285"/>
      <c r="K125" s="312"/>
    </row>
    <row r="126" spans="2:11" s="1" customFormat="1" ht="15" customHeight="1">
      <c r="B126" s="310"/>
      <c r="C126" s="267" t="s">
        <v>2503</v>
      </c>
      <c r="D126" s="287"/>
      <c r="E126" s="287"/>
      <c r="F126" s="288" t="s">
        <v>2500</v>
      </c>
      <c r="G126" s="267"/>
      <c r="H126" s="267" t="s">
        <v>2540</v>
      </c>
      <c r="I126" s="267" t="s">
        <v>2502</v>
      </c>
      <c r="J126" s="267">
        <v>120</v>
      </c>
      <c r="K126" s="313"/>
    </row>
    <row r="127" spans="2:11" s="1" customFormat="1" ht="15" customHeight="1">
      <c r="B127" s="310"/>
      <c r="C127" s="267" t="s">
        <v>2549</v>
      </c>
      <c r="D127" s="267"/>
      <c r="E127" s="267"/>
      <c r="F127" s="288" t="s">
        <v>2500</v>
      </c>
      <c r="G127" s="267"/>
      <c r="H127" s="267" t="s">
        <v>2550</v>
      </c>
      <c r="I127" s="267" t="s">
        <v>2502</v>
      </c>
      <c r="J127" s="267" t="s">
        <v>2551</v>
      </c>
      <c r="K127" s="313"/>
    </row>
    <row r="128" spans="2:11" s="1" customFormat="1" ht="15" customHeight="1">
      <c r="B128" s="310"/>
      <c r="C128" s="267" t="s">
        <v>2448</v>
      </c>
      <c r="D128" s="267"/>
      <c r="E128" s="267"/>
      <c r="F128" s="288" t="s">
        <v>2500</v>
      </c>
      <c r="G128" s="267"/>
      <c r="H128" s="267" t="s">
        <v>2552</v>
      </c>
      <c r="I128" s="267" t="s">
        <v>2502</v>
      </c>
      <c r="J128" s="267" t="s">
        <v>2551</v>
      </c>
      <c r="K128" s="313"/>
    </row>
    <row r="129" spans="2:11" s="1" customFormat="1" ht="15" customHeight="1">
      <c r="B129" s="310"/>
      <c r="C129" s="267" t="s">
        <v>2511</v>
      </c>
      <c r="D129" s="267"/>
      <c r="E129" s="267"/>
      <c r="F129" s="288" t="s">
        <v>2506</v>
      </c>
      <c r="G129" s="267"/>
      <c r="H129" s="267" t="s">
        <v>2512</v>
      </c>
      <c r="I129" s="267" t="s">
        <v>2502</v>
      </c>
      <c r="J129" s="267">
        <v>15</v>
      </c>
      <c r="K129" s="313"/>
    </row>
    <row r="130" spans="2:11" s="1" customFormat="1" ht="15" customHeight="1">
      <c r="B130" s="310"/>
      <c r="C130" s="291" t="s">
        <v>2513</v>
      </c>
      <c r="D130" s="291"/>
      <c r="E130" s="291"/>
      <c r="F130" s="292" t="s">
        <v>2506</v>
      </c>
      <c r="G130" s="291"/>
      <c r="H130" s="291" t="s">
        <v>2514</v>
      </c>
      <c r="I130" s="291" t="s">
        <v>2502</v>
      </c>
      <c r="J130" s="291">
        <v>15</v>
      </c>
      <c r="K130" s="313"/>
    </row>
    <row r="131" spans="2:11" s="1" customFormat="1" ht="15" customHeight="1">
      <c r="B131" s="310"/>
      <c r="C131" s="291" t="s">
        <v>2515</v>
      </c>
      <c r="D131" s="291"/>
      <c r="E131" s="291"/>
      <c r="F131" s="292" t="s">
        <v>2506</v>
      </c>
      <c r="G131" s="291"/>
      <c r="H131" s="291" t="s">
        <v>2516</v>
      </c>
      <c r="I131" s="291" t="s">
        <v>2502</v>
      </c>
      <c r="J131" s="291">
        <v>20</v>
      </c>
      <c r="K131" s="313"/>
    </row>
    <row r="132" spans="2:11" s="1" customFormat="1" ht="15" customHeight="1">
      <c r="B132" s="310"/>
      <c r="C132" s="291" t="s">
        <v>2517</v>
      </c>
      <c r="D132" s="291"/>
      <c r="E132" s="291"/>
      <c r="F132" s="292" t="s">
        <v>2506</v>
      </c>
      <c r="G132" s="291"/>
      <c r="H132" s="291" t="s">
        <v>2518</v>
      </c>
      <c r="I132" s="291" t="s">
        <v>2502</v>
      </c>
      <c r="J132" s="291">
        <v>20</v>
      </c>
      <c r="K132" s="313"/>
    </row>
    <row r="133" spans="2:11" s="1" customFormat="1" ht="15" customHeight="1">
      <c r="B133" s="310"/>
      <c r="C133" s="267" t="s">
        <v>2505</v>
      </c>
      <c r="D133" s="267"/>
      <c r="E133" s="267"/>
      <c r="F133" s="288" t="s">
        <v>2506</v>
      </c>
      <c r="G133" s="267"/>
      <c r="H133" s="267" t="s">
        <v>2540</v>
      </c>
      <c r="I133" s="267" t="s">
        <v>2502</v>
      </c>
      <c r="J133" s="267">
        <v>50</v>
      </c>
      <c r="K133" s="313"/>
    </row>
    <row r="134" spans="2:11" s="1" customFormat="1" ht="15" customHeight="1">
      <c r="B134" s="310"/>
      <c r="C134" s="267" t="s">
        <v>2519</v>
      </c>
      <c r="D134" s="267"/>
      <c r="E134" s="267"/>
      <c r="F134" s="288" t="s">
        <v>2506</v>
      </c>
      <c r="G134" s="267"/>
      <c r="H134" s="267" t="s">
        <v>2540</v>
      </c>
      <c r="I134" s="267" t="s">
        <v>2502</v>
      </c>
      <c r="J134" s="267">
        <v>50</v>
      </c>
      <c r="K134" s="313"/>
    </row>
    <row r="135" spans="2:11" s="1" customFormat="1" ht="15" customHeight="1">
      <c r="B135" s="310"/>
      <c r="C135" s="267" t="s">
        <v>2525</v>
      </c>
      <c r="D135" s="267"/>
      <c r="E135" s="267"/>
      <c r="F135" s="288" t="s">
        <v>2506</v>
      </c>
      <c r="G135" s="267"/>
      <c r="H135" s="267" t="s">
        <v>2540</v>
      </c>
      <c r="I135" s="267" t="s">
        <v>2502</v>
      </c>
      <c r="J135" s="267">
        <v>50</v>
      </c>
      <c r="K135" s="313"/>
    </row>
    <row r="136" spans="2:11" s="1" customFormat="1" ht="15" customHeight="1">
      <c r="B136" s="310"/>
      <c r="C136" s="267" t="s">
        <v>2527</v>
      </c>
      <c r="D136" s="267"/>
      <c r="E136" s="267"/>
      <c r="F136" s="288" t="s">
        <v>2506</v>
      </c>
      <c r="G136" s="267"/>
      <c r="H136" s="267" t="s">
        <v>2540</v>
      </c>
      <c r="I136" s="267" t="s">
        <v>2502</v>
      </c>
      <c r="J136" s="267">
        <v>50</v>
      </c>
      <c r="K136" s="313"/>
    </row>
    <row r="137" spans="2:11" s="1" customFormat="1" ht="15" customHeight="1">
      <c r="B137" s="310"/>
      <c r="C137" s="267" t="s">
        <v>2528</v>
      </c>
      <c r="D137" s="267"/>
      <c r="E137" s="267"/>
      <c r="F137" s="288" t="s">
        <v>2506</v>
      </c>
      <c r="G137" s="267"/>
      <c r="H137" s="267" t="s">
        <v>2553</v>
      </c>
      <c r="I137" s="267" t="s">
        <v>2502</v>
      </c>
      <c r="J137" s="267">
        <v>255</v>
      </c>
      <c r="K137" s="313"/>
    </row>
    <row r="138" spans="2:11" s="1" customFormat="1" ht="15" customHeight="1">
      <c r="B138" s="310"/>
      <c r="C138" s="267" t="s">
        <v>2530</v>
      </c>
      <c r="D138" s="267"/>
      <c r="E138" s="267"/>
      <c r="F138" s="288" t="s">
        <v>2500</v>
      </c>
      <c r="G138" s="267"/>
      <c r="H138" s="267" t="s">
        <v>2554</v>
      </c>
      <c r="I138" s="267" t="s">
        <v>2532</v>
      </c>
      <c r="J138" s="267"/>
      <c r="K138" s="313"/>
    </row>
    <row r="139" spans="2:11" s="1" customFormat="1" ht="15" customHeight="1">
      <c r="B139" s="310"/>
      <c r="C139" s="267" t="s">
        <v>2533</v>
      </c>
      <c r="D139" s="267"/>
      <c r="E139" s="267"/>
      <c r="F139" s="288" t="s">
        <v>2500</v>
      </c>
      <c r="G139" s="267"/>
      <c r="H139" s="267" t="s">
        <v>2555</v>
      </c>
      <c r="I139" s="267" t="s">
        <v>2535</v>
      </c>
      <c r="J139" s="267"/>
      <c r="K139" s="313"/>
    </row>
    <row r="140" spans="2:11" s="1" customFormat="1" ht="15" customHeight="1">
      <c r="B140" s="310"/>
      <c r="C140" s="267" t="s">
        <v>2536</v>
      </c>
      <c r="D140" s="267"/>
      <c r="E140" s="267"/>
      <c r="F140" s="288" t="s">
        <v>2500</v>
      </c>
      <c r="G140" s="267"/>
      <c r="H140" s="267" t="s">
        <v>2536</v>
      </c>
      <c r="I140" s="267" t="s">
        <v>2535</v>
      </c>
      <c r="J140" s="267"/>
      <c r="K140" s="313"/>
    </row>
    <row r="141" spans="2:11" s="1" customFormat="1" ht="15" customHeight="1">
      <c r="B141" s="310"/>
      <c r="C141" s="267" t="s">
        <v>37</v>
      </c>
      <c r="D141" s="267"/>
      <c r="E141" s="267"/>
      <c r="F141" s="288" t="s">
        <v>2500</v>
      </c>
      <c r="G141" s="267"/>
      <c r="H141" s="267" t="s">
        <v>2556</v>
      </c>
      <c r="I141" s="267" t="s">
        <v>2535</v>
      </c>
      <c r="J141" s="267"/>
      <c r="K141" s="313"/>
    </row>
    <row r="142" spans="2:11" s="1" customFormat="1" ht="15" customHeight="1">
      <c r="B142" s="310"/>
      <c r="C142" s="267" t="s">
        <v>2557</v>
      </c>
      <c r="D142" s="267"/>
      <c r="E142" s="267"/>
      <c r="F142" s="288" t="s">
        <v>2500</v>
      </c>
      <c r="G142" s="267"/>
      <c r="H142" s="267" t="s">
        <v>2558</v>
      </c>
      <c r="I142" s="267" t="s">
        <v>2535</v>
      </c>
      <c r="J142" s="267"/>
      <c r="K142" s="313"/>
    </row>
    <row r="143" spans="2:11" s="1" customFormat="1" ht="15" customHeight="1">
      <c r="B143" s="314"/>
      <c r="C143" s="315"/>
      <c r="D143" s="315"/>
      <c r="E143" s="315"/>
      <c r="F143" s="315"/>
      <c r="G143" s="315"/>
      <c r="H143" s="315"/>
      <c r="I143" s="315"/>
      <c r="J143" s="315"/>
      <c r="K143" s="316"/>
    </row>
    <row r="144" spans="2:11" s="1" customFormat="1" ht="18.75" customHeight="1">
      <c r="B144" s="301"/>
      <c r="C144" s="301"/>
      <c r="D144" s="301"/>
      <c r="E144" s="301"/>
      <c r="F144" s="302"/>
      <c r="G144" s="301"/>
      <c r="H144" s="301"/>
      <c r="I144" s="301"/>
      <c r="J144" s="301"/>
      <c r="K144" s="301"/>
    </row>
    <row r="145" spans="2:11" s="1" customFormat="1" ht="18.75" customHeight="1">
      <c r="B145" s="274"/>
      <c r="C145" s="274"/>
      <c r="D145" s="274"/>
      <c r="E145" s="274"/>
      <c r="F145" s="274"/>
      <c r="G145" s="274"/>
      <c r="H145" s="274"/>
      <c r="I145" s="274"/>
      <c r="J145" s="274"/>
      <c r="K145" s="274"/>
    </row>
    <row r="146" spans="2:11" s="1" customFormat="1" ht="7.5" customHeight="1">
      <c r="B146" s="275"/>
      <c r="C146" s="276"/>
      <c r="D146" s="276"/>
      <c r="E146" s="276"/>
      <c r="F146" s="276"/>
      <c r="G146" s="276"/>
      <c r="H146" s="276"/>
      <c r="I146" s="276"/>
      <c r="J146" s="276"/>
      <c r="K146" s="277"/>
    </row>
    <row r="147" spans="2:11" s="1" customFormat="1" ht="45" customHeight="1">
      <c r="B147" s="278"/>
      <c r="C147" s="396" t="s">
        <v>2559</v>
      </c>
      <c r="D147" s="396"/>
      <c r="E147" s="396"/>
      <c r="F147" s="396"/>
      <c r="G147" s="396"/>
      <c r="H147" s="396"/>
      <c r="I147" s="396"/>
      <c r="J147" s="396"/>
      <c r="K147" s="279"/>
    </row>
    <row r="148" spans="2:11" s="1" customFormat="1" ht="17.25" customHeight="1">
      <c r="B148" s="278"/>
      <c r="C148" s="280" t="s">
        <v>2494</v>
      </c>
      <c r="D148" s="280"/>
      <c r="E148" s="280"/>
      <c r="F148" s="280" t="s">
        <v>2495</v>
      </c>
      <c r="G148" s="281"/>
      <c r="H148" s="280" t="s">
        <v>53</v>
      </c>
      <c r="I148" s="280" t="s">
        <v>56</v>
      </c>
      <c r="J148" s="280" t="s">
        <v>2496</v>
      </c>
      <c r="K148" s="279"/>
    </row>
    <row r="149" spans="2:11" s="1" customFormat="1" ht="17.25" customHeight="1">
      <c r="B149" s="278"/>
      <c r="C149" s="282" t="s">
        <v>2497</v>
      </c>
      <c r="D149" s="282"/>
      <c r="E149" s="282"/>
      <c r="F149" s="283" t="s">
        <v>2498</v>
      </c>
      <c r="G149" s="284"/>
      <c r="H149" s="282"/>
      <c r="I149" s="282"/>
      <c r="J149" s="282" t="s">
        <v>2499</v>
      </c>
      <c r="K149" s="279"/>
    </row>
    <row r="150" spans="2:11" s="1" customFormat="1" ht="5.25" customHeight="1">
      <c r="B150" s="290"/>
      <c r="C150" s="285"/>
      <c r="D150" s="285"/>
      <c r="E150" s="285"/>
      <c r="F150" s="285"/>
      <c r="G150" s="286"/>
      <c r="H150" s="285"/>
      <c r="I150" s="285"/>
      <c r="J150" s="285"/>
      <c r="K150" s="313"/>
    </row>
    <row r="151" spans="2:11" s="1" customFormat="1" ht="15" customHeight="1">
      <c r="B151" s="290"/>
      <c r="C151" s="317" t="s">
        <v>2503</v>
      </c>
      <c r="D151" s="267"/>
      <c r="E151" s="267"/>
      <c r="F151" s="318" t="s">
        <v>2500</v>
      </c>
      <c r="G151" s="267"/>
      <c r="H151" s="317" t="s">
        <v>2540</v>
      </c>
      <c r="I151" s="317" t="s">
        <v>2502</v>
      </c>
      <c r="J151" s="317">
        <v>120</v>
      </c>
      <c r="K151" s="313"/>
    </row>
    <row r="152" spans="2:11" s="1" customFormat="1" ht="15" customHeight="1">
      <c r="B152" s="290"/>
      <c r="C152" s="317" t="s">
        <v>2549</v>
      </c>
      <c r="D152" s="267"/>
      <c r="E152" s="267"/>
      <c r="F152" s="318" t="s">
        <v>2500</v>
      </c>
      <c r="G152" s="267"/>
      <c r="H152" s="317" t="s">
        <v>2560</v>
      </c>
      <c r="I152" s="317" t="s">
        <v>2502</v>
      </c>
      <c r="J152" s="317" t="s">
        <v>2551</v>
      </c>
      <c r="K152" s="313"/>
    </row>
    <row r="153" spans="2:11" s="1" customFormat="1" ht="15" customHeight="1">
      <c r="B153" s="290"/>
      <c r="C153" s="317" t="s">
        <v>2448</v>
      </c>
      <c r="D153" s="267"/>
      <c r="E153" s="267"/>
      <c r="F153" s="318" t="s">
        <v>2500</v>
      </c>
      <c r="G153" s="267"/>
      <c r="H153" s="317" t="s">
        <v>2561</v>
      </c>
      <c r="I153" s="317" t="s">
        <v>2502</v>
      </c>
      <c r="J153" s="317" t="s">
        <v>2551</v>
      </c>
      <c r="K153" s="313"/>
    </row>
    <row r="154" spans="2:11" s="1" customFormat="1" ht="15" customHeight="1">
      <c r="B154" s="290"/>
      <c r="C154" s="317" t="s">
        <v>2505</v>
      </c>
      <c r="D154" s="267"/>
      <c r="E154" s="267"/>
      <c r="F154" s="318" t="s">
        <v>2506</v>
      </c>
      <c r="G154" s="267"/>
      <c r="H154" s="317" t="s">
        <v>2540</v>
      </c>
      <c r="I154" s="317" t="s">
        <v>2502</v>
      </c>
      <c r="J154" s="317">
        <v>50</v>
      </c>
      <c r="K154" s="313"/>
    </row>
    <row r="155" spans="2:11" s="1" customFormat="1" ht="15" customHeight="1">
      <c r="B155" s="290"/>
      <c r="C155" s="317" t="s">
        <v>2508</v>
      </c>
      <c r="D155" s="267"/>
      <c r="E155" s="267"/>
      <c r="F155" s="318" t="s">
        <v>2500</v>
      </c>
      <c r="G155" s="267"/>
      <c r="H155" s="317" t="s">
        <v>2540</v>
      </c>
      <c r="I155" s="317" t="s">
        <v>2510</v>
      </c>
      <c r="J155" s="317"/>
      <c r="K155" s="313"/>
    </row>
    <row r="156" spans="2:11" s="1" customFormat="1" ht="15" customHeight="1">
      <c r="B156" s="290"/>
      <c r="C156" s="317" t="s">
        <v>2519</v>
      </c>
      <c r="D156" s="267"/>
      <c r="E156" s="267"/>
      <c r="F156" s="318" t="s">
        <v>2506</v>
      </c>
      <c r="G156" s="267"/>
      <c r="H156" s="317" t="s">
        <v>2540</v>
      </c>
      <c r="I156" s="317" t="s">
        <v>2502</v>
      </c>
      <c r="J156" s="317">
        <v>50</v>
      </c>
      <c r="K156" s="313"/>
    </row>
    <row r="157" spans="2:11" s="1" customFormat="1" ht="15" customHeight="1">
      <c r="B157" s="290"/>
      <c r="C157" s="317" t="s">
        <v>2527</v>
      </c>
      <c r="D157" s="267"/>
      <c r="E157" s="267"/>
      <c r="F157" s="318" t="s">
        <v>2506</v>
      </c>
      <c r="G157" s="267"/>
      <c r="H157" s="317" t="s">
        <v>2540</v>
      </c>
      <c r="I157" s="317" t="s">
        <v>2502</v>
      </c>
      <c r="J157" s="317">
        <v>50</v>
      </c>
      <c r="K157" s="313"/>
    </row>
    <row r="158" spans="2:11" s="1" customFormat="1" ht="15" customHeight="1">
      <c r="B158" s="290"/>
      <c r="C158" s="317" t="s">
        <v>2525</v>
      </c>
      <c r="D158" s="267"/>
      <c r="E158" s="267"/>
      <c r="F158" s="318" t="s">
        <v>2506</v>
      </c>
      <c r="G158" s="267"/>
      <c r="H158" s="317" t="s">
        <v>2540</v>
      </c>
      <c r="I158" s="317" t="s">
        <v>2502</v>
      </c>
      <c r="J158" s="317">
        <v>50</v>
      </c>
      <c r="K158" s="313"/>
    </row>
    <row r="159" spans="2:11" s="1" customFormat="1" ht="15" customHeight="1">
      <c r="B159" s="290"/>
      <c r="C159" s="317" t="s">
        <v>96</v>
      </c>
      <c r="D159" s="267"/>
      <c r="E159" s="267"/>
      <c r="F159" s="318" t="s">
        <v>2500</v>
      </c>
      <c r="G159" s="267"/>
      <c r="H159" s="317" t="s">
        <v>2562</v>
      </c>
      <c r="I159" s="317" t="s">
        <v>2502</v>
      </c>
      <c r="J159" s="317" t="s">
        <v>2563</v>
      </c>
      <c r="K159" s="313"/>
    </row>
    <row r="160" spans="2:11" s="1" customFormat="1" ht="15" customHeight="1">
      <c r="B160" s="290"/>
      <c r="C160" s="317" t="s">
        <v>2564</v>
      </c>
      <c r="D160" s="267"/>
      <c r="E160" s="267"/>
      <c r="F160" s="318" t="s">
        <v>2500</v>
      </c>
      <c r="G160" s="267"/>
      <c r="H160" s="317" t="s">
        <v>2565</v>
      </c>
      <c r="I160" s="317" t="s">
        <v>2535</v>
      </c>
      <c r="J160" s="317"/>
      <c r="K160" s="313"/>
    </row>
    <row r="161" spans="2:11" s="1" customFormat="1" ht="15" customHeight="1">
      <c r="B161" s="319"/>
      <c r="C161" s="299"/>
      <c r="D161" s="299"/>
      <c r="E161" s="299"/>
      <c r="F161" s="299"/>
      <c r="G161" s="299"/>
      <c r="H161" s="299"/>
      <c r="I161" s="299"/>
      <c r="J161" s="299"/>
      <c r="K161" s="320"/>
    </row>
    <row r="162" spans="2:11" s="1" customFormat="1" ht="18.75" customHeight="1">
      <c r="B162" s="301"/>
      <c r="C162" s="311"/>
      <c r="D162" s="311"/>
      <c r="E162" s="311"/>
      <c r="F162" s="321"/>
      <c r="G162" s="311"/>
      <c r="H162" s="311"/>
      <c r="I162" s="311"/>
      <c r="J162" s="311"/>
      <c r="K162" s="301"/>
    </row>
    <row r="163" spans="2:11" s="1" customFormat="1" ht="18.75" customHeight="1">
      <c r="B163" s="274"/>
      <c r="C163" s="274"/>
      <c r="D163" s="274"/>
      <c r="E163" s="274"/>
      <c r="F163" s="274"/>
      <c r="G163" s="274"/>
      <c r="H163" s="274"/>
      <c r="I163" s="274"/>
      <c r="J163" s="274"/>
      <c r="K163" s="274"/>
    </row>
    <row r="164" spans="2:11" s="1" customFormat="1" ht="7.5" customHeight="1">
      <c r="B164" s="256"/>
      <c r="C164" s="257"/>
      <c r="D164" s="257"/>
      <c r="E164" s="257"/>
      <c r="F164" s="257"/>
      <c r="G164" s="257"/>
      <c r="H164" s="257"/>
      <c r="I164" s="257"/>
      <c r="J164" s="257"/>
      <c r="K164" s="258"/>
    </row>
    <row r="165" spans="2:11" s="1" customFormat="1" ht="45" customHeight="1">
      <c r="B165" s="259"/>
      <c r="C165" s="394" t="s">
        <v>2566</v>
      </c>
      <c r="D165" s="394"/>
      <c r="E165" s="394"/>
      <c r="F165" s="394"/>
      <c r="G165" s="394"/>
      <c r="H165" s="394"/>
      <c r="I165" s="394"/>
      <c r="J165" s="394"/>
      <c r="K165" s="260"/>
    </row>
    <row r="166" spans="2:11" s="1" customFormat="1" ht="17.25" customHeight="1">
      <c r="B166" s="259"/>
      <c r="C166" s="280" t="s">
        <v>2494</v>
      </c>
      <c r="D166" s="280"/>
      <c r="E166" s="280"/>
      <c r="F166" s="280" t="s">
        <v>2495</v>
      </c>
      <c r="G166" s="322"/>
      <c r="H166" s="323" t="s">
        <v>53</v>
      </c>
      <c r="I166" s="323" t="s">
        <v>56</v>
      </c>
      <c r="J166" s="280" t="s">
        <v>2496</v>
      </c>
      <c r="K166" s="260"/>
    </row>
    <row r="167" spans="2:11" s="1" customFormat="1" ht="17.25" customHeight="1">
      <c r="B167" s="261"/>
      <c r="C167" s="282" t="s">
        <v>2497</v>
      </c>
      <c r="D167" s="282"/>
      <c r="E167" s="282"/>
      <c r="F167" s="283" t="s">
        <v>2498</v>
      </c>
      <c r="G167" s="324"/>
      <c r="H167" s="325"/>
      <c r="I167" s="325"/>
      <c r="J167" s="282" t="s">
        <v>2499</v>
      </c>
      <c r="K167" s="262"/>
    </row>
    <row r="168" spans="2:11" s="1" customFormat="1" ht="5.25" customHeight="1">
      <c r="B168" s="290"/>
      <c r="C168" s="285"/>
      <c r="D168" s="285"/>
      <c r="E168" s="285"/>
      <c r="F168" s="285"/>
      <c r="G168" s="286"/>
      <c r="H168" s="285"/>
      <c r="I168" s="285"/>
      <c r="J168" s="285"/>
      <c r="K168" s="313"/>
    </row>
    <row r="169" spans="2:11" s="1" customFormat="1" ht="15" customHeight="1">
      <c r="B169" s="290"/>
      <c r="C169" s="267" t="s">
        <v>2503</v>
      </c>
      <c r="D169" s="267"/>
      <c r="E169" s="267"/>
      <c r="F169" s="288" t="s">
        <v>2500</v>
      </c>
      <c r="G169" s="267"/>
      <c r="H169" s="267" t="s">
        <v>2540</v>
      </c>
      <c r="I169" s="267" t="s">
        <v>2502</v>
      </c>
      <c r="J169" s="267">
        <v>120</v>
      </c>
      <c r="K169" s="313"/>
    </row>
    <row r="170" spans="2:11" s="1" customFormat="1" ht="15" customHeight="1">
      <c r="B170" s="290"/>
      <c r="C170" s="267" t="s">
        <v>2549</v>
      </c>
      <c r="D170" s="267"/>
      <c r="E170" s="267"/>
      <c r="F170" s="288" t="s">
        <v>2500</v>
      </c>
      <c r="G170" s="267"/>
      <c r="H170" s="267" t="s">
        <v>2550</v>
      </c>
      <c r="I170" s="267" t="s">
        <v>2502</v>
      </c>
      <c r="J170" s="267" t="s">
        <v>2551</v>
      </c>
      <c r="K170" s="313"/>
    </row>
    <row r="171" spans="2:11" s="1" customFormat="1" ht="15" customHeight="1">
      <c r="B171" s="290"/>
      <c r="C171" s="267" t="s">
        <v>2448</v>
      </c>
      <c r="D171" s="267"/>
      <c r="E171" s="267"/>
      <c r="F171" s="288" t="s">
        <v>2500</v>
      </c>
      <c r="G171" s="267"/>
      <c r="H171" s="267" t="s">
        <v>2567</v>
      </c>
      <c r="I171" s="267" t="s">
        <v>2502</v>
      </c>
      <c r="J171" s="267" t="s">
        <v>2551</v>
      </c>
      <c r="K171" s="313"/>
    </row>
    <row r="172" spans="2:11" s="1" customFormat="1" ht="15" customHeight="1">
      <c r="B172" s="290"/>
      <c r="C172" s="267" t="s">
        <v>2505</v>
      </c>
      <c r="D172" s="267"/>
      <c r="E172" s="267"/>
      <c r="F172" s="288" t="s">
        <v>2506</v>
      </c>
      <c r="G172" s="267"/>
      <c r="H172" s="267" t="s">
        <v>2567</v>
      </c>
      <c r="I172" s="267" t="s">
        <v>2502</v>
      </c>
      <c r="J172" s="267">
        <v>50</v>
      </c>
      <c r="K172" s="313"/>
    </row>
    <row r="173" spans="2:11" s="1" customFormat="1" ht="15" customHeight="1">
      <c r="B173" s="290"/>
      <c r="C173" s="267" t="s">
        <v>2508</v>
      </c>
      <c r="D173" s="267"/>
      <c r="E173" s="267"/>
      <c r="F173" s="288" t="s">
        <v>2500</v>
      </c>
      <c r="G173" s="267"/>
      <c r="H173" s="267" t="s">
        <v>2567</v>
      </c>
      <c r="I173" s="267" t="s">
        <v>2510</v>
      </c>
      <c r="J173" s="267"/>
      <c r="K173" s="313"/>
    </row>
    <row r="174" spans="2:11" s="1" customFormat="1" ht="15" customHeight="1">
      <c r="B174" s="290"/>
      <c r="C174" s="267" t="s">
        <v>2519</v>
      </c>
      <c r="D174" s="267"/>
      <c r="E174" s="267"/>
      <c r="F174" s="288" t="s">
        <v>2506</v>
      </c>
      <c r="G174" s="267"/>
      <c r="H174" s="267" t="s">
        <v>2567</v>
      </c>
      <c r="I174" s="267" t="s">
        <v>2502</v>
      </c>
      <c r="J174" s="267">
        <v>50</v>
      </c>
      <c r="K174" s="313"/>
    </row>
    <row r="175" spans="2:11" s="1" customFormat="1" ht="15" customHeight="1">
      <c r="B175" s="290"/>
      <c r="C175" s="267" t="s">
        <v>2527</v>
      </c>
      <c r="D175" s="267"/>
      <c r="E175" s="267"/>
      <c r="F175" s="288" t="s">
        <v>2506</v>
      </c>
      <c r="G175" s="267"/>
      <c r="H175" s="267" t="s">
        <v>2567</v>
      </c>
      <c r="I175" s="267" t="s">
        <v>2502</v>
      </c>
      <c r="J175" s="267">
        <v>50</v>
      </c>
      <c r="K175" s="313"/>
    </row>
    <row r="176" spans="2:11" s="1" customFormat="1" ht="15" customHeight="1">
      <c r="B176" s="290"/>
      <c r="C176" s="267" t="s">
        <v>2525</v>
      </c>
      <c r="D176" s="267"/>
      <c r="E176" s="267"/>
      <c r="F176" s="288" t="s">
        <v>2506</v>
      </c>
      <c r="G176" s="267"/>
      <c r="H176" s="267" t="s">
        <v>2567</v>
      </c>
      <c r="I176" s="267" t="s">
        <v>2502</v>
      </c>
      <c r="J176" s="267">
        <v>50</v>
      </c>
      <c r="K176" s="313"/>
    </row>
    <row r="177" spans="2:11" s="1" customFormat="1" ht="15" customHeight="1">
      <c r="B177" s="290"/>
      <c r="C177" s="267" t="s">
        <v>124</v>
      </c>
      <c r="D177" s="267"/>
      <c r="E177" s="267"/>
      <c r="F177" s="288" t="s">
        <v>2500</v>
      </c>
      <c r="G177" s="267"/>
      <c r="H177" s="267" t="s">
        <v>2568</v>
      </c>
      <c r="I177" s="267" t="s">
        <v>2569</v>
      </c>
      <c r="J177" s="267"/>
      <c r="K177" s="313"/>
    </row>
    <row r="178" spans="2:11" s="1" customFormat="1" ht="15" customHeight="1">
      <c r="B178" s="290"/>
      <c r="C178" s="267" t="s">
        <v>56</v>
      </c>
      <c r="D178" s="267"/>
      <c r="E178" s="267"/>
      <c r="F178" s="288" t="s">
        <v>2500</v>
      </c>
      <c r="G178" s="267"/>
      <c r="H178" s="267" t="s">
        <v>2570</v>
      </c>
      <c r="I178" s="267" t="s">
        <v>2571</v>
      </c>
      <c r="J178" s="267">
        <v>1</v>
      </c>
      <c r="K178" s="313"/>
    </row>
    <row r="179" spans="2:11" s="1" customFormat="1" ht="15" customHeight="1">
      <c r="B179" s="290"/>
      <c r="C179" s="267" t="s">
        <v>52</v>
      </c>
      <c r="D179" s="267"/>
      <c r="E179" s="267"/>
      <c r="F179" s="288" t="s">
        <v>2500</v>
      </c>
      <c r="G179" s="267"/>
      <c r="H179" s="267" t="s">
        <v>2572</v>
      </c>
      <c r="I179" s="267" t="s">
        <v>2502</v>
      </c>
      <c r="J179" s="267">
        <v>20</v>
      </c>
      <c r="K179" s="313"/>
    </row>
    <row r="180" spans="2:11" s="1" customFormat="1" ht="15" customHeight="1">
      <c r="B180" s="290"/>
      <c r="C180" s="267" t="s">
        <v>53</v>
      </c>
      <c r="D180" s="267"/>
      <c r="E180" s="267"/>
      <c r="F180" s="288" t="s">
        <v>2500</v>
      </c>
      <c r="G180" s="267"/>
      <c r="H180" s="267" t="s">
        <v>2573</v>
      </c>
      <c r="I180" s="267" t="s">
        <v>2502</v>
      </c>
      <c r="J180" s="267">
        <v>255</v>
      </c>
      <c r="K180" s="313"/>
    </row>
    <row r="181" spans="2:11" s="1" customFormat="1" ht="15" customHeight="1">
      <c r="B181" s="290"/>
      <c r="C181" s="267" t="s">
        <v>125</v>
      </c>
      <c r="D181" s="267"/>
      <c r="E181" s="267"/>
      <c r="F181" s="288" t="s">
        <v>2500</v>
      </c>
      <c r="G181" s="267"/>
      <c r="H181" s="267" t="s">
        <v>2464</v>
      </c>
      <c r="I181" s="267" t="s">
        <v>2502</v>
      </c>
      <c r="J181" s="267">
        <v>10</v>
      </c>
      <c r="K181" s="313"/>
    </row>
    <row r="182" spans="2:11" s="1" customFormat="1" ht="15" customHeight="1">
      <c r="B182" s="290"/>
      <c r="C182" s="267" t="s">
        <v>126</v>
      </c>
      <c r="D182" s="267"/>
      <c r="E182" s="267"/>
      <c r="F182" s="288" t="s">
        <v>2500</v>
      </c>
      <c r="G182" s="267"/>
      <c r="H182" s="267" t="s">
        <v>2574</v>
      </c>
      <c r="I182" s="267" t="s">
        <v>2535</v>
      </c>
      <c r="J182" s="267"/>
      <c r="K182" s="313"/>
    </row>
    <row r="183" spans="2:11" s="1" customFormat="1" ht="15" customHeight="1">
      <c r="B183" s="290"/>
      <c r="C183" s="267" t="s">
        <v>2575</v>
      </c>
      <c r="D183" s="267"/>
      <c r="E183" s="267"/>
      <c r="F183" s="288" t="s">
        <v>2500</v>
      </c>
      <c r="G183" s="267"/>
      <c r="H183" s="267" t="s">
        <v>2576</v>
      </c>
      <c r="I183" s="267" t="s">
        <v>2535</v>
      </c>
      <c r="J183" s="267"/>
      <c r="K183" s="313"/>
    </row>
    <row r="184" spans="2:11" s="1" customFormat="1" ht="15" customHeight="1">
      <c r="B184" s="290"/>
      <c r="C184" s="267" t="s">
        <v>2564</v>
      </c>
      <c r="D184" s="267"/>
      <c r="E184" s="267"/>
      <c r="F184" s="288" t="s">
        <v>2500</v>
      </c>
      <c r="G184" s="267"/>
      <c r="H184" s="267" t="s">
        <v>2577</v>
      </c>
      <c r="I184" s="267" t="s">
        <v>2535</v>
      </c>
      <c r="J184" s="267"/>
      <c r="K184" s="313"/>
    </row>
    <row r="185" spans="2:11" s="1" customFormat="1" ht="15" customHeight="1">
      <c r="B185" s="290"/>
      <c r="C185" s="267" t="s">
        <v>128</v>
      </c>
      <c r="D185" s="267"/>
      <c r="E185" s="267"/>
      <c r="F185" s="288" t="s">
        <v>2506</v>
      </c>
      <c r="G185" s="267"/>
      <c r="H185" s="267" t="s">
        <v>2578</v>
      </c>
      <c r="I185" s="267" t="s">
        <v>2502</v>
      </c>
      <c r="J185" s="267">
        <v>50</v>
      </c>
      <c r="K185" s="313"/>
    </row>
    <row r="186" spans="2:11" s="1" customFormat="1" ht="15" customHeight="1">
      <c r="B186" s="290"/>
      <c r="C186" s="267" t="s">
        <v>2579</v>
      </c>
      <c r="D186" s="267"/>
      <c r="E186" s="267"/>
      <c r="F186" s="288" t="s">
        <v>2506</v>
      </c>
      <c r="G186" s="267"/>
      <c r="H186" s="267" t="s">
        <v>2580</v>
      </c>
      <c r="I186" s="267" t="s">
        <v>2581</v>
      </c>
      <c r="J186" s="267"/>
      <c r="K186" s="313"/>
    </row>
    <row r="187" spans="2:11" s="1" customFormat="1" ht="15" customHeight="1">
      <c r="B187" s="290"/>
      <c r="C187" s="267" t="s">
        <v>2582</v>
      </c>
      <c r="D187" s="267"/>
      <c r="E187" s="267"/>
      <c r="F187" s="288" t="s">
        <v>2506</v>
      </c>
      <c r="G187" s="267"/>
      <c r="H187" s="267" t="s">
        <v>2583</v>
      </c>
      <c r="I187" s="267" t="s">
        <v>2581</v>
      </c>
      <c r="J187" s="267"/>
      <c r="K187" s="313"/>
    </row>
    <row r="188" spans="2:11" s="1" customFormat="1" ht="15" customHeight="1">
      <c r="B188" s="290"/>
      <c r="C188" s="267" t="s">
        <v>2584</v>
      </c>
      <c r="D188" s="267"/>
      <c r="E188" s="267"/>
      <c r="F188" s="288" t="s">
        <v>2506</v>
      </c>
      <c r="G188" s="267"/>
      <c r="H188" s="267" t="s">
        <v>2585</v>
      </c>
      <c r="I188" s="267" t="s">
        <v>2581</v>
      </c>
      <c r="J188" s="267"/>
      <c r="K188" s="313"/>
    </row>
    <row r="189" spans="2:11" s="1" customFormat="1" ht="15" customHeight="1">
      <c r="B189" s="290"/>
      <c r="C189" s="326" t="s">
        <v>2586</v>
      </c>
      <c r="D189" s="267"/>
      <c r="E189" s="267"/>
      <c r="F189" s="288" t="s">
        <v>2506</v>
      </c>
      <c r="G189" s="267"/>
      <c r="H189" s="267" t="s">
        <v>2587</v>
      </c>
      <c r="I189" s="267" t="s">
        <v>2588</v>
      </c>
      <c r="J189" s="327" t="s">
        <v>2589</v>
      </c>
      <c r="K189" s="313"/>
    </row>
    <row r="190" spans="2:11" s="18" customFormat="1" ht="15" customHeight="1">
      <c r="B190" s="328"/>
      <c r="C190" s="329" t="s">
        <v>2590</v>
      </c>
      <c r="D190" s="330"/>
      <c r="E190" s="330"/>
      <c r="F190" s="331" t="s">
        <v>2506</v>
      </c>
      <c r="G190" s="330"/>
      <c r="H190" s="330" t="s">
        <v>2591</v>
      </c>
      <c r="I190" s="330" t="s">
        <v>2588</v>
      </c>
      <c r="J190" s="332" t="s">
        <v>2589</v>
      </c>
      <c r="K190" s="333"/>
    </row>
    <row r="191" spans="2:11" s="1" customFormat="1" ht="15" customHeight="1">
      <c r="B191" s="290"/>
      <c r="C191" s="326" t="s">
        <v>41</v>
      </c>
      <c r="D191" s="267"/>
      <c r="E191" s="267"/>
      <c r="F191" s="288" t="s">
        <v>2500</v>
      </c>
      <c r="G191" s="267"/>
      <c r="H191" s="264" t="s">
        <v>2592</v>
      </c>
      <c r="I191" s="267" t="s">
        <v>2593</v>
      </c>
      <c r="J191" s="267"/>
      <c r="K191" s="313"/>
    </row>
    <row r="192" spans="2:11" s="1" customFormat="1" ht="15" customHeight="1">
      <c r="B192" s="290"/>
      <c r="C192" s="326" t="s">
        <v>2594</v>
      </c>
      <c r="D192" s="267"/>
      <c r="E192" s="267"/>
      <c r="F192" s="288" t="s">
        <v>2500</v>
      </c>
      <c r="G192" s="267"/>
      <c r="H192" s="267" t="s">
        <v>2595</v>
      </c>
      <c r="I192" s="267" t="s">
        <v>2535</v>
      </c>
      <c r="J192" s="267"/>
      <c r="K192" s="313"/>
    </row>
    <row r="193" spans="2:11" s="1" customFormat="1" ht="15" customHeight="1">
      <c r="B193" s="290"/>
      <c r="C193" s="326" t="s">
        <v>2596</v>
      </c>
      <c r="D193" s="267"/>
      <c r="E193" s="267"/>
      <c r="F193" s="288" t="s">
        <v>2500</v>
      </c>
      <c r="G193" s="267"/>
      <c r="H193" s="267" t="s">
        <v>2597</v>
      </c>
      <c r="I193" s="267" t="s">
        <v>2535</v>
      </c>
      <c r="J193" s="267"/>
      <c r="K193" s="313"/>
    </row>
    <row r="194" spans="2:11" s="1" customFormat="1" ht="15" customHeight="1">
      <c r="B194" s="290"/>
      <c r="C194" s="326" t="s">
        <v>2598</v>
      </c>
      <c r="D194" s="267"/>
      <c r="E194" s="267"/>
      <c r="F194" s="288" t="s">
        <v>2506</v>
      </c>
      <c r="G194" s="267"/>
      <c r="H194" s="267" t="s">
        <v>2599</v>
      </c>
      <c r="I194" s="267" t="s">
        <v>2535</v>
      </c>
      <c r="J194" s="267"/>
      <c r="K194" s="313"/>
    </row>
    <row r="195" spans="2:11" s="1" customFormat="1" ht="15" customHeight="1">
      <c r="B195" s="319"/>
      <c r="C195" s="334"/>
      <c r="D195" s="299"/>
      <c r="E195" s="299"/>
      <c r="F195" s="299"/>
      <c r="G195" s="299"/>
      <c r="H195" s="299"/>
      <c r="I195" s="299"/>
      <c r="J195" s="299"/>
      <c r="K195" s="320"/>
    </row>
    <row r="196" spans="2:11" s="1" customFormat="1" ht="18.75" customHeight="1">
      <c r="B196" s="301"/>
      <c r="C196" s="311"/>
      <c r="D196" s="311"/>
      <c r="E196" s="311"/>
      <c r="F196" s="321"/>
      <c r="G196" s="311"/>
      <c r="H196" s="311"/>
      <c r="I196" s="311"/>
      <c r="J196" s="311"/>
      <c r="K196" s="301"/>
    </row>
    <row r="197" spans="2:11" s="1" customFormat="1" ht="18.75" customHeight="1">
      <c r="B197" s="301"/>
      <c r="C197" s="311"/>
      <c r="D197" s="311"/>
      <c r="E197" s="311"/>
      <c r="F197" s="321"/>
      <c r="G197" s="311"/>
      <c r="H197" s="311"/>
      <c r="I197" s="311"/>
      <c r="J197" s="311"/>
      <c r="K197" s="301"/>
    </row>
    <row r="198" spans="2:11" s="1" customFormat="1" ht="18.75" customHeight="1">
      <c r="B198" s="274"/>
      <c r="C198" s="274"/>
      <c r="D198" s="274"/>
      <c r="E198" s="274"/>
      <c r="F198" s="274"/>
      <c r="G198" s="274"/>
      <c r="H198" s="274"/>
      <c r="I198" s="274"/>
      <c r="J198" s="274"/>
      <c r="K198" s="274"/>
    </row>
    <row r="199" spans="2:11" s="1" customFormat="1" ht="12">
      <c r="B199" s="256"/>
      <c r="C199" s="257"/>
      <c r="D199" s="257"/>
      <c r="E199" s="257"/>
      <c r="F199" s="257"/>
      <c r="G199" s="257"/>
      <c r="H199" s="257"/>
      <c r="I199" s="257"/>
      <c r="J199" s="257"/>
      <c r="K199" s="258"/>
    </row>
    <row r="200" spans="2:11" s="1" customFormat="1" ht="22.2">
      <c r="B200" s="259"/>
      <c r="C200" s="394" t="s">
        <v>2600</v>
      </c>
      <c r="D200" s="394"/>
      <c r="E200" s="394"/>
      <c r="F200" s="394"/>
      <c r="G200" s="394"/>
      <c r="H200" s="394"/>
      <c r="I200" s="394"/>
      <c r="J200" s="394"/>
      <c r="K200" s="260"/>
    </row>
    <row r="201" spans="2:11" s="1" customFormat="1" ht="25.5" customHeight="1">
      <c r="B201" s="259"/>
      <c r="C201" s="335" t="s">
        <v>2601</v>
      </c>
      <c r="D201" s="335"/>
      <c r="E201" s="335"/>
      <c r="F201" s="335" t="s">
        <v>2602</v>
      </c>
      <c r="G201" s="336"/>
      <c r="H201" s="397" t="s">
        <v>2603</v>
      </c>
      <c r="I201" s="397"/>
      <c r="J201" s="397"/>
      <c r="K201" s="260"/>
    </row>
    <row r="202" spans="2:11" s="1" customFormat="1" ht="5.25" customHeight="1">
      <c r="B202" s="290"/>
      <c r="C202" s="285"/>
      <c r="D202" s="285"/>
      <c r="E202" s="285"/>
      <c r="F202" s="285"/>
      <c r="G202" s="311"/>
      <c r="H202" s="285"/>
      <c r="I202" s="285"/>
      <c r="J202" s="285"/>
      <c r="K202" s="313"/>
    </row>
    <row r="203" spans="2:11" s="1" customFormat="1" ht="15" customHeight="1">
      <c r="B203" s="290"/>
      <c r="C203" s="267" t="s">
        <v>2593</v>
      </c>
      <c r="D203" s="267"/>
      <c r="E203" s="267"/>
      <c r="F203" s="288" t="s">
        <v>42</v>
      </c>
      <c r="G203" s="267"/>
      <c r="H203" s="398" t="s">
        <v>2604</v>
      </c>
      <c r="I203" s="398"/>
      <c r="J203" s="398"/>
      <c r="K203" s="313"/>
    </row>
    <row r="204" spans="2:11" s="1" customFormat="1" ht="15" customHeight="1">
      <c r="B204" s="290"/>
      <c r="C204" s="267"/>
      <c r="D204" s="267"/>
      <c r="E204" s="267"/>
      <c r="F204" s="288" t="s">
        <v>43</v>
      </c>
      <c r="G204" s="267"/>
      <c r="H204" s="398" t="s">
        <v>2605</v>
      </c>
      <c r="I204" s="398"/>
      <c r="J204" s="398"/>
      <c r="K204" s="313"/>
    </row>
    <row r="205" spans="2:11" s="1" customFormat="1" ht="15" customHeight="1">
      <c r="B205" s="290"/>
      <c r="C205" s="267"/>
      <c r="D205" s="267"/>
      <c r="E205" s="267"/>
      <c r="F205" s="288" t="s">
        <v>46</v>
      </c>
      <c r="G205" s="267"/>
      <c r="H205" s="398" t="s">
        <v>2606</v>
      </c>
      <c r="I205" s="398"/>
      <c r="J205" s="398"/>
      <c r="K205" s="313"/>
    </row>
    <row r="206" spans="2:11" s="1" customFormat="1" ht="15" customHeight="1">
      <c r="B206" s="290"/>
      <c r="C206" s="267"/>
      <c r="D206" s="267"/>
      <c r="E206" s="267"/>
      <c r="F206" s="288" t="s">
        <v>44</v>
      </c>
      <c r="G206" s="267"/>
      <c r="H206" s="398" t="s">
        <v>2607</v>
      </c>
      <c r="I206" s="398"/>
      <c r="J206" s="398"/>
      <c r="K206" s="313"/>
    </row>
    <row r="207" spans="2:11" s="1" customFormat="1" ht="15" customHeight="1">
      <c r="B207" s="290"/>
      <c r="C207" s="267"/>
      <c r="D207" s="267"/>
      <c r="E207" s="267"/>
      <c r="F207" s="288" t="s">
        <v>45</v>
      </c>
      <c r="G207" s="267"/>
      <c r="H207" s="398" t="s">
        <v>2608</v>
      </c>
      <c r="I207" s="398"/>
      <c r="J207" s="398"/>
      <c r="K207" s="313"/>
    </row>
    <row r="208" spans="2:11" s="1" customFormat="1" ht="15" customHeight="1">
      <c r="B208" s="290"/>
      <c r="C208" s="267"/>
      <c r="D208" s="267"/>
      <c r="E208" s="267"/>
      <c r="F208" s="288"/>
      <c r="G208" s="267"/>
      <c r="H208" s="267"/>
      <c r="I208" s="267"/>
      <c r="J208" s="267"/>
      <c r="K208" s="313"/>
    </row>
    <row r="209" spans="2:11" s="1" customFormat="1" ht="15" customHeight="1">
      <c r="B209" s="290"/>
      <c r="C209" s="267" t="s">
        <v>2547</v>
      </c>
      <c r="D209" s="267"/>
      <c r="E209" s="267"/>
      <c r="F209" s="288" t="s">
        <v>78</v>
      </c>
      <c r="G209" s="267"/>
      <c r="H209" s="398" t="s">
        <v>2609</v>
      </c>
      <c r="I209" s="398"/>
      <c r="J209" s="398"/>
      <c r="K209" s="313"/>
    </row>
    <row r="210" spans="2:11" s="1" customFormat="1" ht="15" customHeight="1">
      <c r="B210" s="290"/>
      <c r="C210" s="267"/>
      <c r="D210" s="267"/>
      <c r="E210" s="267"/>
      <c r="F210" s="288" t="s">
        <v>2444</v>
      </c>
      <c r="G210" s="267"/>
      <c r="H210" s="398" t="s">
        <v>2445</v>
      </c>
      <c r="I210" s="398"/>
      <c r="J210" s="398"/>
      <c r="K210" s="313"/>
    </row>
    <row r="211" spans="2:11" s="1" customFormat="1" ht="15" customHeight="1">
      <c r="B211" s="290"/>
      <c r="C211" s="267"/>
      <c r="D211" s="267"/>
      <c r="E211" s="267"/>
      <c r="F211" s="288" t="s">
        <v>2442</v>
      </c>
      <c r="G211" s="267"/>
      <c r="H211" s="398" t="s">
        <v>2610</v>
      </c>
      <c r="I211" s="398"/>
      <c r="J211" s="398"/>
      <c r="K211" s="313"/>
    </row>
    <row r="212" spans="2:11" s="1" customFormat="1" ht="15" customHeight="1">
      <c r="B212" s="337"/>
      <c r="C212" s="267"/>
      <c r="D212" s="267"/>
      <c r="E212" s="267"/>
      <c r="F212" s="288" t="s">
        <v>90</v>
      </c>
      <c r="G212" s="326"/>
      <c r="H212" s="399" t="s">
        <v>89</v>
      </c>
      <c r="I212" s="399"/>
      <c r="J212" s="399"/>
      <c r="K212" s="338"/>
    </row>
    <row r="213" spans="2:11" s="1" customFormat="1" ht="15" customHeight="1">
      <c r="B213" s="337"/>
      <c r="C213" s="267"/>
      <c r="D213" s="267"/>
      <c r="E213" s="267"/>
      <c r="F213" s="288" t="s">
        <v>2446</v>
      </c>
      <c r="G213" s="326"/>
      <c r="H213" s="399" t="s">
        <v>2423</v>
      </c>
      <c r="I213" s="399"/>
      <c r="J213" s="399"/>
      <c r="K213" s="338"/>
    </row>
    <row r="214" spans="2:11" s="1" customFormat="1" ht="15" customHeight="1">
      <c r="B214" s="337"/>
      <c r="C214" s="267"/>
      <c r="D214" s="267"/>
      <c r="E214" s="267"/>
      <c r="F214" s="288"/>
      <c r="G214" s="326"/>
      <c r="H214" s="317"/>
      <c r="I214" s="317"/>
      <c r="J214" s="317"/>
      <c r="K214" s="338"/>
    </row>
    <row r="215" spans="2:11" s="1" customFormat="1" ht="15" customHeight="1">
      <c r="B215" s="337"/>
      <c r="C215" s="267" t="s">
        <v>2571</v>
      </c>
      <c r="D215" s="267"/>
      <c r="E215" s="267"/>
      <c r="F215" s="288">
        <v>1</v>
      </c>
      <c r="G215" s="326"/>
      <c r="H215" s="399" t="s">
        <v>2611</v>
      </c>
      <c r="I215" s="399"/>
      <c r="J215" s="399"/>
      <c r="K215" s="338"/>
    </row>
    <row r="216" spans="2:11" s="1" customFormat="1" ht="15" customHeight="1">
      <c r="B216" s="337"/>
      <c r="C216" s="267"/>
      <c r="D216" s="267"/>
      <c r="E216" s="267"/>
      <c r="F216" s="288">
        <v>2</v>
      </c>
      <c r="G216" s="326"/>
      <c r="H216" s="399" t="s">
        <v>2612</v>
      </c>
      <c r="I216" s="399"/>
      <c r="J216" s="399"/>
      <c r="K216" s="338"/>
    </row>
    <row r="217" spans="2:11" s="1" customFormat="1" ht="15" customHeight="1">
      <c r="B217" s="337"/>
      <c r="C217" s="267"/>
      <c r="D217" s="267"/>
      <c r="E217" s="267"/>
      <c r="F217" s="288">
        <v>3</v>
      </c>
      <c r="G217" s="326"/>
      <c r="H217" s="399" t="s">
        <v>2613</v>
      </c>
      <c r="I217" s="399"/>
      <c r="J217" s="399"/>
      <c r="K217" s="338"/>
    </row>
    <row r="218" spans="2:11" s="1" customFormat="1" ht="15" customHeight="1">
      <c r="B218" s="337"/>
      <c r="C218" s="267"/>
      <c r="D218" s="267"/>
      <c r="E218" s="267"/>
      <c r="F218" s="288">
        <v>4</v>
      </c>
      <c r="G218" s="326"/>
      <c r="H218" s="399" t="s">
        <v>2614</v>
      </c>
      <c r="I218" s="399"/>
      <c r="J218" s="399"/>
      <c r="K218" s="338"/>
    </row>
    <row r="219" spans="2:11" s="1" customFormat="1" ht="12.75" customHeight="1">
      <c r="B219" s="339"/>
      <c r="C219" s="340"/>
      <c r="D219" s="340"/>
      <c r="E219" s="340"/>
      <c r="F219" s="340"/>
      <c r="G219" s="340"/>
      <c r="H219" s="340"/>
      <c r="I219" s="340"/>
      <c r="J219" s="340"/>
      <c r="K219" s="341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11</vt:i4>
      </vt:variant>
    </vt:vector>
  </HeadingPairs>
  <TitlesOfParts>
    <vt:vector size="17" baseType="lpstr">
      <vt:lpstr>Rekapitulace stavby</vt:lpstr>
      <vt:lpstr>SO 01.1 - Stavební část</vt:lpstr>
      <vt:lpstr>SO 01.2 - Elektroinstalace</vt:lpstr>
      <vt:lpstr>SO 01.3 - Vytápění</vt:lpstr>
      <vt:lpstr>VRN - Vedlejší a ostatní ...</vt:lpstr>
      <vt:lpstr>Pokyny pro vyplnění</vt:lpstr>
      <vt:lpstr>'Rekapitulace stavby'!Názvy_tisku</vt:lpstr>
      <vt:lpstr>'SO 01.1 - Stavební část'!Názvy_tisku</vt:lpstr>
      <vt:lpstr>'SO 01.2 - Elektroinstalace'!Názvy_tisku</vt:lpstr>
      <vt:lpstr>'SO 01.3 - Vytápění'!Názvy_tisku</vt:lpstr>
      <vt:lpstr>'VRN - Vedlejší a ostatní ...'!Názvy_tisku</vt:lpstr>
      <vt:lpstr>'Pokyny pro vyplnění'!Oblast_tisku</vt:lpstr>
      <vt:lpstr>'Rekapitulace stavby'!Oblast_tisku</vt:lpstr>
      <vt:lpstr>'SO 01.1 - Stavební část'!Oblast_tisku</vt:lpstr>
      <vt:lpstr>'SO 01.2 - Elektroinstalace'!Oblast_tisku</vt:lpstr>
      <vt:lpstr>'SO 01.3 - Vytápění'!Oblast_tisku</vt:lpstr>
      <vt:lpstr>'VRN - Vedlejší a ostatní ...'!Oblast_tisku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LAPTOP-O6QSSDOL\vrana</dc:creator>
  <cp:lastModifiedBy>Jan Miksan</cp:lastModifiedBy>
  <dcterms:created xsi:type="dcterms:W3CDTF">2025-05-19T19:21:53Z</dcterms:created>
  <dcterms:modified xsi:type="dcterms:W3CDTF">2026-04-08T08:38:55Z</dcterms:modified>
</cp:coreProperties>
</file>